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E:\Práce (aktualní)\VD Štěchovice\STAVBA + ZMĚNY 05_2022\VD Štěchovice úprava DPS 2022\rozpočet, výkaz výměr\"/>
    </mc:Choice>
  </mc:AlternateContent>
  <xr:revisionPtr revIDLastSave="0" documentId="13_ncr:1_{9D7F8ED5-3411-41FD-AA33-C5F9A681E53E}" xr6:coauthVersionLast="47" xr6:coauthVersionMax="47" xr10:uidLastSave="{00000000-0000-0000-0000-000000000000}"/>
  <workbookProtection workbookAlgorithmName="SHA-512" workbookHashValue="n/cHyVQc13/88/WioeCnyTC5ehAx3/Wai88yZZqtpneFPzWJUMINEQ2LcKXLwBT/jqiVM1xaJvrmchhDlG6AeA==" workbookSaltValue="FGHPT8+u31OUwcfYtnO0UQ==" workbookSpinCount="100000" lockStructure="1"/>
  <bookViews>
    <workbookView xWindow="3045" yWindow="945" windowWidth="26595" windowHeight="14730" firstSheet="12" activeTab="16" xr2:uid="{00000000-000D-0000-FFFF-FFFF00000000}"/>
  </bookViews>
  <sheets>
    <sheet name="Rekapitulace stavby" sheetId="1" r:id="rId1"/>
    <sheet name="2021-071001.1 - SO01 - Bo..." sheetId="2" r:id="rId2"/>
    <sheet name="2021-071001.2 - SO01 - No..." sheetId="3" r:id="rId3"/>
    <sheet name="2021-071001.3 - SO02 - Bo..." sheetId="4" r:id="rId4"/>
    <sheet name="2021-071001.4 - SO02 - No..." sheetId="5" r:id="rId5"/>
    <sheet name="2021-071001.6 - SO03 - Bo..." sheetId="6" r:id="rId6"/>
    <sheet name="2021-071001.7 - SO03 - No..." sheetId="7" r:id="rId7"/>
    <sheet name="2021-071001.8 - SO04 - Bo..." sheetId="8" r:id="rId8"/>
    <sheet name="2021-071001.9 - SO04 - No..." sheetId="9" r:id="rId9"/>
    <sheet name="2021-071001.905.1 - Zpevn..." sheetId="10" r:id="rId10"/>
    <sheet name="2021-071001.905.2 - Zpevn..." sheetId="11" r:id="rId11"/>
    <sheet name="2021-071001.906 - ZTI" sheetId="12" r:id="rId12"/>
    <sheet name="2021-071001.907 - ÚT" sheetId="13" r:id="rId13"/>
    <sheet name="2021-071001.908 - VZT" sheetId="14" r:id="rId14"/>
    <sheet name="2021-071001.909 - EI" sheetId="15" r:id="rId15"/>
    <sheet name="2021-071001.998 - Vedlejš..." sheetId="16" r:id="rId16"/>
    <sheet name="2021-071001.999 - Ostatní..." sheetId="17" r:id="rId17"/>
  </sheets>
  <definedNames>
    <definedName name="_xlnm._FilterDatabase" localSheetId="1" hidden="1">'2021-071001.1 - SO01 - Bo...'!$C$129:$K$294</definedName>
    <definedName name="_xlnm._FilterDatabase" localSheetId="2" hidden="1">'2021-071001.2 - SO01 - No...'!$C$142:$K$1969</definedName>
    <definedName name="_xlnm._FilterDatabase" localSheetId="3" hidden="1">'2021-071001.3 - SO02 - Bo...'!$C$126:$K$211</definedName>
    <definedName name="_xlnm._FilterDatabase" localSheetId="4" hidden="1">'2021-071001.4 - SO02 - No...'!$C$138:$K$603</definedName>
    <definedName name="_xlnm._FilterDatabase" localSheetId="5" hidden="1">'2021-071001.6 - SO03 - Bo...'!$C$122:$K$132</definedName>
    <definedName name="_xlnm._FilterDatabase" localSheetId="6" hidden="1">'2021-071001.7 - SO03 - No...'!$C$137:$K$502</definedName>
    <definedName name="_xlnm._FilterDatabase" localSheetId="7" hidden="1">'2021-071001.8 - SO04 - Bo...'!$C$123:$K$147</definedName>
    <definedName name="_xlnm._FilterDatabase" localSheetId="8" hidden="1">'2021-071001.9 - SO04 - No...'!$C$129:$K$245</definedName>
    <definedName name="_xlnm._FilterDatabase" localSheetId="9" hidden="1">'2021-071001.905.1 - Zpevn...'!$C$124:$K$144</definedName>
    <definedName name="_xlnm._FilterDatabase" localSheetId="10" hidden="1">'2021-071001.905.2 - Zpevn...'!$C$125:$K$242</definedName>
    <definedName name="_xlnm._FilterDatabase" localSheetId="11" hidden="1">'2021-071001.906 - ZTI'!$C$125:$K$322</definedName>
    <definedName name="_xlnm._FilterDatabase" localSheetId="12" hidden="1">'2021-071001.907 - ÚT'!$C$123:$K$206</definedName>
    <definedName name="_xlnm._FilterDatabase" localSheetId="13" hidden="1">'2021-071001.908 - VZT'!$C$118:$K$141</definedName>
    <definedName name="_xlnm._FilterDatabase" localSheetId="14" hidden="1">'2021-071001.909 - EI'!$C$126:$K$277</definedName>
    <definedName name="_xlnm._FilterDatabase" localSheetId="15" hidden="1">'2021-071001.998 - Vedlejš...'!$C$117:$K$130</definedName>
    <definedName name="_xlnm._FilterDatabase" localSheetId="16" hidden="1">'2021-071001.999 - Ostatní...'!$C$117:$K$126</definedName>
    <definedName name="_xlnm.Print_Titles" localSheetId="1">'2021-071001.1 - SO01 - Bo...'!$129:$129</definedName>
    <definedName name="_xlnm.Print_Titles" localSheetId="2">'2021-071001.2 - SO01 - No...'!$142:$142</definedName>
    <definedName name="_xlnm.Print_Titles" localSheetId="3">'2021-071001.3 - SO02 - Bo...'!$126:$126</definedName>
    <definedName name="_xlnm.Print_Titles" localSheetId="4">'2021-071001.4 - SO02 - No...'!$138:$138</definedName>
    <definedName name="_xlnm.Print_Titles" localSheetId="5">'2021-071001.6 - SO03 - Bo...'!$122:$122</definedName>
    <definedName name="_xlnm.Print_Titles" localSheetId="6">'2021-071001.7 - SO03 - No...'!$137:$137</definedName>
    <definedName name="_xlnm.Print_Titles" localSheetId="7">'2021-071001.8 - SO04 - Bo...'!$123:$123</definedName>
    <definedName name="_xlnm.Print_Titles" localSheetId="8">'2021-071001.9 - SO04 - No...'!$129:$129</definedName>
    <definedName name="_xlnm.Print_Titles" localSheetId="9">'2021-071001.905.1 - Zpevn...'!$124:$124</definedName>
    <definedName name="_xlnm.Print_Titles" localSheetId="10">'2021-071001.905.2 - Zpevn...'!$125:$125</definedName>
    <definedName name="_xlnm.Print_Titles" localSheetId="11">'2021-071001.906 - ZTI'!$125:$125</definedName>
    <definedName name="_xlnm.Print_Titles" localSheetId="12">'2021-071001.907 - ÚT'!$123:$123</definedName>
    <definedName name="_xlnm.Print_Titles" localSheetId="13">'2021-071001.908 - VZT'!$118:$118</definedName>
    <definedName name="_xlnm.Print_Titles" localSheetId="14">'2021-071001.909 - EI'!$126:$126</definedName>
    <definedName name="_xlnm.Print_Titles" localSheetId="15">'2021-071001.998 - Vedlejš...'!$117:$117</definedName>
    <definedName name="_xlnm.Print_Titles" localSheetId="16">'2021-071001.999 - Ostatní...'!$117:$117</definedName>
    <definedName name="_xlnm.Print_Titles" localSheetId="0">'Rekapitulace stavby'!$92:$92</definedName>
    <definedName name="_xlnm.Print_Area" localSheetId="1">'2021-071001.1 - SO01 - Bo...'!$C$4:$J$41,'2021-071001.1 - SO01 - Bo...'!$C$50:$J$76,'2021-071001.1 - SO01 - Bo...'!$C$82:$J$109,'2021-071001.1 - SO01 - Bo...'!$C$115:$K$294</definedName>
    <definedName name="_xlnm.Print_Area" localSheetId="2">'2021-071001.2 - SO01 - No...'!$C$4:$J$41,'2021-071001.2 - SO01 - No...'!$C$50:$J$76,'2021-071001.2 - SO01 - No...'!$C$82:$J$122,'2021-071001.2 - SO01 - No...'!$C$128:$K$1969</definedName>
    <definedName name="_xlnm.Print_Area" localSheetId="3">'2021-071001.3 - SO02 - Bo...'!$C$4:$J$41,'2021-071001.3 - SO02 - Bo...'!$C$50:$J$76,'2021-071001.3 - SO02 - Bo...'!$C$82:$J$106,'2021-071001.3 - SO02 - Bo...'!$C$112:$K$211</definedName>
    <definedName name="_xlnm.Print_Area" localSheetId="4">'2021-071001.4 - SO02 - No...'!$C$4:$J$41,'2021-071001.4 - SO02 - No...'!$C$50:$J$76,'2021-071001.4 - SO02 - No...'!$C$82:$J$118,'2021-071001.4 - SO02 - No...'!$C$124:$K$603</definedName>
    <definedName name="_xlnm.Print_Area" localSheetId="5">'2021-071001.6 - SO03 - Bo...'!$C$4:$J$41,'2021-071001.6 - SO03 - Bo...'!$C$50:$J$76,'2021-071001.6 - SO03 - Bo...'!$C$82:$J$102,'2021-071001.6 - SO03 - Bo...'!$C$108:$K$132</definedName>
    <definedName name="_xlnm.Print_Area" localSheetId="6">'2021-071001.7 - SO03 - No...'!$C$4:$J$41,'2021-071001.7 - SO03 - No...'!$C$50:$J$76,'2021-071001.7 - SO03 - No...'!$C$82:$J$117,'2021-071001.7 - SO03 - No...'!$C$123:$K$502</definedName>
    <definedName name="_xlnm.Print_Area" localSheetId="7">'2021-071001.8 - SO04 - Bo...'!$C$4:$J$41,'2021-071001.8 - SO04 - Bo...'!$C$50:$J$76,'2021-071001.8 - SO04 - Bo...'!$C$82:$J$103,'2021-071001.8 - SO04 - Bo...'!$C$109:$K$147</definedName>
    <definedName name="_xlnm.Print_Area" localSheetId="8">'2021-071001.9 - SO04 - No...'!$C$4:$J$41,'2021-071001.9 - SO04 - No...'!$C$50:$J$76,'2021-071001.9 - SO04 - No...'!$C$82:$J$109,'2021-071001.9 - SO04 - No...'!$C$115:$K$245</definedName>
    <definedName name="_xlnm.Print_Area" localSheetId="9">'2021-071001.905.1 - Zpevn...'!$C$4:$J$41,'2021-071001.905.1 - Zpevn...'!$C$50:$J$76,'2021-071001.905.1 - Zpevn...'!$C$82:$J$104,'2021-071001.905.1 - Zpevn...'!$C$110:$K$144</definedName>
    <definedName name="_xlnm.Print_Area" localSheetId="10">'2021-071001.905.2 - Zpevn...'!$C$4:$J$41,'2021-071001.905.2 - Zpevn...'!$C$50:$J$76,'2021-071001.905.2 - Zpevn...'!$C$82:$J$105,'2021-071001.905.2 - Zpevn...'!$C$111:$K$242</definedName>
    <definedName name="_xlnm.Print_Area" localSheetId="11">'2021-071001.906 - ZTI'!$C$4:$J$39,'2021-071001.906 - ZTI'!$C$50:$J$76,'2021-071001.906 - ZTI'!$C$82:$J$107,'2021-071001.906 - ZTI'!$C$113:$K$322</definedName>
    <definedName name="_xlnm.Print_Area" localSheetId="12">'2021-071001.907 - ÚT'!$C$4:$J$39,'2021-071001.907 - ÚT'!$C$50:$J$76,'2021-071001.907 - ÚT'!$C$82:$J$105,'2021-071001.907 - ÚT'!$C$111:$K$206</definedName>
    <definedName name="_xlnm.Print_Area" localSheetId="13">'2021-071001.908 - VZT'!$C$4:$J$39,'2021-071001.908 - VZT'!$C$50:$J$76,'2021-071001.908 - VZT'!$C$82:$J$100,'2021-071001.908 - VZT'!$C$106:$K$141</definedName>
    <definedName name="_xlnm.Print_Area" localSheetId="14">'2021-071001.909 - EI'!$C$4:$J$39,'2021-071001.909 - EI'!$C$50:$J$76,'2021-071001.909 - EI'!$C$82:$J$108,'2021-071001.909 - EI'!$C$114:$K$277</definedName>
    <definedName name="_xlnm.Print_Area" localSheetId="15">'2021-071001.998 - Vedlejš...'!$C$4:$J$39,'2021-071001.998 - Vedlejš...'!$C$50:$J$76,'2021-071001.998 - Vedlejš...'!$C$82:$J$99,'2021-071001.998 - Vedlejš...'!$C$105:$K$130</definedName>
    <definedName name="_xlnm.Print_Area" localSheetId="16">'2021-071001.999 - Ostatní...'!$C$4:$J$39,'2021-071001.999 - Ostatní...'!$C$50:$J$76,'2021-071001.999 - Ostatní...'!$C$82:$J$99,'2021-071001.999 - Ostatní...'!$C$105:$K$126</definedName>
    <definedName name="_xlnm.Print_Area" localSheetId="0">'Rekapitulace stavby'!$D$4:$AO$76,'Rekapitulace stavby'!$C$82:$AQ$116</definedName>
  </definedNames>
  <calcPr calcId="191029"/>
</workbook>
</file>

<file path=xl/calcChain.xml><?xml version="1.0" encoding="utf-8"?>
<calcChain xmlns="http://schemas.openxmlformats.org/spreadsheetml/2006/main">
  <c r="J37" i="17" l="1"/>
  <c r="J36" i="17"/>
  <c r="AY115" i="1" s="1"/>
  <c r="J35" i="17"/>
  <c r="AX115" i="1"/>
  <c r="BI126" i="17"/>
  <c r="BH126" i="17"/>
  <c r="BG126" i="17"/>
  <c r="BF126" i="17"/>
  <c r="T126" i="17"/>
  <c r="R126" i="17"/>
  <c r="P126" i="17"/>
  <c r="BI125" i="17"/>
  <c r="BH125" i="17"/>
  <c r="BG125" i="17"/>
  <c r="BF125" i="17"/>
  <c r="T125" i="17"/>
  <c r="R125" i="17"/>
  <c r="P125" i="17"/>
  <c r="BI124" i="17"/>
  <c r="BH124" i="17"/>
  <c r="BG124" i="17"/>
  <c r="BF124" i="17"/>
  <c r="T124" i="17"/>
  <c r="R124" i="17"/>
  <c r="P124" i="17"/>
  <c r="BI123" i="17"/>
  <c r="BH123" i="17"/>
  <c r="BG123" i="17"/>
  <c r="BF123" i="17"/>
  <c r="T123" i="17"/>
  <c r="R123" i="17"/>
  <c r="P123" i="17"/>
  <c r="BI122" i="17"/>
  <c r="BH122" i="17"/>
  <c r="BG122" i="17"/>
  <c r="BF122" i="17"/>
  <c r="T122" i="17"/>
  <c r="R122" i="17"/>
  <c r="P122" i="17"/>
  <c r="BI121" i="17"/>
  <c r="BH121" i="17"/>
  <c r="BG121" i="17"/>
  <c r="BF121" i="17"/>
  <c r="T121" i="17"/>
  <c r="R121" i="17"/>
  <c r="P121" i="17"/>
  <c r="J115" i="17"/>
  <c r="J114" i="17"/>
  <c r="F114" i="17"/>
  <c r="F112" i="17"/>
  <c r="E110" i="17"/>
  <c r="J92" i="17"/>
  <c r="J91" i="17"/>
  <c r="F91" i="17"/>
  <c r="F89" i="17"/>
  <c r="E87" i="17"/>
  <c r="J18" i="17"/>
  <c r="E18" i="17"/>
  <c r="F115" i="17"/>
  <c r="J17" i="17"/>
  <c r="J12" i="17"/>
  <c r="J112" i="17" s="1"/>
  <c r="E7" i="17"/>
  <c r="E108" i="17"/>
  <c r="J37" i="16"/>
  <c r="J36" i="16"/>
  <c r="AY114" i="1"/>
  <c r="J35" i="16"/>
  <c r="AX114" i="1"/>
  <c r="BI129" i="16"/>
  <c r="BH129" i="16"/>
  <c r="BG129" i="16"/>
  <c r="BF129" i="16"/>
  <c r="T129" i="16"/>
  <c r="R129" i="16"/>
  <c r="P129" i="16"/>
  <c r="BI128" i="16"/>
  <c r="BH128" i="16"/>
  <c r="BG128" i="16"/>
  <c r="BF128" i="16"/>
  <c r="T128" i="16"/>
  <c r="R128" i="16"/>
  <c r="P128" i="16"/>
  <c r="BI127" i="16"/>
  <c r="BH127" i="16"/>
  <c r="BG127" i="16"/>
  <c r="BF127" i="16"/>
  <c r="T127" i="16"/>
  <c r="R127" i="16"/>
  <c r="P127" i="16"/>
  <c r="BI126" i="16"/>
  <c r="BH126" i="16"/>
  <c r="BG126" i="16"/>
  <c r="BF126" i="16"/>
  <c r="T126" i="16"/>
  <c r="R126" i="16"/>
  <c r="P126" i="16"/>
  <c r="BI125" i="16"/>
  <c r="BH125" i="16"/>
  <c r="BG125" i="16"/>
  <c r="BF125" i="16"/>
  <c r="T125" i="16"/>
  <c r="R125" i="16"/>
  <c r="P125" i="16"/>
  <c r="BI124" i="16"/>
  <c r="BH124" i="16"/>
  <c r="BG124" i="16"/>
  <c r="BF124" i="16"/>
  <c r="T124" i="16"/>
  <c r="R124" i="16"/>
  <c r="P124" i="16"/>
  <c r="BI123" i="16"/>
  <c r="BH123" i="16"/>
  <c r="BG123" i="16"/>
  <c r="BF123" i="16"/>
  <c r="T123" i="16"/>
  <c r="R123" i="16"/>
  <c r="P123" i="16"/>
  <c r="BI122" i="16"/>
  <c r="BH122" i="16"/>
  <c r="BG122" i="16"/>
  <c r="BF122" i="16"/>
  <c r="T122" i="16"/>
  <c r="R122" i="16"/>
  <c r="P122" i="16"/>
  <c r="BI121" i="16"/>
  <c r="BH121" i="16"/>
  <c r="BG121" i="16"/>
  <c r="BF121" i="16"/>
  <c r="T121" i="16"/>
  <c r="R121" i="16"/>
  <c r="P121" i="16"/>
  <c r="J115" i="16"/>
  <c r="J114" i="16"/>
  <c r="F114" i="16"/>
  <c r="F112" i="16"/>
  <c r="E110" i="16"/>
  <c r="J92" i="16"/>
  <c r="J91" i="16"/>
  <c r="F91" i="16"/>
  <c r="F89" i="16"/>
  <c r="E87" i="16"/>
  <c r="J18" i="16"/>
  <c r="E18" i="16"/>
  <c r="F115" i="16"/>
  <c r="J17" i="16"/>
  <c r="J12" i="16"/>
  <c r="J89" i="16"/>
  <c r="E7" i="16"/>
  <c r="E108" i="16" s="1"/>
  <c r="J37" i="15"/>
  <c r="J36" i="15"/>
  <c r="AY113" i="1"/>
  <c r="J35" i="15"/>
  <c r="AX113" i="1"/>
  <c r="BI277" i="15"/>
  <c r="BH277" i="15"/>
  <c r="BG277" i="15"/>
  <c r="BF277" i="15"/>
  <c r="T277" i="15"/>
  <c r="R277" i="15"/>
  <c r="P277" i="15"/>
  <c r="BI276" i="15"/>
  <c r="BH276" i="15"/>
  <c r="BG276" i="15"/>
  <c r="BF276" i="15"/>
  <c r="T276" i="15"/>
  <c r="R276" i="15"/>
  <c r="P276" i="15"/>
  <c r="BI275" i="15"/>
  <c r="BH275" i="15"/>
  <c r="BG275" i="15"/>
  <c r="BF275" i="15"/>
  <c r="T275" i="15"/>
  <c r="R275" i="15"/>
  <c r="P275" i="15"/>
  <c r="BI274" i="15"/>
  <c r="BH274" i="15"/>
  <c r="BG274" i="15"/>
  <c r="BF274" i="15"/>
  <c r="T274" i="15"/>
  <c r="R274" i="15"/>
  <c r="P274" i="15"/>
  <c r="BI273" i="15"/>
  <c r="BH273" i="15"/>
  <c r="BG273" i="15"/>
  <c r="BF273" i="15"/>
  <c r="T273" i="15"/>
  <c r="R273" i="15"/>
  <c r="P273" i="15"/>
  <c r="BI272" i="15"/>
  <c r="BH272" i="15"/>
  <c r="BG272" i="15"/>
  <c r="BF272" i="15"/>
  <c r="T272" i="15"/>
  <c r="R272" i="15"/>
  <c r="P272" i="15"/>
  <c r="BI271" i="15"/>
  <c r="BH271" i="15"/>
  <c r="BG271" i="15"/>
  <c r="BF271" i="15"/>
  <c r="T271" i="15"/>
  <c r="R271" i="15"/>
  <c r="P271" i="15"/>
  <c r="BI270" i="15"/>
  <c r="BH270" i="15"/>
  <c r="BG270" i="15"/>
  <c r="BF270" i="15"/>
  <c r="T270" i="15"/>
  <c r="R270" i="15"/>
  <c r="P270" i="15"/>
  <c r="BI269" i="15"/>
  <c r="BH269" i="15"/>
  <c r="BG269" i="15"/>
  <c r="BF269" i="15"/>
  <c r="T269" i="15"/>
  <c r="R269" i="15"/>
  <c r="P269" i="15"/>
  <c r="BI268" i="15"/>
  <c r="BH268" i="15"/>
  <c r="BG268" i="15"/>
  <c r="BF268" i="15"/>
  <c r="T268" i="15"/>
  <c r="R268" i="15"/>
  <c r="P268" i="15"/>
  <c r="BI267" i="15"/>
  <c r="BH267" i="15"/>
  <c r="BG267" i="15"/>
  <c r="BF267" i="15"/>
  <c r="T267" i="15"/>
  <c r="R267" i="15"/>
  <c r="P267" i="15"/>
  <c r="BI266" i="15"/>
  <c r="BH266" i="15"/>
  <c r="BG266" i="15"/>
  <c r="BF266" i="15"/>
  <c r="T266" i="15"/>
  <c r="R266" i="15"/>
  <c r="P266" i="15"/>
  <c r="BI265" i="15"/>
  <c r="BH265" i="15"/>
  <c r="BG265" i="15"/>
  <c r="BF265" i="15"/>
  <c r="T265" i="15"/>
  <c r="R265" i="15"/>
  <c r="P265" i="15"/>
  <c r="BI264" i="15"/>
  <c r="BH264" i="15"/>
  <c r="BG264" i="15"/>
  <c r="BF264" i="15"/>
  <c r="T264" i="15"/>
  <c r="R264" i="15"/>
  <c r="P264" i="15"/>
  <c r="BI263" i="15"/>
  <c r="BH263" i="15"/>
  <c r="BG263" i="15"/>
  <c r="BF263" i="15"/>
  <c r="T263" i="15"/>
  <c r="R263" i="15"/>
  <c r="P263" i="15"/>
  <c r="BI262" i="15"/>
  <c r="BH262" i="15"/>
  <c r="BG262" i="15"/>
  <c r="BF262" i="15"/>
  <c r="T262" i="15"/>
  <c r="R262" i="15"/>
  <c r="P262" i="15"/>
  <c r="BI260" i="15"/>
  <c r="BH260" i="15"/>
  <c r="BG260" i="15"/>
  <c r="BF260" i="15"/>
  <c r="T260" i="15"/>
  <c r="R260" i="15"/>
  <c r="P260" i="15"/>
  <c r="BI259" i="15"/>
  <c r="BH259" i="15"/>
  <c r="BG259" i="15"/>
  <c r="BF259" i="15"/>
  <c r="T259" i="15"/>
  <c r="R259" i="15"/>
  <c r="P259" i="15"/>
  <c r="BI258" i="15"/>
  <c r="BH258" i="15"/>
  <c r="BG258" i="15"/>
  <c r="BF258" i="15"/>
  <c r="T258" i="15"/>
  <c r="R258" i="15"/>
  <c r="P258" i="15"/>
  <c r="BI257" i="15"/>
  <c r="BH257" i="15"/>
  <c r="BG257" i="15"/>
  <c r="BF257" i="15"/>
  <c r="T257" i="15"/>
  <c r="R257" i="15"/>
  <c r="P257" i="15"/>
  <c r="BI256" i="15"/>
  <c r="BH256" i="15"/>
  <c r="BG256" i="15"/>
  <c r="BF256" i="15"/>
  <c r="T256" i="15"/>
  <c r="R256" i="15"/>
  <c r="P256" i="15"/>
  <c r="BI255" i="15"/>
  <c r="BH255" i="15"/>
  <c r="BG255" i="15"/>
  <c r="BF255" i="15"/>
  <c r="T255" i="15"/>
  <c r="R255" i="15"/>
  <c r="P255" i="15"/>
  <c r="BI254" i="15"/>
  <c r="BH254" i="15"/>
  <c r="BG254" i="15"/>
  <c r="BF254" i="15"/>
  <c r="T254" i="15"/>
  <c r="R254" i="15"/>
  <c r="P254" i="15"/>
  <c r="BI253" i="15"/>
  <c r="BH253" i="15"/>
  <c r="BG253" i="15"/>
  <c r="BF253" i="15"/>
  <c r="T253" i="15"/>
  <c r="R253" i="15"/>
  <c r="P253" i="15"/>
  <c r="BI252" i="15"/>
  <c r="BH252" i="15"/>
  <c r="BG252" i="15"/>
  <c r="BF252" i="15"/>
  <c r="T252" i="15"/>
  <c r="R252" i="15"/>
  <c r="P252" i="15"/>
  <c r="BI250" i="15"/>
  <c r="BH250" i="15"/>
  <c r="BG250" i="15"/>
  <c r="BF250" i="15"/>
  <c r="T250" i="15"/>
  <c r="R250" i="15"/>
  <c r="P250" i="15"/>
  <c r="BI249" i="15"/>
  <c r="BH249" i="15"/>
  <c r="BG249" i="15"/>
  <c r="BF249" i="15"/>
  <c r="T249" i="15"/>
  <c r="R249" i="15"/>
  <c r="P249" i="15"/>
  <c r="BI248" i="15"/>
  <c r="BH248" i="15"/>
  <c r="BG248" i="15"/>
  <c r="BF248" i="15"/>
  <c r="T248" i="15"/>
  <c r="R248" i="15"/>
  <c r="P248" i="15"/>
  <c r="BI247" i="15"/>
  <c r="BH247" i="15"/>
  <c r="BG247" i="15"/>
  <c r="BF247" i="15"/>
  <c r="T247" i="15"/>
  <c r="R247" i="15"/>
  <c r="P247" i="15"/>
  <c r="BI246" i="15"/>
  <c r="BH246" i="15"/>
  <c r="BG246" i="15"/>
  <c r="BF246" i="15"/>
  <c r="T246" i="15"/>
  <c r="R246" i="15"/>
  <c r="P246" i="15"/>
  <c r="BI245" i="15"/>
  <c r="BH245" i="15"/>
  <c r="BG245" i="15"/>
  <c r="BF245" i="15"/>
  <c r="T245" i="15"/>
  <c r="R245" i="15"/>
  <c r="P245" i="15"/>
  <c r="BI244" i="15"/>
  <c r="BH244" i="15"/>
  <c r="BG244" i="15"/>
  <c r="BF244" i="15"/>
  <c r="T244" i="15"/>
  <c r="R244" i="15"/>
  <c r="P244" i="15"/>
  <c r="BI243" i="15"/>
  <c r="BH243" i="15"/>
  <c r="BG243" i="15"/>
  <c r="BF243" i="15"/>
  <c r="T243" i="15"/>
  <c r="R243" i="15"/>
  <c r="P243" i="15"/>
  <c r="BI242" i="15"/>
  <c r="BH242" i="15"/>
  <c r="BG242" i="15"/>
  <c r="BF242" i="15"/>
  <c r="T242" i="15"/>
  <c r="R242" i="15"/>
  <c r="P242" i="15"/>
  <c r="BI241" i="15"/>
  <c r="BH241" i="15"/>
  <c r="BG241" i="15"/>
  <c r="BF241" i="15"/>
  <c r="T241" i="15"/>
  <c r="R241" i="15"/>
  <c r="P241" i="15"/>
  <c r="BI240" i="15"/>
  <c r="BH240" i="15"/>
  <c r="BG240" i="15"/>
  <c r="BF240" i="15"/>
  <c r="T240" i="15"/>
  <c r="R240" i="15"/>
  <c r="P240" i="15"/>
  <c r="BI239" i="15"/>
  <c r="BH239" i="15"/>
  <c r="BG239" i="15"/>
  <c r="BF239" i="15"/>
  <c r="T239" i="15"/>
  <c r="R239" i="15"/>
  <c r="P239" i="15"/>
  <c r="BI237" i="15"/>
  <c r="BH237" i="15"/>
  <c r="BG237" i="15"/>
  <c r="BF237" i="15"/>
  <c r="T237" i="15"/>
  <c r="R237" i="15"/>
  <c r="P237" i="15"/>
  <c r="BI236" i="15"/>
  <c r="BH236" i="15"/>
  <c r="BG236" i="15"/>
  <c r="BF236" i="15"/>
  <c r="T236" i="15"/>
  <c r="R236" i="15"/>
  <c r="P236" i="15"/>
  <c r="BI235" i="15"/>
  <c r="BH235" i="15"/>
  <c r="BG235" i="15"/>
  <c r="BF235" i="15"/>
  <c r="T235" i="15"/>
  <c r="R235" i="15"/>
  <c r="P235" i="15"/>
  <c r="BI234" i="15"/>
  <c r="BH234" i="15"/>
  <c r="BG234" i="15"/>
  <c r="BF234" i="15"/>
  <c r="T234" i="15"/>
  <c r="R234" i="15"/>
  <c r="P234" i="15"/>
  <c r="BI233" i="15"/>
  <c r="BH233" i="15"/>
  <c r="BG233" i="15"/>
  <c r="BF233" i="15"/>
  <c r="T233" i="15"/>
  <c r="R233" i="15"/>
  <c r="P233" i="15"/>
  <c r="BI232" i="15"/>
  <c r="BH232" i="15"/>
  <c r="BG232" i="15"/>
  <c r="BF232" i="15"/>
  <c r="T232" i="15"/>
  <c r="R232" i="15"/>
  <c r="P232" i="15"/>
  <c r="BI231" i="15"/>
  <c r="BH231" i="15"/>
  <c r="BG231" i="15"/>
  <c r="BF231" i="15"/>
  <c r="T231" i="15"/>
  <c r="R231" i="15"/>
  <c r="P231" i="15"/>
  <c r="BI230" i="15"/>
  <c r="BH230" i="15"/>
  <c r="BG230" i="15"/>
  <c r="BF230" i="15"/>
  <c r="T230" i="15"/>
  <c r="R230" i="15"/>
  <c r="P230" i="15"/>
  <c r="BI229" i="15"/>
  <c r="BH229" i="15"/>
  <c r="BG229" i="15"/>
  <c r="BF229" i="15"/>
  <c r="T229" i="15"/>
  <c r="R229" i="15"/>
  <c r="P229" i="15"/>
  <c r="BI228" i="15"/>
  <c r="BH228" i="15"/>
  <c r="BG228" i="15"/>
  <c r="BF228" i="15"/>
  <c r="T228" i="15"/>
  <c r="R228" i="15"/>
  <c r="P228" i="15"/>
  <c r="BI227" i="15"/>
  <c r="BH227" i="15"/>
  <c r="BG227" i="15"/>
  <c r="BF227" i="15"/>
  <c r="T227" i="15"/>
  <c r="R227" i="15"/>
  <c r="P227" i="15"/>
  <c r="BI226" i="15"/>
  <c r="BH226" i="15"/>
  <c r="BG226" i="15"/>
  <c r="BF226" i="15"/>
  <c r="T226" i="15"/>
  <c r="R226" i="15"/>
  <c r="P226" i="15"/>
  <c r="BI225" i="15"/>
  <c r="BH225" i="15"/>
  <c r="BG225" i="15"/>
  <c r="BF225" i="15"/>
  <c r="T225" i="15"/>
  <c r="R225" i="15"/>
  <c r="P225" i="15"/>
  <c r="BI223" i="15"/>
  <c r="BH223" i="15"/>
  <c r="BG223" i="15"/>
  <c r="BF223" i="15"/>
  <c r="T223" i="15"/>
  <c r="R223" i="15"/>
  <c r="P223" i="15"/>
  <c r="BI222" i="15"/>
  <c r="BH222" i="15"/>
  <c r="BG222" i="15"/>
  <c r="BF222" i="15"/>
  <c r="T222" i="15"/>
  <c r="R222" i="15"/>
  <c r="P222" i="15"/>
  <c r="BI220" i="15"/>
  <c r="BH220" i="15"/>
  <c r="BG220" i="15"/>
  <c r="BF220" i="15"/>
  <c r="T220" i="15"/>
  <c r="R220" i="15"/>
  <c r="P220" i="15"/>
  <c r="BI219" i="15"/>
  <c r="BH219" i="15"/>
  <c r="BG219" i="15"/>
  <c r="BF219" i="15"/>
  <c r="T219" i="15"/>
  <c r="R219" i="15"/>
  <c r="P219" i="15"/>
  <c r="BI218" i="15"/>
  <c r="BH218" i="15"/>
  <c r="BG218" i="15"/>
  <c r="BF218" i="15"/>
  <c r="T218" i="15"/>
  <c r="R218" i="15"/>
  <c r="P218" i="15"/>
  <c r="BI216" i="15"/>
  <c r="BH216" i="15"/>
  <c r="BG216" i="15"/>
  <c r="BF216" i="15"/>
  <c r="T216" i="15"/>
  <c r="R216" i="15"/>
  <c r="P216" i="15"/>
  <c r="BI215" i="15"/>
  <c r="BH215" i="15"/>
  <c r="BG215" i="15"/>
  <c r="BF215" i="15"/>
  <c r="T215" i="15"/>
  <c r="R215" i="15"/>
  <c r="P215" i="15"/>
  <c r="BI214" i="15"/>
  <c r="BH214" i="15"/>
  <c r="BG214" i="15"/>
  <c r="BF214" i="15"/>
  <c r="T214" i="15"/>
  <c r="R214" i="15"/>
  <c r="P214" i="15"/>
  <c r="BI213" i="15"/>
  <c r="BH213" i="15"/>
  <c r="BG213" i="15"/>
  <c r="BF213" i="15"/>
  <c r="T213" i="15"/>
  <c r="R213" i="15"/>
  <c r="P213" i="15"/>
  <c r="BI212" i="15"/>
  <c r="BH212" i="15"/>
  <c r="BG212" i="15"/>
  <c r="BF212" i="15"/>
  <c r="T212" i="15"/>
  <c r="R212" i="15"/>
  <c r="P212" i="15"/>
  <c r="BI211" i="15"/>
  <c r="BH211" i="15"/>
  <c r="BG211" i="15"/>
  <c r="BF211" i="15"/>
  <c r="T211" i="15"/>
  <c r="R211" i="15"/>
  <c r="P211" i="15"/>
  <c r="BI210" i="15"/>
  <c r="BH210" i="15"/>
  <c r="BG210" i="15"/>
  <c r="BF210" i="15"/>
  <c r="T210" i="15"/>
  <c r="R210" i="15"/>
  <c r="P210" i="15"/>
  <c r="BI209" i="15"/>
  <c r="BH209" i="15"/>
  <c r="BG209" i="15"/>
  <c r="BF209" i="15"/>
  <c r="T209" i="15"/>
  <c r="R209" i="15"/>
  <c r="P209" i="15"/>
  <c r="BI208" i="15"/>
  <c r="BH208" i="15"/>
  <c r="BG208" i="15"/>
  <c r="BF208" i="15"/>
  <c r="T208" i="15"/>
  <c r="R208" i="15"/>
  <c r="P208" i="15"/>
  <c r="BI207" i="15"/>
  <c r="BH207" i="15"/>
  <c r="BG207" i="15"/>
  <c r="BF207" i="15"/>
  <c r="T207" i="15"/>
  <c r="R207" i="15"/>
  <c r="P207" i="15"/>
  <c r="BI206" i="15"/>
  <c r="BH206" i="15"/>
  <c r="BG206" i="15"/>
  <c r="BF206" i="15"/>
  <c r="T206" i="15"/>
  <c r="R206" i="15"/>
  <c r="P206" i="15"/>
  <c r="BI205" i="15"/>
  <c r="BH205" i="15"/>
  <c r="BG205" i="15"/>
  <c r="BF205" i="15"/>
  <c r="T205" i="15"/>
  <c r="R205" i="15"/>
  <c r="P205" i="15"/>
  <c r="BI204" i="15"/>
  <c r="BH204" i="15"/>
  <c r="BG204" i="15"/>
  <c r="BF204" i="15"/>
  <c r="T204" i="15"/>
  <c r="R204" i="15"/>
  <c r="P204" i="15"/>
  <c r="BI203" i="15"/>
  <c r="BH203" i="15"/>
  <c r="BG203" i="15"/>
  <c r="BF203" i="15"/>
  <c r="T203" i="15"/>
  <c r="R203" i="15"/>
  <c r="P203" i="15"/>
  <c r="BI201" i="15"/>
  <c r="BH201" i="15"/>
  <c r="BG201" i="15"/>
  <c r="BF201" i="15"/>
  <c r="T201" i="15"/>
  <c r="R201" i="15"/>
  <c r="P201" i="15"/>
  <c r="BI200" i="15"/>
  <c r="BH200" i="15"/>
  <c r="BG200" i="15"/>
  <c r="BF200" i="15"/>
  <c r="T200" i="15"/>
  <c r="R200" i="15"/>
  <c r="P200" i="15"/>
  <c r="BI199" i="15"/>
  <c r="BH199" i="15"/>
  <c r="BG199" i="15"/>
  <c r="BF199" i="15"/>
  <c r="T199" i="15"/>
  <c r="R199" i="15"/>
  <c r="P199" i="15"/>
  <c r="BI198" i="15"/>
  <c r="BH198" i="15"/>
  <c r="BG198" i="15"/>
  <c r="BF198" i="15"/>
  <c r="T198" i="15"/>
  <c r="R198" i="15"/>
  <c r="P198" i="15"/>
  <c r="BI197" i="15"/>
  <c r="BH197" i="15"/>
  <c r="BG197" i="15"/>
  <c r="BF197" i="15"/>
  <c r="T197" i="15"/>
  <c r="R197" i="15"/>
  <c r="P197" i="15"/>
  <c r="BI196" i="15"/>
  <c r="BH196" i="15"/>
  <c r="BG196" i="15"/>
  <c r="BF196" i="15"/>
  <c r="T196" i="15"/>
  <c r="R196" i="15"/>
  <c r="P196" i="15"/>
  <c r="BI195" i="15"/>
  <c r="BH195" i="15"/>
  <c r="BG195" i="15"/>
  <c r="BF195" i="15"/>
  <c r="T195" i="15"/>
  <c r="R195" i="15"/>
  <c r="P195" i="15"/>
  <c r="BI194" i="15"/>
  <c r="BH194" i="15"/>
  <c r="BG194" i="15"/>
  <c r="BF194" i="15"/>
  <c r="T194" i="15"/>
  <c r="R194" i="15"/>
  <c r="P194" i="15"/>
  <c r="BI193" i="15"/>
  <c r="BH193" i="15"/>
  <c r="BG193" i="15"/>
  <c r="BF193" i="15"/>
  <c r="T193" i="15"/>
  <c r="R193" i="15"/>
  <c r="P193" i="15"/>
  <c r="BI192" i="15"/>
  <c r="BH192" i="15"/>
  <c r="BG192" i="15"/>
  <c r="BF192" i="15"/>
  <c r="T192" i="15"/>
  <c r="R192" i="15"/>
  <c r="P192" i="15"/>
  <c r="BI191" i="15"/>
  <c r="BH191" i="15"/>
  <c r="BG191" i="15"/>
  <c r="BF191" i="15"/>
  <c r="T191" i="15"/>
  <c r="R191" i="15"/>
  <c r="P191" i="15"/>
  <c r="BI190" i="15"/>
  <c r="BH190" i="15"/>
  <c r="BG190" i="15"/>
  <c r="BF190" i="15"/>
  <c r="T190" i="15"/>
  <c r="R190" i="15"/>
  <c r="P190" i="15"/>
  <c r="BI189" i="15"/>
  <c r="BH189" i="15"/>
  <c r="BG189" i="15"/>
  <c r="BF189" i="15"/>
  <c r="T189" i="15"/>
  <c r="R189" i="15"/>
  <c r="P189" i="15"/>
  <c r="BI188" i="15"/>
  <c r="BH188" i="15"/>
  <c r="BG188" i="15"/>
  <c r="BF188" i="15"/>
  <c r="T188" i="15"/>
  <c r="R188" i="15"/>
  <c r="P188" i="15"/>
  <c r="BI187" i="15"/>
  <c r="BH187" i="15"/>
  <c r="BG187" i="15"/>
  <c r="BF187" i="15"/>
  <c r="T187" i="15"/>
  <c r="R187" i="15"/>
  <c r="P187" i="15"/>
  <c r="BI186" i="15"/>
  <c r="BH186" i="15"/>
  <c r="BG186" i="15"/>
  <c r="BF186" i="15"/>
  <c r="T186" i="15"/>
  <c r="R186" i="15"/>
  <c r="P186" i="15"/>
  <c r="BI184" i="15"/>
  <c r="BH184" i="15"/>
  <c r="BG184" i="15"/>
  <c r="BF184" i="15"/>
  <c r="T184" i="15"/>
  <c r="R184" i="15"/>
  <c r="P184" i="15"/>
  <c r="BI183" i="15"/>
  <c r="BH183" i="15"/>
  <c r="BG183" i="15"/>
  <c r="BF183" i="15"/>
  <c r="T183" i="15"/>
  <c r="R183" i="15"/>
  <c r="P183" i="15"/>
  <c r="BI182" i="15"/>
  <c r="BH182" i="15"/>
  <c r="BG182" i="15"/>
  <c r="BF182" i="15"/>
  <c r="T182" i="15"/>
  <c r="R182" i="15"/>
  <c r="P182" i="15"/>
  <c r="BI181" i="15"/>
  <c r="BH181" i="15"/>
  <c r="BG181" i="15"/>
  <c r="BF181" i="15"/>
  <c r="T181" i="15"/>
  <c r="R181" i="15"/>
  <c r="P181" i="15"/>
  <c r="BI180" i="15"/>
  <c r="BH180" i="15"/>
  <c r="BG180" i="15"/>
  <c r="BF180" i="15"/>
  <c r="T180" i="15"/>
  <c r="R180" i="15"/>
  <c r="P180" i="15"/>
  <c r="BI179" i="15"/>
  <c r="BH179" i="15"/>
  <c r="BG179" i="15"/>
  <c r="BF179" i="15"/>
  <c r="T179" i="15"/>
  <c r="R179" i="15"/>
  <c r="P179" i="15"/>
  <c r="BI177" i="15"/>
  <c r="BH177" i="15"/>
  <c r="BG177" i="15"/>
  <c r="BF177" i="15"/>
  <c r="T177" i="15"/>
  <c r="R177" i="15"/>
  <c r="P177" i="15"/>
  <c r="BI176" i="15"/>
  <c r="BH176" i="15"/>
  <c r="BG176" i="15"/>
  <c r="BF176" i="15"/>
  <c r="T176" i="15"/>
  <c r="R176" i="15"/>
  <c r="P176" i="15"/>
  <c r="BI175" i="15"/>
  <c r="BH175" i="15"/>
  <c r="BG175" i="15"/>
  <c r="BF175" i="15"/>
  <c r="T175" i="15"/>
  <c r="R175" i="15"/>
  <c r="P175" i="15"/>
  <c r="BI174" i="15"/>
  <c r="BH174" i="15"/>
  <c r="BG174" i="15"/>
  <c r="BF174" i="15"/>
  <c r="T174" i="15"/>
  <c r="R174" i="15"/>
  <c r="P174" i="15"/>
  <c r="BI173" i="15"/>
  <c r="BH173" i="15"/>
  <c r="BG173" i="15"/>
  <c r="BF173" i="15"/>
  <c r="T173" i="15"/>
  <c r="R173" i="15"/>
  <c r="P173" i="15"/>
  <c r="BI172" i="15"/>
  <c r="BH172" i="15"/>
  <c r="BG172" i="15"/>
  <c r="BF172" i="15"/>
  <c r="T172" i="15"/>
  <c r="R172" i="15"/>
  <c r="P172" i="15"/>
  <c r="BI171" i="15"/>
  <c r="BH171" i="15"/>
  <c r="BG171" i="15"/>
  <c r="BF171" i="15"/>
  <c r="T171" i="15"/>
  <c r="R171" i="15"/>
  <c r="P171" i="15"/>
  <c r="BI170" i="15"/>
  <c r="BH170" i="15"/>
  <c r="BG170" i="15"/>
  <c r="BF170" i="15"/>
  <c r="T170" i="15"/>
  <c r="R170" i="15"/>
  <c r="P170" i="15"/>
  <c r="BI169" i="15"/>
  <c r="BH169" i="15"/>
  <c r="BG169" i="15"/>
  <c r="BF169" i="15"/>
  <c r="T169" i="15"/>
  <c r="R169" i="15"/>
  <c r="P169" i="15"/>
  <c r="BI168" i="15"/>
  <c r="BH168" i="15"/>
  <c r="BG168" i="15"/>
  <c r="BF168" i="15"/>
  <c r="T168" i="15"/>
  <c r="R168" i="15"/>
  <c r="P168" i="15"/>
  <c r="BI166" i="15"/>
  <c r="BH166" i="15"/>
  <c r="BG166" i="15"/>
  <c r="BF166" i="15"/>
  <c r="T166" i="15"/>
  <c r="R166" i="15"/>
  <c r="P166" i="15"/>
  <c r="BI165" i="15"/>
  <c r="BH165" i="15"/>
  <c r="BG165" i="15"/>
  <c r="BF165" i="15"/>
  <c r="T165" i="15"/>
  <c r="R165" i="15"/>
  <c r="P165" i="15"/>
  <c r="BI164" i="15"/>
  <c r="BH164" i="15"/>
  <c r="BG164" i="15"/>
  <c r="BF164" i="15"/>
  <c r="T164" i="15"/>
  <c r="R164" i="15"/>
  <c r="P164" i="15"/>
  <c r="BI163" i="15"/>
  <c r="BH163" i="15"/>
  <c r="BG163" i="15"/>
  <c r="BF163" i="15"/>
  <c r="T163" i="15"/>
  <c r="R163" i="15"/>
  <c r="P163" i="15"/>
  <c r="BI162" i="15"/>
  <c r="BH162" i="15"/>
  <c r="BG162" i="15"/>
  <c r="BF162" i="15"/>
  <c r="T162" i="15"/>
  <c r="R162" i="15"/>
  <c r="P162" i="15"/>
  <c r="BI161" i="15"/>
  <c r="BH161" i="15"/>
  <c r="BG161" i="15"/>
  <c r="BF161" i="15"/>
  <c r="T161" i="15"/>
  <c r="R161" i="15"/>
  <c r="P161" i="15"/>
  <c r="BI160" i="15"/>
  <c r="BH160" i="15"/>
  <c r="BG160" i="15"/>
  <c r="BF160" i="15"/>
  <c r="T160" i="15"/>
  <c r="R160" i="15"/>
  <c r="P160" i="15"/>
  <c r="BI159" i="15"/>
  <c r="BH159" i="15"/>
  <c r="BG159" i="15"/>
  <c r="BF159" i="15"/>
  <c r="T159" i="15"/>
  <c r="R159" i="15"/>
  <c r="P159" i="15"/>
  <c r="BI158" i="15"/>
  <c r="BH158" i="15"/>
  <c r="BG158" i="15"/>
  <c r="BF158" i="15"/>
  <c r="T158" i="15"/>
  <c r="R158" i="15"/>
  <c r="P158" i="15"/>
  <c r="BI157" i="15"/>
  <c r="BH157" i="15"/>
  <c r="BG157" i="15"/>
  <c r="BF157" i="15"/>
  <c r="T157" i="15"/>
  <c r="R157" i="15"/>
  <c r="P157" i="15"/>
  <c r="BI156" i="15"/>
  <c r="BH156" i="15"/>
  <c r="BG156" i="15"/>
  <c r="BF156" i="15"/>
  <c r="T156" i="15"/>
  <c r="R156" i="15"/>
  <c r="P156" i="15"/>
  <c r="BI155" i="15"/>
  <c r="BH155" i="15"/>
  <c r="BG155" i="15"/>
  <c r="BF155" i="15"/>
  <c r="T155" i="15"/>
  <c r="R155" i="15"/>
  <c r="P155" i="15"/>
  <c r="BI154" i="15"/>
  <c r="BH154" i="15"/>
  <c r="BG154" i="15"/>
  <c r="BF154" i="15"/>
  <c r="T154" i="15"/>
  <c r="R154" i="15"/>
  <c r="P154" i="15"/>
  <c r="BI153" i="15"/>
  <c r="BH153" i="15"/>
  <c r="BG153" i="15"/>
  <c r="BF153" i="15"/>
  <c r="T153" i="15"/>
  <c r="R153" i="15"/>
  <c r="P153" i="15"/>
  <c r="BI152" i="15"/>
  <c r="BH152" i="15"/>
  <c r="BG152" i="15"/>
  <c r="BF152" i="15"/>
  <c r="T152" i="15"/>
  <c r="R152" i="15"/>
  <c r="P152" i="15"/>
  <c r="BI151" i="15"/>
  <c r="BH151" i="15"/>
  <c r="BG151" i="15"/>
  <c r="BF151" i="15"/>
  <c r="T151" i="15"/>
  <c r="R151" i="15"/>
  <c r="P151" i="15"/>
  <c r="BI150" i="15"/>
  <c r="BH150" i="15"/>
  <c r="BG150" i="15"/>
  <c r="BF150" i="15"/>
  <c r="T150" i="15"/>
  <c r="R150" i="15"/>
  <c r="P150" i="15"/>
  <c r="BI149" i="15"/>
  <c r="BH149" i="15"/>
  <c r="BG149" i="15"/>
  <c r="BF149" i="15"/>
  <c r="T149" i="15"/>
  <c r="R149" i="15"/>
  <c r="P149" i="15"/>
  <c r="BI148" i="15"/>
  <c r="BH148" i="15"/>
  <c r="BG148" i="15"/>
  <c r="BF148" i="15"/>
  <c r="T148" i="15"/>
  <c r="R148" i="15"/>
  <c r="P148" i="15"/>
  <c r="BI147" i="15"/>
  <c r="BH147" i="15"/>
  <c r="BG147" i="15"/>
  <c r="BF147" i="15"/>
  <c r="T147" i="15"/>
  <c r="R147" i="15"/>
  <c r="P147" i="15"/>
  <c r="BI146" i="15"/>
  <c r="BH146" i="15"/>
  <c r="BG146" i="15"/>
  <c r="BF146" i="15"/>
  <c r="T146" i="15"/>
  <c r="R146" i="15"/>
  <c r="P146" i="15"/>
  <c r="BI145" i="15"/>
  <c r="BH145" i="15"/>
  <c r="BG145" i="15"/>
  <c r="BF145" i="15"/>
  <c r="T145" i="15"/>
  <c r="R145" i="15"/>
  <c r="P145" i="15"/>
  <c r="BI144" i="15"/>
  <c r="BH144" i="15"/>
  <c r="BG144" i="15"/>
  <c r="BF144" i="15"/>
  <c r="T144" i="15"/>
  <c r="R144" i="15"/>
  <c r="P144" i="15"/>
  <c r="BI143" i="15"/>
  <c r="BH143" i="15"/>
  <c r="BG143" i="15"/>
  <c r="BF143" i="15"/>
  <c r="T143" i="15"/>
  <c r="R143" i="15"/>
  <c r="P143" i="15"/>
  <c r="BI142" i="15"/>
  <c r="BH142" i="15"/>
  <c r="BG142" i="15"/>
  <c r="BF142" i="15"/>
  <c r="T142" i="15"/>
  <c r="R142" i="15"/>
  <c r="P142" i="15"/>
  <c r="BI141" i="15"/>
  <c r="BH141" i="15"/>
  <c r="BG141" i="15"/>
  <c r="BF141" i="15"/>
  <c r="T141" i="15"/>
  <c r="R141" i="15"/>
  <c r="P141" i="15"/>
  <c r="BI140" i="15"/>
  <c r="BH140" i="15"/>
  <c r="BG140" i="15"/>
  <c r="BF140" i="15"/>
  <c r="T140" i="15"/>
  <c r="R140" i="15"/>
  <c r="P140" i="15"/>
  <c r="BI139" i="15"/>
  <c r="BH139" i="15"/>
  <c r="BG139" i="15"/>
  <c r="BF139" i="15"/>
  <c r="T139" i="15"/>
  <c r="R139" i="15"/>
  <c r="P139" i="15"/>
  <c r="BI138" i="15"/>
  <c r="BH138" i="15"/>
  <c r="BG138" i="15"/>
  <c r="BF138" i="15"/>
  <c r="T138" i="15"/>
  <c r="R138" i="15"/>
  <c r="P138" i="15"/>
  <c r="BI137" i="15"/>
  <c r="BH137" i="15"/>
  <c r="BG137" i="15"/>
  <c r="BF137" i="15"/>
  <c r="T137" i="15"/>
  <c r="R137" i="15"/>
  <c r="P137" i="15"/>
  <c r="BI136" i="15"/>
  <c r="BH136" i="15"/>
  <c r="BG136" i="15"/>
  <c r="BF136" i="15"/>
  <c r="T136" i="15"/>
  <c r="R136" i="15"/>
  <c r="P136" i="15"/>
  <c r="BI135" i="15"/>
  <c r="BH135" i="15"/>
  <c r="BG135" i="15"/>
  <c r="BF135" i="15"/>
  <c r="T135" i="15"/>
  <c r="R135" i="15"/>
  <c r="P135" i="15"/>
  <c r="BI134" i="15"/>
  <c r="BH134" i="15"/>
  <c r="BG134" i="15"/>
  <c r="BF134" i="15"/>
  <c r="T134" i="15"/>
  <c r="R134" i="15"/>
  <c r="P134" i="15"/>
  <c r="BI133" i="15"/>
  <c r="BH133" i="15"/>
  <c r="BG133" i="15"/>
  <c r="BF133" i="15"/>
  <c r="T133" i="15"/>
  <c r="R133" i="15"/>
  <c r="P133" i="15"/>
  <c r="BI132" i="15"/>
  <c r="BH132" i="15"/>
  <c r="BG132" i="15"/>
  <c r="BF132" i="15"/>
  <c r="T132" i="15"/>
  <c r="R132" i="15"/>
  <c r="P132" i="15"/>
  <c r="BI131" i="15"/>
  <c r="BH131" i="15"/>
  <c r="BG131" i="15"/>
  <c r="BF131" i="15"/>
  <c r="T131" i="15"/>
  <c r="R131" i="15"/>
  <c r="P131" i="15"/>
  <c r="BI130" i="15"/>
  <c r="BH130" i="15"/>
  <c r="BG130" i="15"/>
  <c r="BF130" i="15"/>
  <c r="T130" i="15"/>
  <c r="R130" i="15"/>
  <c r="P130" i="15"/>
  <c r="BI129" i="15"/>
  <c r="BH129" i="15"/>
  <c r="BG129" i="15"/>
  <c r="BF129" i="15"/>
  <c r="T129" i="15"/>
  <c r="R129" i="15"/>
  <c r="P129" i="15"/>
  <c r="J124" i="15"/>
  <c r="J123" i="15"/>
  <c r="F123" i="15"/>
  <c r="F121" i="15"/>
  <c r="E119" i="15"/>
  <c r="J92" i="15"/>
  <c r="J91" i="15"/>
  <c r="F91" i="15"/>
  <c r="F89" i="15"/>
  <c r="E87" i="15"/>
  <c r="J18" i="15"/>
  <c r="E18" i="15"/>
  <c r="F92" i="15"/>
  <c r="J17" i="15"/>
  <c r="J12" i="15"/>
  <c r="J89" i="15"/>
  <c r="E7" i="15"/>
  <c r="E85" i="15" s="1"/>
  <c r="J37" i="14"/>
  <c r="J36" i="14"/>
  <c r="AY112" i="1"/>
  <c r="J35" i="14"/>
  <c r="AX112" i="1" s="1"/>
  <c r="BI141" i="14"/>
  <c r="BH141" i="14"/>
  <c r="BG141" i="14"/>
  <c r="BF141" i="14"/>
  <c r="T141" i="14"/>
  <c r="R141" i="14"/>
  <c r="P141" i="14"/>
  <c r="BI140" i="14"/>
  <c r="BH140" i="14"/>
  <c r="BG140" i="14"/>
  <c r="BF140" i="14"/>
  <c r="T140" i="14"/>
  <c r="R140" i="14"/>
  <c r="P140" i="14"/>
  <c r="BI139" i="14"/>
  <c r="BH139" i="14"/>
  <c r="BG139" i="14"/>
  <c r="BF139" i="14"/>
  <c r="T139" i="14"/>
  <c r="R139" i="14"/>
  <c r="P139" i="14"/>
  <c r="BI136" i="14"/>
  <c r="BH136" i="14"/>
  <c r="BG136" i="14"/>
  <c r="BF136" i="14"/>
  <c r="T136" i="14"/>
  <c r="R136" i="14"/>
  <c r="P136" i="14"/>
  <c r="BI134" i="14"/>
  <c r="BH134" i="14"/>
  <c r="BG134" i="14"/>
  <c r="BF134" i="14"/>
  <c r="T134" i="14"/>
  <c r="R134" i="14"/>
  <c r="P134" i="14"/>
  <c r="BI131" i="14"/>
  <c r="BH131" i="14"/>
  <c r="BG131" i="14"/>
  <c r="BF131" i="14"/>
  <c r="T131" i="14"/>
  <c r="R131" i="14"/>
  <c r="P131" i="14"/>
  <c r="BI129" i="14"/>
  <c r="BH129" i="14"/>
  <c r="BG129" i="14"/>
  <c r="BF129" i="14"/>
  <c r="T129" i="14"/>
  <c r="R129" i="14"/>
  <c r="P129" i="14"/>
  <c r="BI127" i="14"/>
  <c r="BH127" i="14"/>
  <c r="BG127" i="14"/>
  <c r="BF127" i="14"/>
  <c r="T127" i="14"/>
  <c r="R127" i="14"/>
  <c r="P127" i="14"/>
  <c r="BI125" i="14"/>
  <c r="BH125" i="14"/>
  <c r="BG125" i="14"/>
  <c r="BF125" i="14"/>
  <c r="T125" i="14"/>
  <c r="T120" i="14" s="1"/>
  <c r="R125" i="14"/>
  <c r="P125" i="14"/>
  <c r="BI123" i="14"/>
  <c r="BH123" i="14"/>
  <c r="BG123" i="14"/>
  <c r="BF123" i="14"/>
  <c r="T123" i="14"/>
  <c r="R123" i="14"/>
  <c r="P123" i="14"/>
  <c r="BI121" i="14"/>
  <c r="BH121" i="14"/>
  <c r="BG121" i="14"/>
  <c r="BF121" i="14"/>
  <c r="T121" i="14"/>
  <c r="R121" i="14"/>
  <c r="P121" i="14"/>
  <c r="J116" i="14"/>
  <c r="J115" i="14"/>
  <c r="F115" i="14"/>
  <c r="F113" i="14"/>
  <c r="E111" i="14"/>
  <c r="J92" i="14"/>
  <c r="J91" i="14"/>
  <c r="F91" i="14"/>
  <c r="F89" i="14"/>
  <c r="E87" i="14"/>
  <c r="J18" i="14"/>
  <c r="E18" i="14"/>
  <c r="F92" i="14" s="1"/>
  <c r="J17" i="14"/>
  <c r="J12" i="14"/>
  <c r="J113" i="14" s="1"/>
  <c r="E7" i="14"/>
  <c r="E109" i="14" s="1"/>
  <c r="J37" i="13"/>
  <c r="J36" i="13"/>
  <c r="AY111" i="1" s="1"/>
  <c r="J35" i="13"/>
  <c r="AX111" i="1"/>
  <c r="BI206" i="13"/>
  <c r="BH206" i="13"/>
  <c r="BG206" i="13"/>
  <c r="BF206" i="13"/>
  <c r="T206" i="13"/>
  <c r="R206" i="13"/>
  <c r="P206" i="13"/>
  <c r="BI205" i="13"/>
  <c r="BH205" i="13"/>
  <c r="BG205" i="13"/>
  <c r="BF205" i="13"/>
  <c r="T205" i="13"/>
  <c r="R205" i="13"/>
  <c r="P205" i="13"/>
  <c r="BI204" i="13"/>
  <c r="BH204" i="13"/>
  <c r="BG204" i="13"/>
  <c r="BF204" i="13"/>
  <c r="T204" i="13"/>
  <c r="R204" i="13"/>
  <c r="P204" i="13"/>
  <c r="BI203" i="13"/>
  <c r="BH203" i="13"/>
  <c r="BG203" i="13"/>
  <c r="BF203" i="13"/>
  <c r="T203" i="13"/>
  <c r="R203" i="13"/>
  <c r="P203" i="13"/>
  <c r="BI202" i="13"/>
  <c r="BH202" i="13"/>
  <c r="BG202" i="13"/>
  <c r="BF202" i="13"/>
  <c r="T202" i="13"/>
  <c r="R202" i="13"/>
  <c r="P202" i="13"/>
  <c r="BI200" i="13"/>
  <c r="BH200" i="13"/>
  <c r="BG200" i="13"/>
  <c r="BF200" i="13"/>
  <c r="T200" i="13"/>
  <c r="R200" i="13"/>
  <c r="P200" i="13"/>
  <c r="BI199" i="13"/>
  <c r="BH199" i="13"/>
  <c r="BG199" i="13"/>
  <c r="BF199" i="13"/>
  <c r="T199" i="13"/>
  <c r="R199" i="13"/>
  <c r="P199" i="13"/>
  <c r="BI197" i="13"/>
  <c r="BH197" i="13"/>
  <c r="BG197" i="13"/>
  <c r="BF197" i="13"/>
  <c r="T197" i="13"/>
  <c r="R197" i="13"/>
  <c r="P197" i="13"/>
  <c r="BI196" i="13"/>
  <c r="BH196" i="13"/>
  <c r="BG196" i="13"/>
  <c r="BF196" i="13"/>
  <c r="T196" i="13"/>
  <c r="R196" i="13"/>
  <c r="P196" i="13"/>
  <c r="BI195" i="13"/>
  <c r="BH195" i="13"/>
  <c r="BG195" i="13"/>
  <c r="BF195" i="13"/>
  <c r="T195" i="13"/>
  <c r="R195" i="13"/>
  <c r="P195" i="13"/>
  <c r="BI194" i="13"/>
  <c r="BH194" i="13"/>
  <c r="BG194" i="13"/>
  <c r="BF194" i="13"/>
  <c r="T194" i="13"/>
  <c r="R194" i="13"/>
  <c r="P194" i="13"/>
  <c r="BI193" i="13"/>
  <c r="BH193" i="13"/>
  <c r="BG193" i="13"/>
  <c r="BF193" i="13"/>
  <c r="T193" i="13"/>
  <c r="R193" i="13"/>
  <c r="P193" i="13"/>
  <c r="BI192" i="13"/>
  <c r="BH192" i="13"/>
  <c r="BG192" i="13"/>
  <c r="BF192" i="13"/>
  <c r="T192" i="13"/>
  <c r="R192" i="13"/>
  <c r="P192" i="13"/>
  <c r="BI191" i="13"/>
  <c r="BH191" i="13"/>
  <c r="BG191" i="13"/>
  <c r="BF191" i="13"/>
  <c r="T191" i="13"/>
  <c r="R191" i="13"/>
  <c r="P191" i="13"/>
  <c r="BI190" i="13"/>
  <c r="BH190" i="13"/>
  <c r="BG190" i="13"/>
  <c r="BF190" i="13"/>
  <c r="T190" i="13"/>
  <c r="R190" i="13"/>
  <c r="P190" i="13"/>
  <c r="BI189" i="13"/>
  <c r="BH189" i="13"/>
  <c r="BG189" i="13"/>
  <c r="BF189" i="13"/>
  <c r="T189" i="13"/>
  <c r="R189" i="13"/>
  <c r="P189" i="13"/>
  <c r="BI188" i="13"/>
  <c r="BH188" i="13"/>
  <c r="BG188" i="13"/>
  <c r="BF188" i="13"/>
  <c r="T188" i="13"/>
  <c r="R188" i="13"/>
  <c r="P188" i="13"/>
  <c r="BI187" i="13"/>
  <c r="BH187" i="13"/>
  <c r="BG187" i="13"/>
  <c r="BF187" i="13"/>
  <c r="T187" i="13"/>
  <c r="R187" i="13"/>
  <c r="P187" i="13"/>
  <c r="BI186" i="13"/>
  <c r="BH186" i="13"/>
  <c r="BG186" i="13"/>
  <c r="BF186" i="13"/>
  <c r="T186" i="13"/>
  <c r="R186" i="13"/>
  <c r="P186" i="13"/>
  <c r="BI185" i="13"/>
  <c r="BH185" i="13"/>
  <c r="BG185" i="13"/>
  <c r="BF185" i="13"/>
  <c r="T185" i="13"/>
  <c r="R185" i="13"/>
  <c r="P185" i="13"/>
  <c r="BI184" i="13"/>
  <c r="BH184" i="13"/>
  <c r="BG184" i="13"/>
  <c r="BF184" i="13"/>
  <c r="T184" i="13"/>
  <c r="R184" i="13"/>
  <c r="P184" i="13"/>
  <c r="BI183" i="13"/>
  <c r="BH183" i="13"/>
  <c r="BG183" i="13"/>
  <c r="BF183" i="13"/>
  <c r="T183" i="13"/>
  <c r="R183" i="13"/>
  <c r="P183" i="13"/>
  <c r="BI182" i="13"/>
  <c r="BH182" i="13"/>
  <c r="BG182" i="13"/>
  <c r="BF182" i="13"/>
  <c r="T182" i="13"/>
  <c r="R182" i="13"/>
  <c r="P182" i="13"/>
  <c r="BI181" i="13"/>
  <c r="BH181" i="13"/>
  <c r="BG181" i="13"/>
  <c r="BF181" i="13"/>
  <c r="T181" i="13"/>
  <c r="R181" i="13"/>
  <c r="P181" i="13"/>
  <c r="BI180" i="13"/>
  <c r="BH180" i="13"/>
  <c r="BG180" i="13"/>
  <c r="BF180" i="13"/>
  <c r="T180" i="13"/>
  <c r="R180" i="13"/>
  <c r="P180" i="13"/>
  <c r="BI179" i="13"/>
  <c r="BH179" i="13"/>
  <c r="BG179" i="13"/>
  <c r="BF179" i="13"/>
  <c r="T179" i="13"/>
  <c r="R179" i="13"/>
  <c r="P179" i="13"/>
  <c r="BI178" i="13"/>
  <c r="BH178" i="13"/>
  <c r="BG178" i="13"/>
  <c r="BF178" i="13"/>
  <c r="T178" i="13"/>
  <c r="R178" i="13"/>
  <c r="P178" i="13"/>
  <c r="BI177" i="13"/>
  <c r="BH177" i="13"/>
  <c r="BG177" i="13"/>
  <c r="BF177" i="13"/>
  <c r="T177" i="13"/>
  <c r="R177" i="13"/>
  <c r="P177" i="13"/>
  <c r="BI175" i="13"/>
  <c r="BH175" i="13"/>
  <c r="BG175" i="13"/>
  <c r="BF175" i="13"/>
  <c r="T175" i="13"/>
  <c r="R175" i="13"/>
  <c r="P175" i="13"/>
  <c r="BI174" i="13"/>
  <c r="BH174" i="13"/>
  <c r="BG174" i="13"/>
  <c r="BF174" i="13"/>
  <c r="T174" i="13"/>
  <c r="R174" i="13"/>
  <c r="P174" i="13"/>
  <c r="BI173" i="13"/>
  <c r="BH173" i="13"/>
  <c r="BG173" i="13"/>
  <c r="BF173" i="13"/>
  <c r="T173" i="13"/>
  <c r="R173" i="13"/>
  <c r="P173" i="13"/>
  <c r="BI172" i="13"/>
  <c r="BH172" i="13"/>
  <c r="BG172" i="13"/>
  <c r="BF172" i="13"/>
  <c r="T172" i="13"/>
  <c r="R172" i="13"/>
  <c r="P172" i="13"/>
  <c r="BI171" i="13"/>
  <c r="BH171" i="13"/>
  <c r="BG171" i="13"/>
  <c r="BF171" i="13"/>
  <c r="T171" i="13"/>
  <c r="R171" i="13"/>
  <c r="P171" i="13"/>
  <c r="BI170" i="13"/>
  <c r="BH170" i="13"/>
  <c r="BG170" i="13"/>
  <c r="BF170" i="13"/>
  <c r="T170" i="13"/>
  <c r="R170" i="13"/>
  <c r="P170" i="13"/>
  <c r="BI169" i="13"/>
  <c r="BH169" i="13"/>
  <c r="BG169" i="13"/>
  <c r="BF169" i="13"/>
  <c r="T169" i="13"/>
  <c r="R169" i="13"/>
  <c r="P169" i="13"/>
  <c r="BI168" i="13"/>
  <c r="BH168" i="13"/>
  <c r="BG168" i="13"/>
  <c r="BF168" i="13"/>
  <c r="T168" i="13"/>
  <c r="R168" i="13"/>
  <c r="P168" i="13"/>
  <c r="BI167" i="13"/>
  <c r="BH167" i="13"/>
  <c r="BG167" i="13"/>
  <c r="BF167" i="13"/>
  <c r="T167" i="13"/>
  <c r="R167" i="13"/>
  <c r="P167" i="13"/>
  <c r="BI166" i="13"/>
  <c r="BH166" i="13"/>
  <c r="BG166" i="13"/>
  <c r="BF166" i="13"/>
  <c r="T166" i="13"/>
  <c r="R166" i="13"/>
  <c r="P166" i="13"/>
  <c r="BI165" i="13"/>
  <c r="BH165" i="13"/>
  <c r="BG165" i="13"/>
  <c r="BF165" i="13"/>
  <c r="T165" i="13"/>
  <c r="R165" i="13"/>
  <c r="P165" i="13"/>
  <c r="BI164" i="13"/>
  <c r="BH164" i="13"/>
  <c r="BG164" i="13"/>
  <c r="BF164" i="13"/>
  <c r="T164" i="13"/>
  <c r="R164" i="13"/>
  <c r="P164" i="13"/>
  <c r="BI163" i="13"/>
  <c r="BH163" i="13"/>
  <c r="BG163" i="13"/>
  <c r="BF163" i="13"/>
  <c r="T163" i="13"/>
  <c r="R163" i="13"/>
  <c r="P163" i="13"/>
  <c r="BI162" i="13"/>
  <c r="BH162" i="13"/>
  <c r="BG162" i="13"/>
  <c r="BF162" i="13"/>
  <c r="T162" i="13"/>
  <c r="R162" i="13"/>
  <c r="P162" i="13"/>
  <c r="BI161" i="13"/>
  <c r="BH161" i="13"/>
  <c r="BG161" i="13"/>
  <c r="BF161" i="13"/>
  <c r="T161" i="13"/>
  <c r="R161" i="13"/>
  <c r="P161" i="13"/>
  <c r="BI160" i="13"/>
  <c r="BH160" i="13"/>
  <c r="BG160" i="13"/>
  <c r="BF160" i="13"/>
  <c r="T160" i="13"/>
  <c r="R160" i="13"/>
  <c r="P160" i="13"/>
  <c r="BI159" i="13"/>
  <c r="BH159" i="13"/>
  <c r="BG159" i="13"/>
  <c r="BF159" i="13"/>
  <c r="T159" i="13"/>
  <c r="R159" i="13"/>
  <c r="P159" i="13"/>
  <c r="BI158" i="13"/>
  <c r="BH158" i="13"/>
  <c r="BG158" i="13"/>
  <c r="BF158" i="13"/>
  <c r="T158" i="13"/>
  <c r="R158" i="13"/>
  <c r="P158" i="13"/>
  <c r="BI156" i="13"/>
  <c r="BH156" i="13"/>
  <c r="BG156" i="13"/>
  <c r="BF156" i="13"/>
  <c r="T156" i="13"/>
  <c r="R156" i="13"/>
  <c r="P156" i="13"/>
  <c r="BI155" i="13"/>
  <c r="BH155" i="13"/>
  <c r="BG155" i="13"/>
  <c r="BF155" i="13"/>
  <c r="T155" i="13"/>
  <c r="R155" i="13"/>
  <c r="P155" i="13"/>
  <c r="BI154" i="13"/>
  <c r="BH154" i="13"/>
  <c r="BG154" i="13"/>
  <c r="BF154" i="13"/>
  <c r="T154" i="13"/>
  <c r="R154" i="13"/>
  <c r="P154" i="13"/>
  <c r="BI153" i="13"/>
  <c r="BH153" i="13"/>
  <c r="BG153" i="13"/>
  <c r="BF153" i="13"/>
  <c r="T153" i="13"/>
  <c r="R153" i="13"/>
  <c r="P153" i="13"/>
  <c r="BI152" i="13"/>
  <c r="BH152" i="13"/>
  <c r="BG152" i="13"/>
  <c r="BF152" i="13"/>
  <c r="T152" i="13"/>
  <c r="R152" i="13"/>
  <c r="P152" i="13"/>
  <c r="BI151" i="13"/>
  <c r="BH151" i="13"/>
  <c r="BG151" i="13"/>
  <c r="BF151" i="13"/>
  <c r="T151" i="13"/>
  <c r="R151" i="13"/>
  <c r="P151" i="13"/>
  <c r="BI149" i="13"/>
  <c r="BH149" i="13"/>
  <c r="BG149" i="13"/>
  <c r="BF149" i="13"/>
  <c r="T149" i="13"/>
  <c r="R149" i="13"/>
  <c r="P149" i="13"/>
  <c r="BI148" i="13"/>
  <c r="BH148" i="13"/>
  <c r="BG148" i="13"/>
  <c r="BF148" i="13"/>
  <c r="T148" i="13"/>
  <c r="R148" i="13"/>
  <c r="P148" i="13"/>
  <c r="BI147" i="13"/>
  <c r="BH147" i="13"/>
  <c r="BG147" i="13"/>
  <c r="BF147" i="13"/>
  <c r="T147" i="13"/>
  <c r="R147" i="13"/>
  <c r="P147" i="13"/>
  <c r="BI146" i="13"/>
  <c r="BH146" i="13"/>
  <c r="BG146" i="13"/>
  <c r="BF146" i="13"/>
  <c r="T146" i="13"/>
  <c r="R146" i="13"/>
  <c r="P146" i="13"/>
  <c r="BI145" i="13"/>
  <c r="BH145" i="13"/>
  <c r="BG145" i="13"/>
  <c r="BF145" i="13"/>
  <c r="T145" i="13"/>
  <c r="R145" i="13"/>
  <c r="P145" i="13"/>
  <c r="BI144" i="13"/>
  <c r="BH144" i="13"/>
  <c r="BG144" i="13"/>
  <c r="BF144" i="13"/>
  <c r="T144" i="13"/>
  <c r="R144" i="13"/>
  <c r="P144" i="13"/>
  <c r="BI143" i="13"/>
  <c r="BH143" i="13"/>
  <c r="BG143" i="13"/>
  <c r="BF143" i="13"/>
  <c r="T143" i="13"/>
  <c r="R143" i="13"/>
  <c r="P143" i="13"/>
  <c r="BI142" i="13"/>
  <c r="BH142" i="13"/>
  <c r="BG142" i="13"/>
  <c r="BF142" i="13"/>
  <c r="T142" i="13"/>
  <c r="R142" i="13"/>
  <c r="P142" i="13"/>
  <c r="BI141" i="13"/>
  <c r="BH141" i="13"/>
  <c r="BG141" i="13"/>
  <c r="BF141" i="13"/>
  <c r="T141" i="13"/>
  <c r="R141" i="13"/>
  <c r="P141" i="13"/>
  <c r="BI140" i="13"/>
  <c r="BH140" i="13"/>
  <c r="BG140" i="13"/>
  <c r="BF140" i="13"/>
  <c r="T140" i="13"/>
  <c r="R140" i="13"/>
  <c r="P140" i="13"/>
  <c r="BI139" i="13"/>
  <c r="BH139" i="13"/>
  <c r="BG139" i="13"/>
  <c r="BF139" i="13"/>
  <c r="T139" i="13"/>
  <c r="R139" i="13"/>
  <c r="P139" i="13"/>
  <c r="BI137" i="13"/>
  <c r="BH137" i="13"/>
  <c r="BG137" i="13"/>
  <c r="BF137" i="13"/>
  <c r="T137" i="13"/>
  <c r="R137" i="13"/>
  <c r="P137" i="13"/>
  <c r="BI136" i="13"/>
  <c r="BH136" i="13"/>
  <c r="BG136" i="13"/>
  <c r="BF136" i="13"/>
  <c r="T136" i="13"/>
  <c r="R136" i="13"/>
  <c r="P136" i="13"/>
  <c r="BI135" i="13"/>
  <c r="BH135" i="13"/>
  <c r="BG135" i="13"/>
  <c r="BF135" i="13"/>
  <c r="T135" i="13"/>
  <c r="R135" i="13"/>
  <c r="P135" i="13"/>
  <c r="BI134" i="13"/>
  <c r="BH134" i="13"/>
  <c r="BG134" i="13"/>
  <c r="BF134" i="13"/>
  <c r="T134" i="13"/>
  <c r="R134" i="13"/>
  <c r="P134" i="13"/>
  <c r="BI133" i="13"/>
  <c r="BH133" i="13"/>
  <c r="BG133" i="13"/>
  <c r="BF133" i="13"/>
  <c r="T133" i="13"/>
  <c r="R133" i="13"/>
  <c r="P133" i="13"/>
  <c r="BI132" i="13"/>
  <c r="BH132" i="13"/>
  <c r="BG132" i="13"/>
  <c r="BF132" i="13"/>
  <c r="T132" i="13"/>
  <c r="R132" i="13"/>
  <c r="P132" i="13"/>
  <c r="BI131" i="13"/>
  <c r="BH131" i="13"/>
  <c r="BG131" i="13"/>
  <c r="BF131" i="13"/>
  <c r="T131" i="13"/>
  <c r="R131" i="13"/>
  <c r="P131" i="13"/>
  <c r="BI130" i="13"/>
  <c r="BH130" i="13"/>
  <c r="BG130" i="13"/>
  <c r="BF130" i="13"/>
  <c r="T130" i="13"/>
  <c r="R130" i="13"/>
  <c r="P130" i="13"/>
  <c r="BI129" i="13"/>
  <c r="BH129" i="13"/>
  <c r="BG129" i="13"/>
  <c r="BF129" i="13"/>
  <c r="T129" i="13"/>
  <c r="R129" i="13"/>
  <c r="P129" i="13"/>
  <c r="BI127" i="13"/>
  <c r="BH127" i="13"/>
  <c r="BG127" i="13"/>
  <c r="BF127" i="13"/>
  <c r="T127" i="13"/>
  <c r="R127" i="13"/>
  <c r="P127" i="13"/>
  <c r="BI126" i="13"/>
  <c r="BH126" i="13"/>
  <c r="BG126" i="13"/>
  <c r="BF126" i="13"/>
  <c r="T126" i="13"/>
  <c r="R126" i="13"/>
  <c r="P126" i="13"/>
  <c r="J121" i="13"/>
  <c r="J120" i="13"/>
  <c r="F120" i="13"/>
  <c r="F118" i="13"/>
  <c r="E116" i="13"/>
  <c r="J92" i="13"/>
  <c r="J91" i="13"/>
  <c r="F91" i="13"/>
  <c r="F89" i="13"/>
  <c r="E87" i="13"/>
  <c r="J18" i="13"/>
  <c r="E18" i="13"/>
  <c r="F121" i="13"/>
  <c r="J17" i="13"/>
  <c r="J12" i="13"/>
  <c r="J89" i="13"/>
  <c r="E7" i="13"/>
  <c r="E85" i="13" s="1"/>
  <c r="J37" i="12"/>
  <c r="J36" i="12"/>
  <c r="AY110" i="1"/>
  <c r="J35" i="12"/>
  <c r="AX110" i="1" s="1"/>
  <c r="BI322" i="12"/>
  <c r="BH322" i="12"/>
  <c r="BG322" i="12"/>
  <c r="BF322" i="12"/>
  <c r="T322" i="12"/>
  <c r="R322" i="12"/>
  <c r="P322" i="12"/>
  <c r="BI318" i="12"/>
  <c r="BH318" i="12"/>
  <c r="BG318" i="12"/>
  <c r="BF318" i="12"/>
  <c r="T318" i="12"/>
  <c r="R318" i="12"/>
  <c r="P318" i="12"/>
  <c r="BI316" i="12"/>
  <c r="BH316" i="12"/>
  <c r="BG316" i="12"/>
  <c r="BF316" i="12"/>
  <c r="T316" i="12"/>
  <c r="R316" i="12"/>
  <c r="P316" i="12"/>
  <c r="BI315" i="12"/>
  <c r="BH315" i="12"/>
  <c r="BG315" i="12"/>
  <c r="BF315" i="12"/>
  <c r="T315" i="12"/>
  <c r="R315" i="12"/>
  <c r="P315" i="12"/>
  <c r="BI314" i="12"/>
  <c r="BH314" i="12"/>
  <c r="BG314" i="12"/>
  <c r="BF314" i="12"/>
  <c r="T314" i="12"/>
  <c r="R314" i="12"/>
  <c r="P314" i="12"/>
  <c r="BI313" i="12"/>
  <c r="BH313" i="12"/>
  <c r="BG313" i="12"/>
  <c r="BF313" i="12"/>
  <c r="T313" i="12"/>
  <c r="R313" i="12"/>
  <c r="P313" i="12"/>
  <c r="BI312" i="12"/>
  <c r="BH312" i="12"/>
  <c r="BG312" i="12"/>
  <c r="BF312" i="12"/>
  <c r="T312" i="12"/>
  <c r="R312" i="12"/>
  <c r="P312" i="12"/>
  <c r="BI311" i="12"/>
  <c r="BH311" i="12"/>
  <c r="BG311" i="12"/>
  <c r="BF311" i="12"/>
  <c r="T311" i="12"/>
  <c r="R311" i="12"/>
  <c r="P311" i="12"/>
  <c r="BI310" i="12"/>
  <c r="BH310" i="12"/>
  <c r="BG310" i="12"/>
  <c r="BF310" i="12"/>
  <c r="T310" i="12"/>
  <c r="R310" i="12"/>
  <c r="P310" i="12"/>
  <c r="BI309" i="12"/>
  <c r="BH309" i="12"/>
  <c r="BG309" i="12"/>
  <c r="BF309" i="12"/>
  <c r="T309" i="12"/>
  <c r="R309" i="12"/>
  <c r="P309" i="12"/>
  <c r="BI308" i="12"/>
  <c r="BH308" i="12"/>
  <c r="BG308" i="12"/>
  <c r="BF308" i="12"/>
  <c r="T308" i="12"/>
  <c r="R308" i="12"/>
  <c r="P308" i="12"/>
  <c r="BI307" i="12"/>
  <c r="BH307" i="12"/>
  <c r="BG307" i="12"/>
  <c r="BF307" i="12"/>
  <c r="T307" i="12"/>
  <c r="R307" i="12"/>
  <c r="P307" i="12"/>
  <c r="BI306" i="12"/>
  <c r="BH306" i="12"/>
  <c r="BG306" i="12"/>
  <c r="BF306" i="12"/>
  <c r="T306" i="12"/>
  <c r="R306" i="12"/>
  <c r="P306" i="12"/>
  <c r="BI305" i="12"/>
  <c r="BH305" i="12"/>
  <c r="BG305" i="12"/>
  <c r="BF305" i="12"/>
  <c r="T305" i="12"/>
  <c r="R305" i="12"/>
  <c r="P305" i="12"/>
  <c r="BI304" i="12"/>
  <c r="BH304" i="12"/>
  <c r="BG304" i="12"/>
  <c r="BF304" i="12"/>
  <c r="T304" i="12"/>
  <c r="R304" i="12"/>
  <c r="P304" i="12"/>
  <c r="BI303" i="12"/>
  <c r="BH303" i="12"/>
  <c r="BG303" i="12"/>
  <c r="BF303" i="12"/>
  <c r="T303" i="12"/>
  <c r="R303" i="12"/>
  <c r="P303" i="12"/>
  <c r="BI302" i="12"/>
  <c r="BH302" i="12"/>
  <c r="BG302" i="12"/>
  <c r="BF302" i="12"/>
  <c r="T302" i="12"/>
  <c r="R302" i="12"/>
  <c r="P302" i="12"/>
  <c r="BI298" i="12"/>
  <c r="BH298" i="12"/>
  <c r="BG298" i="12"/>
  <c r="BF298" i="12"/>
  <c r="T298" i="12"/>
  <c r="R298" i="12"/>
  <c r="P298" i="12"/>
  <c r="BI297" i="12"/>
  <c r="BH297" i="12"/>
  <c r="BG297" i="12"/>
  <c r="BF297" i="12"/>
  <c r="T297" i="12"/>
  <c r="R297" i="12"/>
  <c r="P297" i="12"/>
  <c r="BI293" i="12"/>
  <c r="BH293" i="12"/>
  <c r="BG293" i="12"/>
  <c r="BF293" i="12"/>
  <c r="T293" i="12"/>
  <c r="R293" i="12"/>
  <c r="P293" i="12"/>
  <c r="BI289" i="12"/>
  <c r="BH289" i="12"/>
  <c r="BG289" i="12"/>
  <c r="BF289" i="12"/>
  <c r="T289" i="12"/>
  <c r="R289" i="12"/>
  <c r="P289" i="12"/>
  <c r="BI285" i="12"/>
  <c r="BH285" i="12"/>
  <c r="BG285" i="12"/>
  <c r="BF285" i="12"/>
  <c r="T285" i="12"/>
  <c r="R285" i="12"/>
  <c r="P285" i="12"/>
  <c r="BI284" i="12"/>
  <c r="BH284" i="12"/>
  <c r="BG284" i="12"/>
  <c r="BF284" i="12"/>
  <c r="T284" i="12"/>
  <c r="R284" i="12"/>
  <c r="P284" i="12"/>
  <c r="BI282" i="12"/>
  <c r="BH282" i="12"/>
  <c r="BG282" i="12"/>
  <c r="BF282" i="12"/>
  <c r="T282" i="12"/>
  <c r="R282" i="12"/>
  <c r="P282" i="12"/>
  <c r="BI281" i="12"/>
  <c r="BH281" i="12"/>
  <c r="BG281" i="12"/>
  <c r="BF281" i="12"/>
  <c r="T281" i="12"/>
  <c r="R281" i="12"/>
  <c r="P281" i="12"/>
  <c r="BI280" i="12"/>
  <c r="BH280" i="12"/>
  <c r="BG280" i="12"/>
  <c r="BF280" i="12"/>
  <c r="T280" i="12"/>
  <c r="R280" i="12"/>
  <c r="P280" i="12"/>
  <c r="BI279" i="12"/>
  <c r="BH279" i="12"/>
  <c r="BG279" i="12"/>
  <c r="BF279" i="12"/>
  <c r="T279" i="12"/>
  <c r="R279" i="12"/>
  <c r="P279" i="12"/>
  <c r="BI275" i="12"/>
  <c r="BH275" i="12"/>
  <c r="BG275" i="12"/>
  <c r="BF275" i="12"/>
  <c r="T275" i="12"/>
  <c r="R275" i="12"/>
  <c r="P275" i="12"/>
  <c r="BI274" i="12"/>
  <c r="BH274" i="12"/>
  <c r="BG274" i="12"/>
  <c r="BF274" i="12"/>
  <c r="T274" i="12"/>
  <c r="R274" i="12"/>
  <c r="P274" i="12"/>
  <c r="BI273" i="12"/>
  <c r="BH273" i="12"/>
  <c r="BG273" i="12"/>
  <c r="BF273" i="12"/>
  <c r="T273" i="12"/>
  <c r="R273" i="12"/>
  <c r="P273" i="12"/>
  <c r="BI272" i="12"/>
  <c r="BH272" i="12"/>
  <c r="BG272" i="12"/>
  <c r="BF272" i="12"/>
  <c r="T272" i="12"/>
  <c r="R272" i="12"/>
  <c r="P272" i="12"/>
  <c r="BI271" i="12"/>
  <c r="BH271" i="12"/>
  <c r="BG271" i="12"/>
  <c r="BF271" i="12"/>
  <c r="T271" i="12"/>
  <c r="R271" i="12"/>
  <c r="P271" i="12"/>
  <c r="BI270" i="12"/>
  <c r="BH270" i="12"/>
  <c r="BG270" i="12"/>
  <c r="BF270" i="12"/>
  <c r="T270" i="12"/>
  <c r="R270" i="12"/>
  <c r="P270" i="12"/>
  <c r="BI269" i="12"/>
  <c r="BH269" i="12"/>
  <c r="BG269" i="12"/>
  <c r="BF269" i="12"/>
  <c r="T269" i="12"/>
  <c r="R269" i="12"/>
  <c r="P269" i="12"/>
  <c r="BI268" i="12"/>
  <c r="BH268" i="12"/>
  <c r="BG268" i="12"/>
  <c r="BF268" i="12"/>
  <c r="T268" i="12"/>
  <c r="R268" i="12"/>
  <c r="P268" i="12"/>
  <c r="BI267" i="12"/>
  <c r="BH267" i="12"/>
  <c r="BG267" i="12"/>
  <c r="BF267" i="12"/>
  <c r="T267" i="12"/>
  <c r="R267" i="12"/>
  <c r="P267" i="12"/>
  <c r="BI266" i="12"/>
  <c r="BH266" i="12"/>
  <c r="BG266" i="12"/>
  <c r="BF266" i="12"/>
  <c r="T266" i="12"/>
  <c r="R266" i="12"/>
  <c r="P266" i="12"/>
  <c r="BI265" i="12"/>
  <c r="BH265" i="12"/>
  <c r="BG265" i="12"/>
  <c r="BF265" i="12"/>
  <c r="T265" i="12"/>
  <c r="R265" i="12"/>
  <c r="P265" i="12"/>
  <c r="BI264" i="12"/>
  <c r="BH264" i="12"/>
  <c r="BG264" i="12"/>
  <c r="BF264" i="12"/>
  <c r="T264" i="12"/>
  <c r="R264" i="12"/>
  <c r="P264" i="12"/>
  <c r="BI263" i="12"/>
  <c r="BH263" i="12"/>
  <c r="BG263" i="12"/>
  <c r="BF263" i="12"/>
  <c r="T263" i="12"/>
  <c r="R263" i="12"/>
  <c r="P263" i="12"/>
  <c r="BI262" i="12"/>
  <c r="BH262" i="12"/>
  <c r="BG262" i="12"/>
  <c r="BF262" i="12"/>
  <c r="T262" i="12"/>
  <c r="R262" i="12"/>
  <c r="P262" i="12"/>
  <c r="BI261" i="12"/>
  <c r="BH261" i="12"/>
  <c r="BG261" i="12"/>
  <c r="BF261" i="12"/>
  <c r="T261" i="12"/>
  <c r="R261" i="12"/>
  <c r="P261" i="12"/>
  <c r="BI258" i="12"/>
  <c r="BH258" i="12"/>
  <c r="BG258" i="12"/>
  <c r="BF258" i="12"/>
  <c r="T258" i="12"/>
  <c r="R258" i="12"/>
  <c r="P258" i="12"/>
  <c r="BI257" i="12"/>
  <c r="BH257" i="12"/>
  <c r="BG257" i="12"/>
  <c r="BF257" i="12"/>
  <c r="T257" i="12"/>
  <c r="R257" i="12"/>
  <c r="P257" i="12"/>
  <c r="BI256" i="12"/>
  <c r="BH256" i="12"/>
  <c r="BG256" i="12"/>
  <c r="BF256" i="12"/>
  <c r="T256" i="12"/>
  <c r="R256" i="12"/>
  <c r="P256" i="12"/>
  <c r="BI255" i="12"/>
  <c r="BH255" i="12"/>
  <c r="BG255" i="12"/>
  <c r="BF255" i="12"/>
  <c r="T255" i="12"/>
  <c r="R255" i="12"/>
  <c r="P255" i="12"/>
  <c r="BI254" i="12"/>
  <c r="BH254" i="12"/>
  <c r="BG254" i="12"/>
  <c r="BF254" i="12"/>
  <c r="T254" i="12"/>
  <c r="R254" i="12"/>
  <c r="P254" i="12"/>
  <c r="BI250" i="12"/>
  <c r="BH250" i="12"/>
  <c r="BG250" i="12"/>
  <c r="BF250" i="12"/>
  <c r="T250" i="12"/>
  <c r="R250" i="12"/>
  <c r="P250" i="12"/>
  <c r="BI249" i="12"/>
  <c r="BH249" i="12"/>
  <c r="BG249" i="12"/>
  <c r="BF249" i="12"/>
  <c r="T249" i="12"/>
  <c r="R249" i="12"/>
  <c r="P249" i="12"/>
  <c r="BI247" i="12"/>
  <c r="BH247" i="12"/>
  <c r="BG247" i="12"/>
  <c r="BF247" i="12"/>
  <c r="T247" i="12"/>
  <c r="R247" i="12"/>
  <c r="P247" i="12"/>
  <c r="BI246" i="12"/>
  <c r="BH246" i="12"/>
  <c r="BG246" i="12"/>
  <c r="BF246" i="12"/>
  <c r="T246" i="12"/>
  <c r="R246" i="12"/>
  <c r="P246" i="12"/>
  <c r="BI245" i="12"/>
  <c r="BH245" i="12"/>
  <c r="BG245" i="12"/>
  <c r="BF245" i="12"/>
  <c r="T245" i="12"/>
  <c r="R245" i="12"/>
  <c r="P245" i="12"/>
  <c r="BI244" i="12"/>
  <c r="BH244" i="12"/>
  <c r="BG244" i="12"/>
  <c r="BF244" i="12"/>
  <c r="T244" i="12"/>
  <c r="R244" i="12"/>
  <c r="P244" i="12"/>
  <c r="BI240" i="12"/>
  <c r="BH240" i="12"/>
  <c r="BG240" i="12"/>
  <c r="BF240" i="12"/>
  <c r="T240" i="12"/>
  <c r="R240" i="12"/>
  <c r="P240" i="12"/>
  <c r="BI236" i="12"/>
  <c r="BH236" i="12"/>
  <c r="BG236" i="12"/>
  <c r="BF236" i="12"/>
  <c r="T236" i="12"/>
  <c r="R236" i="12"/>
  <c r="P236" i="12"/>
  <c r="BI232" i="12"/>
  <c r="BH232" i="12"/>
  <c r="BG232" i="12"/>
  <c r="BF232" i="12"/>
  <c r="T232" i="12"/>
  <c r="R232" i="12"/>
  <c r="P232" i="12"/>
  <c r="BI231" i="12"/>
  <c r="BH231" i="12"/>
  <c r="BG231" i="12"/>
  <c r="BF231" i="12"/>
  <c r="T231" i="12"/>
  <c r="R231" i="12"/>
  <c r="P231" i="12"/>
  <c r="BI230" i="12"/>
  <c r="BH230" i="12"/>
  <c r="BG230" i="12"/>
  <c r="BF230" i="12"/>
  <c r="T230" i="12"/>
  <c r="R230" i="12"/>
  <c r="P230" i="12"/>
  <c r="BI229" i="12"/>
  <c r="BH229" i="12"/>
  <c r="BG229" i="12"/>
  <c r="BF229" i="12"/>
  <c r="T229" i="12"/>
  <c r="R229" i="12"/>
  <c r="P229" i="12"/>
  <c r="BI228" i="12"/>
  <c r="BH228" i="12"/>
  <c r="BG228" i="12"/>
  <c r="BF228" i="12"/>
  <c r="T228" i="12"/>
  <c r="R228" i="12"/>
  <c r="P228" i="12"/>
  <c r="BI227" i="12"/>
  <c r="BH227" i="12"/>
  <c r="BG227" i="12"/>
  <c r="BF227" i="12"/>
  <c r="T227" i="12"/>
  <c r="R227" i="12"/>
  <c r="P227" i="12"/>
  <c r="BI226" i="12"/>
  <c r="BH226" i="12"/>
  <c r="BG226" i="12"/>
  <c r="BF226" i="12"/>
  <c r="T226" i="12"/>
  <c r="R226" i="12"/>
  <c r="P226" i="12"/>
  <c r="BI225" i="12"/>
  <c r="BH225" i="12"/>
  <c r="BG225" i="12"/>
  <c r="BF225" i="12"/>
  <c r="T225" i="12"/>
  <c r="R225" i="12"/>
  <c r="P225" i="12"/>
  <c r="BI224" i="12"/>
  <c r="BH224" i="12"/>
  <c r="BG224" i="12"/>
  <c r="BF224" i="12"/>
  <c r="T224" i="12"/>
  <c r="R224" i="12"/>
  <c r="P224" i="12"/>
  <c r="BI223" i="12"/>
  <c r="BH223" i="12"/>
  <c r="BG223" i="12"/>
  <c r="BF223" i="12"/>
  <c r="T223" i="12"/>
  <c r="R223" i="12"/>
  <c r="P223" i="12"/>
  <c r="BI222" i="12"/>
  <c r="BH222" i="12"/>
  <c r="BG222" i="12"/>
  <c r="BF222" i="12"/>
  <c r="T222" i="12"/>
  <c r="R222" i="12"/>
  <c r="P222" i="12"/>
  <c r="BI221" i="12"/>
  <c r="BH221" i="12"/>
  <c r="BG221" i="12"/>
  <c r="BF221" i="12"/>
  <c r="T221" i="12"/>
  <c r="R221" i="12"/>
  <c r="P221" i="12"/>
  <c r="BI217" i="12"/>
  <c r="BH217" i="12"/>
  <c r="BG217" i="12"/>
  <c r="BF217" i="12"/>
  <c r="T217" i="12"/>
  <c r="R217" i="12"/>
  <c r="P217" i="12"/>
  <c r="BI213" i="12"/>
  <c r="BH213" i="12"/>
  <c r="BG213" i="12"/>
  <c r="BF213" i="12"/>
  <c r="T213" i="12"/>
  <c r="R213" i="12"/>
  <c r="P213" i="12"/>
  <c r="BI209" i="12"/>
  <c r="BH209" i="12"/>
  <c r="BG209" i="12"/>
  <c r="BF209" i="12"/>
  <c r="T209" i="12"/>
  <c r="R209" i="12"/>
  <c r="P209" i="12"/>
  <c r="BI205" i="12"/>
  <c r="BH205" i="12"/>
  <c r="BG205" i="12"/>
  <c r="BF205" i="12"/>
  <c r="T205" i="12"/>
  <c r="R205" i="12"/>
  <c r="P205" i="12"/>
  <c r="BI201" i="12"/>
  <c r="BH201" i="12"/>
  <c r="BG201" i="12"/>
  <c r="BF201" i="12"/>
  <c r="T201" i="12"/>
  <c r="R201" i="12"/>
  <c r="P201" i="12"/>
  <c r="BI197" i="12"/>
  <c r="BH197" i="12"/>
  <c r="BG197" i="12"/>
  <c r="BF197" i="12"/>
  <c r="T197" i="12"/>
  <c r="R197" i="12"/>
  <c r="P197" i="12"/>
  <c r="BI193" i="12"/>
  <c r="BH193" i="12"/>
  <c r="BG193" i="12"/>
  <c r="BF193" i="12"/>
  <c r="T193" i="12"/>
  <c r="R193" i="12"/>
  <c r="P193" i="12"/>
  <c r="BI189" i="12"/>
  <c r="BH189" i="12"/>
  <c r="BG189" i="12"/>
  <c r="BF189" i="12"/>
  <c r="T189" i="12"/>
  <c r="R189" i="12"/>
  <c r="P189" i="12"/>
  <c r="BI185" i="12"/>
  <c r="BH185" i="12"/>
  <c r="BG185" i="12"/>
  <c r="BF185" i="12"/>
  <c r="T185" i="12"/>
  <c r="R185" i="12"/>
  <c r="P185" i="12"/>
  <c r="BI181" i="12"/>
  <c r="BH181" i="12"/>
  <c r="BG181" i="12"/>
  <c r="BF181" i="12"/>
  <c r="T181" i="12"/>
  <c r="R181" i="12"/>
  <c r="P181" i="12"/>
  <c r="BI177" i="12"/>
  <c r="BH177" i="12"/>
  <c r="BG177" i="12"/>
  <c r="BF177" i="12"/>
  <c r="T177" i="12"/>
  <c r="R177" i="12"/>
  <c r="P177" i="12"/>
  <c r="BI173" i="12"/>
  <c r="BH173" i="12"/>
  <c r="BG173" i="12"/>
  <c r="BF173" i="12"/>
  <c r="T173" i="12"/>
  <c r="R173" i="12"/>
  <c r="P173" i="12"/>
  <c r="BI169" i="12"/>
  <c r="BH169" i="12"/>
  <c r="BG169" i="12"/>
  <c r="BF169" i="12"/>
  <c r="T169" i="12"/>
  <c r="R169" i="12"/>
  <c r="P169" i="12"/>
  <c r="BI165" i="12"/>
  <c r="BH165" i="12"/>
  <c r="BG165" i="12"/>
  <c r="BF165" i="12"/>
  <c r="T165" i="12"/>
  <c r="R165" i="12"/>
  <c r="P165" i="12"/>
  <c r="BI162" i="12"/>
  <c r="BH162" i="12"/>
  <c r="BG162" i="12"/>
  <c r="BF162" i="12"/>
  <c r="T162" i="12"/>
  <c r="T161" i="12" s="1"/>
  <c r="R162" i="12"/>
  <c r="R161" i="12"/>
  <c r="P162" i="12"/>
  <c r="P161" i="12" s="1"/>
  <c r="BI160" i="12"/>
  <c r="BH160" i="12"/>
  <c r="BG160" i="12"/>
  <c r="BF160" i="12"/>
  <c r="T160" i="12"/>
  <c r="R160" i="12"/>
  <c r="P160" i="12"/>
  <c r="BI159" i="12"/>
  <c r="BH159" i="12"/>
  <c r="BG159" i="12"/>
  <c r="BF159" i="12"/>
  <c r="T159" i="12"/>
  <c r="R159" i="12"/>
  <c r="P159" i="12"/>
  <c r="BI157" i="12"/>
  <c r="BH157" i="12"/>
  <c r="BG157" i="12"/>
  <c r="BF157" i="12"/>
  <c r="T157" i="12"/>
  <c r="T156" i="12" s="1"/>
  <c r="R157" i="12"/>
  <c r="R156" i="12"/>
  <c r="P157" i="12"/>
  <c r="P156" i="12" s="1"/>
  <c r="BI154" i="12"/>
  <c r="BH154" i="12"/>
  <c r="BG154" i="12"/>
  <c r="BF154" i="12"/>
  <c r="T154" i="12"/>
  <c r="R154" i="12"/>
  <c r="P154" i="12"/>
  <c r="BI153" i="12"/>
  <c r="BH153" i="12"/>
  <c r="BG153" i="12"/>
  <c r="BF153" i="12"/>
  <c r="T153" i="12"/>
  <c r="R153" i="12"/>
  <c r="P153" i="12"/>
  <c r="BI149" i="12"/>
  <c r="BH149" i="12"/>
  <c r="BG149" i="12"/>
  <c r="BF149" i="12"/>
  <c r="T149" i="12"/>
  <c r="R149" i="12"/>
  <c r="P149" i="12"/>
  <c r="BI148" i="12"/>
  <c r="BH148" i="12"/>
  <c r="BG148" i="12"/>
  <c r="BF148" i="12"/>
  <c r="T148" i="12"/>
  <c r="R148" i="12"/>
  <c r="P148" i="12"/>
  <c r="BI146" i="12"/>
  <c r="BH146" i="12"/>
  <c r="BG146" i="12"/>
  <c r="BF146" i="12"/>
  <c r="T146" i="12"/>
  <c r="R146" i="12"/>
  <c r="P146" i="12"/>
  <c r="BI145" i="12"/>
  <c r="BH145" i="12"/>
  <c r="BG145" i="12"/>
  <c r="BF145" i="12"/>
  <c r="T145" i="12"/>
  <c r="R145" i="12"/>
  <c r="P145" i="12"/>
  <c r="BI141" i="12"/>
  <c r="BH141" i="12"/>
  <c r="BG141" i="12"/>
  <c r="BF141" i="12"/>
  <c r="T141" i="12"/>
  <c r="R141" i="12"/>
  <c r="P141" i="12"/>
  <c r="BI140" i="12"/>
  <c r="BH140" i="12"/>
  <c r="BG140" i="12"/>
  <c r="BF140" i="12"/>
  <c r="T140" i="12"/>
  <c r="R140" i="12"/>
  <c r="P140" i="12"/>
  <c r="BI139" i="12"/>
  <c r="BH139" i="12"/>
  <c r="BG139" i="12"/>
  <c r="BF139" i="12"/>
  <c r="T139" i="12"/>
  <c r="R139" i="12"/>
  <c r="P139" i="12"/>
  <c r="BI138" i="12"/>
  <c r="BH138" i="12"/>
  <c r="BG138" i="12"/>
  <c r="BF138" i="12"/>
  <c r="T138" i="12"/>
  <c r="R138" i="12"/>
  <c r="P138" i="12"/>
  <c r="BI137" i="12"/>
  <c r="BH137" i="12"/>
  <c r="BG137" i="12"/>
  <c r="BF137" i="12"/>
  <c r="T137" i="12"/>
  <c r="R137" i="12"/>
  <c r="P137" i="12"/>
  <c r="BI133" i="12"/>
  <c r="BH133" i="12"/>
  <c r="BG133" i="12"/>
  <c r="BF133" i="12"/>
  <c r="T133" i="12"/>
  <c r="R133" i="12"/>
  <c r="P133" i="12"/>
  <c r="BI132" i="12"/>
  <c r="BH132" i="12"/>
  <c r="BG132" i="12"/>
  <c r="BF132" i="12"/>
  <c r="T132" i="12"/>
  <c r="R132" i="12"/>
  <c r="P132" i="12"/>
  <c r="BI131" i="12"/>
  <c r="BH131" i="12"/>
  <c r="BG131" i="12"/>
  <c r="BF131" i="12"/>
  <c r="T131" i="12"/>
  <c r="R131" i="12"/>
  <c r="P131" i="12"/>
  <c r="BI130" i="12"/>
  <c r="BH130" i="12"/>
  <c r="BG130" i="12"/>
  <c r="BF130" i="12"/>
  <c r="T130" i="12"/>
  <c r="R130" i="12"/>
  <c r="P130" i="12"/>
  <c r="BI129" i="12"/>
  <c r="BH129" i="12"/>
  <c r="BG129" i="12"/>
  <c r="BF129" i="12"/>
  <c r="T129" i="12"/>
  <c r="R129" i="12"/>
  <c r="P129" i="12"/>
  <c r="J123" i="12"/>
  <c r="J122" i="12"/>
  <c r="F122" i="12"/>
  <c r="F120" i="12"/>
  <c r="E118" i="12"/>
  <c r="J92" i="12"/>
  <c r="J91" i="12"/>
  <c r="F91" i="12"/>
  <c r="F89" i="12"/>
  <c r="E87" i="12"/>
  <c r="J18" i="12"/>
  <c r="E18" i="12"/>
  <c r="F92" i="12" s="1"/>
  <c r="J17" i="12"/>
  <c r="J12" i="12"/>
  <c r="J120" i="12" s="1"/>
  <c r="E7" i="12"/>
  <c r="E116" i="12"/>
  <c r="J39" i="11"/>
  <c r="J38" i="11"/>
  <c r="AY109" i="1"/>
  <c r="J37" i="11"/>
  <c r="AX109" i="1"/>
  <c r="BI242" i="11"/>
  <c r="BH242" i="11"/>
  <c r="BG242" i="11"/>
  <c r="BF242" i="11"/>
  <c r="T242" i="11"/>
  <c r="T241" i="11"/>
  <c r="R242" i="11"/>
  <c r="R241" i="11" s="1"/>
  <c r="P242" i="11"/>
  <c r="P241" i="11"/>
  <c r="BI238" i="11"/>
  <c r="BH238" i="11"/>
  <c r="BG238" i="11"/>
  <c r="BF238" i="11"/>
  <c r="T238" i="11"/>
  <c r="R238" i="11"/>
  <c r="P238" i="11"/>
  <c r="BI236" i="11"/>
  <c r="BH236" i="11"/>
  <c r="BG236" i="11"/>
  <c r="BF236" i="11"/>
  <c r="T236" i="11"/>
  <c r="R236" i="11"/>
  <c r="P236" i="11"/>
  <c r="BI234" i="11"/>
  <c r="BH234" i="11"/>
  <c r="BG234" i="11"/>
  <c r="BF234" i="11"/>
  <c r="T234" i="11"/>
  <c r="R234" i="11"/>
  <c r="P234" i="11"/>
  <c r="BI232" i="11"/>
  <c r="BH232" i="11"/>
  <c r="BG232" i="11"/>
  <c r="BF232" i="11"/>
  <c r="T232" i="11"/>
  <c r="R232" i="11"/>
  <c r="P232" i="11"/>
  <c r="BI230" i="11"/>
  <c r="BH230" i="11"/>
  <c r="BG230" i="11"/>
  <c r="BF230" i="11"/>
  <c r="T230" i="11"/>
  <c r="R230" i="11"/>
  <c r="P230" i="11"/>
  <c r="BI227" i="11"/>
  <c r="BH227" i="11"/>
  <c r="BG227" i="11"/>
  <c r="BF227" i="11"/>
  <c r="T227" i="11"/>
  <c r="R227" i="11"/>
  <c r="P227" i="11"/>
  <c r="BI222" i="11"/>
  <c r="BH222" i="11"/>
  <c r="BG222" i="11"/>
  <c r="BF222" i="11"/>
  <c r="T222" i="11"/>
  <c r="R222" i="11"/>
  <c r="P222" i="11"/>
  <c r="BI220" i="11"/>
  <c r="BH220" i="11"/>
  <c r="BG220" i="11"/>
  <c r="BF220" i="11"/>
  <c r="T220" i="11"/>
  <c r="R220" i="11"/>
  <c r="P220" i="11"/>
  <c r="BI215" i="11"/>
  <c r="BH215" i="11"/>
  <c r="BG215" i="11"/>
  <c r="BF215" i="11"/>
  <c r="T215" i="11"/>
  <c r="R215" i="11"/>
  <c r="P215" i="11"/>
  <c r="BI211" i="11"/>
  <c r="BH211" i="11"/>
  <c r="BG211" i="11"/>
  <c r="BF211" i="11"/>
  <c r="T211" i="11"/>
  <c r="R211" i="11"/>
  <c r="P211" i="11"/>
  <c r="BI206" i="11"/>
  <c r="BH206" i="11"/>
  <c r="BG206" i="11"/>
  <c r="BF206" i="11"/>
  <c r="T206" i="11"/>
  <c r="R206" i="11"/>
  <c r="P206" i="11"/>
  <c r="BI202" i="11"/>
  <c r="BH202" i="11"/>
  <c r="BG202" i="11"/>
  <c r="BF202" i="11"/>
  <c r="T202" i="11"/>
  <c r="R202" i="11"/>
  <c r="P202" i="11"/>
  <c r="BI196" i="11"/>
  <c r="BH196" i="11"/>
  <c r="BG196" i="11"/>
  <c r="BF196" i="11"/>
  <c r="T196" i="11"/>
  <c r="R196" i="11"/>
  <c r="P196" i="11"/>
  <c r="BI192" i="11"/>
  <c r="BH192" i="11"/>
  <c r="BG192" i="11"/>
  <c r="BF192" i="11"/>
  <c r="T192" i="11"/>
  <c r="R192" i="11"/>
  <c r="P192" i="11"/>
  <c r="BI186" i="11"/>
  <c r="BH186" i="11"/>
  <c r="BG186" i="11"/>
  <c r="BF186" i="11"/>
  <c r="T186" i="11"/>
  <c r="R186" i="11"/>
  <c r="P186" i="11"/>
  <c r="BI181" i="11"/>
  <c r="BH181" i="11"/>
  <c r="BG181" i="11"/>
  <c r="BF181" i="11"/>
  <c r="T181" i="11"/>
  <c r="R181" i="11"/>
  <c r="P181" i="11"/>
  <c r="BI176" i="11"/>
  <c r="BH176" i="11"/>
  <c r="BG176" i="11"/>
  <c r="BF176" i="11"/>
  <c r="T176" i="11"/>
  <c r="R176" i="11"/>
  <c r="P176" i="11"/>
  <c r="BI173" i="11"/>
  <c r="BH173" i="11"/>
  <c r="BG173" i="11"/>
  <c r="BF173" i="11"/>
  <c r="T173" i="11"/>
  <c r="R173" i="11"/>
  <c r="P173" i="11"/>
  <c r="BI171" i="11"/>
  <c r="BH171" i="11"/>
  <c r="BG171" i="11"/>
  <c r="BF171" i="11"/>
  <c r="T171" i="11"/>
  <c r="R171" i="11"/>
  <c r="P171" i="11"/>
  <c r="BI167" i="11"/>
  <c r="BH167" i="11"/>
  <c r="BG167" i="11"/>
  <c r="BF167" i="11"/>
  <c r="T167" i="11"/>
  <c r="R167" i="11"/>
  <c r="P167" i="11"/>
  <c r="BI163" i="11"/>
  <c r="BH163" i="11"/>
  <c r="BG163" i="11"/>
  <c r="BF163" i="11"/>
  <c r="T163" i="11"/>
  <c r="R163" i="11"/>
  <c r="P163" i="11"/>
  <c r="BI160" i="11"/>
  <c r="BH160" i="11"/>
  <c r="BG160" i="11"/>
  <c r="BF160" i="11"/>
  <c r="T160" i="11"/>
  <c r="R160" i="11"/>
  <c r="P160" i="11"/>
  <c r="BI159" i="11"/>
  <c r="BH159" i="11"/>
  <c r="BG159" i="11"/>
  <c r="BF159" i="11"/>
  <c r="T159" i="11"/>
  <c r="R159" i="11"/>
  <c r="P159" i="11"/>
  <c r="BI158" i="11"/>
  <c r="BH158" i="11"/>
  <c r="BG158" i="11"/>
  <c r="BF158" i="11"/>
  <c r="T158" i="11"/>
  <c r="R158" i="11"/>
  <c r="P158" i="11"/>
  <c r="BI156" i="11"/>
  <c r="BH156" i="11"/>
  <c r="BG156" i="11"/>
  <c r="BF156" i="11"/>
  <c r="T156" i="11"/>
  <c r="R156" i="11"/>
  <c r="P156" i="11"/>
  <c r="BI155" i="11"/>
  <c r="BH155" i="11"/>
  <c r="BG155" i="11"/>
  <c r="BF155" i="11"/>
  <c r="T155" i="11"/>
  <c r="R155" i="11"/>
  <c r="P155" i="11"/>
  <c r="BI153" i="11"/>
  <c r="BH153" i="11"/>
  <c r="BG153" i="11"/>
  <c r="BF153" i="11"/>
  <c r="T153" i="11"/>
  <c r="R153" i="11"/>
  <c r="P153" i="11"/>
  <c r="BI149" i="11"/>
  <c r="BH149" i="11"/>
  <c r="BG149" i="11"/>
  <c r="BF149" i="11"/>
  <c r="T149" i="11"/>
  <c r="R149" i="11"/>
  <c r="P149" i="11"/>
  <c r="BI148" i="11"/>
  <c r="BH148" i="11"/>
  <c r="BG148" i="11"/>
  <c r="BF148" i="11"/>
  <c r="T148" i="11"/>
  <c r="R148" i="11"/>
  <c r="P148" i="11"/>
  <c r="BI146" i="11"/>
  <c r="BH146" i="11"/>
  <c r="BG146" i="11"/>
  <c r="BF146" i="11"/>
  <c r="T146" i="11"/>
  <c r="R146" i="11"/>
  <c r="P146" i="11"/>
  <c r="BI145" i="11"/>
  <c r="BH145" i="11"/>
  <c r="BG145" i="11"/>
  <c r="BF145" i="11"/>
  <c r="T145" i="11"/>
  <c r="R145" i="11"/>
  <c r="P145" i="11"/>
  <c r="BI141" i="11"/>
  <c r="BH141" i="11"/>
  <c r="BG141" i="11"/>
  <c r="BF141" i="11"/>
  <c r="T141" i="11"/>
  <c r="R141" i="11"/>
  <c r="P141" i="11"/>
  <c r="BI137" i="11"/>
  <c r="BH137" i="11"/>
  <c r="BG137" i="11"/>
  <c r="BF137" i="11"/>
  <c r="T137" i="11"/>
  <c r="R137" i="11"/>
  <c r="P137" i="11"/>
  <c r="BI129" i="11"/>
  <c r="BH129" i="11"/>
  <c r="BG129" i="11"/>
  <c r="BF129" i="11"/>
  <c r="T129" i="11"/>
  <c r="R129" i="11"/>
  <c r="P129" i="11"/>
  <c r="J123" i="11"/>
  <c r="J122" i="11"/>
  <c r="F122" i="11"/>
  <c r="F120" i="11"/>
  <c r="E118" i="11"/>
  <c r="J94" i="11"/>
  <c r="J93" i="11"/>
  <c r="F93" i="11"/>
  <c r="F91" i="11"/>
  <c r="E89" i="11"/>
  <c r="J20" i="11"/>
  <c r="E20" i="11"/>
  <c r="F123" i="11" s="1"/>
  <c r="J19" i="11"/>
  <c r="J14" i="11"/>
  <c r="J120" i="11" s="1"/>
  <c r="E7" i="11"/>
  <c r="E85" i="11" s="1"/>
  <c r="J39" i="10"/>
  <c r="J38" i="10"/>
  <c r="AY108" i="1" s="1"/>
  <c r="J37" i="10"/>
  <c r="AX108" i="1"/>
  <c r="BI141" i="10"/>
  <c r="BH141" i="10"/>
  <c r="BG141" i="10"/>
  <c r="BF141" i="10"/>
  <c r="T141" i="10"/>
  <c r="T140" i="10"/>
  <c r="T139" i="10" s="1"/>
  <c r="R141" i="10"/>
  <c r="R140" i="10"/>
  <c r="R139" i="10" s="1"/>
  <c r="P141" i="10"/>
  <c r="P140" i="10"/>
  <c r="P139" i="10" s="1"/>
  <c r="BI138" i="10"/>
  <c r="BH138" i="10"/>
  <c r="BG138" i="10"/>
  <c r="BF138" i="10"/>
  <c r="T138" i="10"/>
  <c r="R138" i="10"/>
  <c r="P138" i="10"/>
  <c r="BI137" i="10"/>
  <c r="BH137" i="10"/>
  <c r="BG137" i="10"/>
  <c r="BF137" i="10"/>
  <c r="T137" i="10"/>
  <c r="R137" i="10"/>
  <c r="P137" i="10"/>
  <c r="BI134" i="10"/>
  <c r="BH134" i="10"/>
  <c r="BG134" i="10"/>
  <c r="BF134" i="10"/>
  <c r="T134" i="10"/>
  <c r="R134" i="10"/>
  <c r="P134" i="10"/>
  <c r="BI128" i="10"/>
  <c r="BH128" i="10"/>
  <c r="BG128" i="10"/>
  <c r="BF128" i="10"/>
  <c r="T128" i="10"/>
  <c r="R128" i="10"/>
  <c r="P128" i="10"/>
  <c r="J122" i="10"/>
  <c r="J121" i="10"/>
  <c r="F121" i="10"/>
  <c r="F119" i="10"/>
  <c r="E117" i="10"/>
  <c r="J94" i="10"/>
  <c r="J93" i="10"/>
  <c r="F93" i="10"/>
  <c r="F91" i="10"/>
  <c r="E89" i="10"/>
  <c r="J20" i="10"/>
  <c r="E20" i="10"/>
  <c r="F122" i="10"/>
  <c r="J19" i="10"/>
  <c r="J14" i="10"/>
  <c r="J119" i="10"/>
  <c r="E7" i="10"/>
  <c r="E113" i="10"/>
  <c r="J39" i="9"/>
  <c r="J38" i="9"/>
  <c r="AY106" i="1" s="1"/>
  <c r="J37" i="9"/>
  <c r="AX106" i="1" s="1"/>
  <c r="BI244" i="9"/>
  <c r="BH244" i="9"/>
  <c r="BG244" i="9"/>
  <c r="BF244" i="9"/>
  <c r="T244" i="9"/>
  <c r="R244" i="9"/>
  <c r="P244" i="9"/>
  <c r="BI243" i="9"/>
  <c r="BH243" i="9"/>
  <c r="BG243" i="9"/>
  <c r="BF243" i="9"/>
  <c r="T243" i="9"/>
  <c r="R243" i="9"/>
  <c r="P243" i="9"/>
  <c r="BI239" i="9"/>
  <c r="BH239" i="9"/>
  <c r="BG239" i="9"/>
  <c r="BF239" i="9"/>
  <c r="T239" i="9"/>
  <c r="R239" i="9"/>
  <c r="P239" i="9"/>
  <c r="BI233" i="9"/>
  <c r="BH233" i="9"/>
  <c r="BG233" i="9"/>
  <c r="BF233" i="9"/>
  <c r="T233" i="9"/>
  <c r="R233" i="9"/>
  <c r="P233" i="9"/>
  <c r="BI231" i="9"/>
  <c r="BH231" i="9"/>
  <c r="BG231" i="9"/>
  <c r="BF231" i="9"/>
  <c r="T231" i="9"/>
  <c r="R231" i="9"/>
  <c r="P231" i="9"/>
  <c r="BI230" i="9"/>
  <c r="BH230" i="9"/>
  <c r="BG230" i="9"/>
  <c r="BF230" i="9"/>
  <c r="T230" i="9"/>
  <c r="R230" i="9"/>
  <c r="P230" i="9"/>
  <c r="BI227" i="9"/>
  <c r="BH227" i="9"/>
  <c r="BG227" i="9"/>
  <c r="BF227" i="9"/>
  <c r="T227" i="9"/>
  <c r="T226" i="9" s="1"/>
  <c r="R227" i="9"/>
  <c r="R226" i="9"/>
  <c r="P227" i="9"/>
  <c r="P226" i="9" s="1"/>
  <c r="BI216" i="9"/>
  <c r="BH216" i="9"/>
  <c r="BG216" i="9"/>
  <c r="BF216" i="9"/>
  <c r="T216" i="9"/>
  <c r="T215" i="9" s="1"/>
  <c r="R216" i="9"/>
  <c r="R215" i="9" s="1"/>
  <c r="P216" i="9"/>
  <c r="P215" i="9"/>
  <c r="BI211" i="9"/>
  <c r="BH211" i="9"/>
  <c r="BG211" i="9"/>
  <c r="BF211" i="9"/>
  <c r="T211" i="9"/>
  <c r="R211" i="9"/>
  <c r="P211" i="9"/>
  <c r="BI208" i="9"/>
  <c r="BH208" i="9"/>
  <c r="BG208" i="9"/>
  <c r="BF208" i="9"/>
  <c r="T208" i="9"/>
  <c r="R208" i="9"/>
  <c r="P208" i="9"/>
  <c r="BI206" i="9"/>
  <c r="BH206" i="9"/>
  <c r="BG206" i="9"/>
  <c r="BF206" i="9"/>
  <c r="T206" i="9"/>
  <c r="R206" i="9"/>
  <c r="P206" i="9"/>
  <c r="BI205" i="9"/>
  <c r="BH205" i="9"/>
  <c r="BG205" i="9"/>
  <c r="BF205" i="9"/>
  <c r="T205" i="9"/>
  <c r="R205" i="9"/>
  <c r="P205" i="9"/>
  <c r="BI201" i="9"/>
  <c r="BH201" i="9"/>
  <c r="BG201" i="9"/>
  <c r="BF201" i="9"/>
  <c r="T201" i="9"/>
  <c r="R201" i="9"/>
  <c r="P201" i="9"/>
  <c r="BI195" i="9"/>
  <c r="BH195" i="9"/>
  <c r="BG195" i="9"/>
  <c r="BF195" i="9"/>
  <c r="T195" i="9"/>
  <c r="R195" i="9"/>
  <c r="P195" i="9"/>
  <c r="BI192" i="9"/>
  <c r="BH192" i="9"/>
  <c r="BG192" i="9"/>
  <c r="BF192" i="9"/>
  <c r="T192" i="9"/>
  <c r="R192" i="9"/>
  <c r="P192" i="9"/>
  <c r="BI181" i="9"/>
  <c r="BH181" i="9"/>
  <c r="BG181" i="9"/>
  <c r="BF181" i="9"/>
  <c r="T181" i="9"/>
  <c r="R181" i="9"/>
  <c r="P181" i="9"/>
  <c r="BI173" i="9"/>
  <c r="BH173" i="9"/>
  <c r="BG173" i="9"/>
  <c r="BF173" i="9"/>
  <c r="T173" i="9"/>
  <c r="R173" i="9"/>
  <c r="P173" i="9"/>
  <c r="P163" i="9"/>
  <c r="BI167" i="9"/>
  <c r="BH167" i="9"/>
  <c r="BG167" i="9"/>
  <c r="BF167" i="9"/>
  <c r="T167" i="9"/>
  <c r="R167" i="9"/>
  <c r="P167" i="9"/>
  <c r="BI164" i="9"/>
  <c r="BH164" i="9"/>
  <c r="BG164" i="9"/>
  <c r="BF164" i="9"/>
  <c r="T164" i="9"/>
  <c r="T163" i="9" s="1"/>
  <c r="R164" i="9"/>
  <c r="R163" i="9" s="1"/>
  <c r="P164" i="9"/>
  <c r="BI157" i="9"/>
  <c r="BH157" i="9"/>
  <c r="BG157" i="9"/>
  <c r="BF157" i="9"/>
  <c r="T157" i="9"/>
  <c r="R157" i="9"/>
  <c r="P157" i="9"/>
  <c r="BI151" i="9"/>
  <c r="BH151" i="9"/>
  <c r="BG151" i="9"/>
  <c r="BF151" i="9"/>
  <c r="T151" i="9"/>
  <c r="R151" i="9"/>
  <c r="P151" i="9"/>
  <c r="BI150" i="9"/>
  <c r="BH150" i="9"/>
  <c r="BG150" i="9"/>
  <c r="BF150" i="9"/>
  <c r="T150" i="9"/>
  <c r="R150" i="9"/>
  <c r="P150" i="9"/>
  <c r="BI148" i="9"/>
  <c r="BH148" i="9"/>
  <c r="BG148" i="9"/>
  <c r="BF148" i="9"/>
  <c r="T148" i="9"/>
  <c r="R148" i="9"/>
  <c r="P148" i="9"/>
  <c r="BI147" i="9"/>
  <c r="BH147" i="9"/>
  <c r="BG147" i="9"/>
  <c r="BF147" i="9"/>
  <c r="T147" i="9"/>
  <c r="R147" i="9"/>
  <c r="P147" i="9"/>
  <c r="BI143" i="9"/>
  <c r="BH143" i="9"/>
  <c r="BG143" i="9"/>
  <c r="BF143" i="9"/>
  <c r="T143" i="9"/>
  <c r="R143" i="9"/>
  <c r="P143" i="9"/>
  <c r="BI139" i="9"/>
  <c r="BH139" i="9"/>
  <c r="BG139" i="9"/>
  <c r="BF139" i="9"/>
  <c r="T139" i="9"/>
  <c r="R139" i="9"/>
  <c r="P139" i="9"/>
  <c r="BI133" i="9"/>
  <c r="BH133" i="9"/>
  <c r="BG133" i="9"/>
  <c r="BF133" i="9"/>
  <c r="T133" i="9"/>
  <c r="R133" i="9"/>
  <c r="P133" i="9"/>
  <c r="J127" i="9"/>
  <c r="J126" i="9"/>
  <c r="F126" i="9"/>
  <c r="F124" i="9"/>
  <c r="E122" i="9"/>
  <c r="J94" i="9"/>
  <c r="J93" i="9"/>
  <c r="F93" i="9"/>
  <c r="F91" i="9"/>
  <c r="E89" i="9"/>
  <c r="J20" i="9"/>
  <c r="E20" i="9"/>
  <c r="F94" i="9" s="1"/>
  <c r="J19" i="9"/>
  <c r="J14" i="9"/>
  <c r="J91" i="9" s="1"/>
  <c r="E7" i="9"/>
  <c r="E118" i="9" s="1"/>
  <c r="J39" i="8"/>
  <c r="J38" i="8"/>
  <c r="AY105" i="1" s="1"/>
  <c r="J37" i="8"/>
  <c r="AX105" i="1"/>
  <c r="BI147" i="8"/>
  <c r="BH147" i="8"/>
  <c r="BG147" i="8"/>
  <c r="BF147" i="8"/>
  <c r="T147" i="8"/>
  <c r="R147" i="8"/>
  <c r="P147" i="8"/>
  <c r="BI146" i="8"/>
  <c r="BH146" i="8"/>
  <c r="BG146" i="8"/>
  <c r="BF146" i="8"/>
  <c r="T146" i="8"/>
  <c r="R146" i="8"/>
  <c r="P146" i="8"/>
  <c r="BI144" i="8"/>
  <c r="BH144" i="8"/>
  <c r="BG144" i="8"/>
  <c r="BF144" i="8"/>
  <c r="T144" i="8"/>
  <c r="R144" i="8"/>
  <c r="P144" i="8"/>
  <c r="BI140" i="8"/>
  <c r="BH140" i="8"/>
  <c r="BG140" i="8"/>
  <c r="BF140" i="8"/>
  <c r="T140" i="8"/>
  <c r="R140" i="8"/>
  <c r="P140" i="8"/>
  <c r="BI137" i="8"/>
  <c r="BH137" i="8"/>
  <c r="BG137" i="8"/>
  <c r="BF137" i="8"/>
  <c r="T137" i="8"/>
  <c r="R137" i="8"/>
  <c r="P137" i="8"/>
  <c r="BI133" i="8"/>
  <c r="BH133" i="8"/>
  <c r="BG133" i="8"/>
  <c r="BF133" i="8"/>
  <c r="T133" i="8"/>
  <c r="R133" i="8"/>
  <c r="P133" i="8"/>
  <c r="BI131" i="8"/>
  <c r="BH131" i="8"/>
  <c r="BG131" i="8"/>
  <c r="BF131" i="8"/>
  <c r="T131" i="8"/>
  <c r="R131" i="8"/>
  <c r="P131" i="8"/>
  <c r="BI127" i="8"/>
  <c r="BH127" i="8"/>
  <c r="BG127" i="8"/>
  <c r="BF127" i="8"/>
  <c r="T127" i="8"/>
  <c r="T126" i="8" s="1"/>
  <c r="R127" i="8"/>
  <c r="R126" i="8"/>
  <c r="P127" i="8"/>
  <c r="P126" i="8" s="1"/>
  <c r="J121" i="8"/>
  <c r="J120" i="8"/>
  <c r="F120" i="8"/>
  <c r="F118" i="8"/>
  <c r="E116" i="8"/>
  <c r="J94" i="8"/>
  <c r="J93" i="8"/>
  <c r="F93" i="8"/>
  <c r="F91" i="8"/>
  <c r="E89" i="8"/>
  <c r="J20" i="8"/>
  <c r="E20" i="8"/>
  <c r="F121" i="8"/>
  <c r="J19" i="8"/>
  <c r="J14" i="8"/>
  <c r="J91" i="8"/>
  <c r="E7" i="8"/>
  <c r="E112" i="8" s="1"/>
  <c r="J422" i="7"/>
  <c r="J111" i="7" s="1"/>
  <c r="J39" i="7"/>
  <c r="J38" i="7"/>
  <c r="AY103" i="1"/>
  <c r="J37" i="7"/>
  <c r="AX103" i="1" s="1"/>
  <c r="BI502" i="7"/>
  <c r="BH502" i="7"/>
  <c r="BG502" i="7"/>
  <c r="BF502" i="7"/>
  <c r="T502" i="7"/>
  <c r="R502" i="7"/>
  <c r="P502" i="7"/>
  <c r="BI501" i="7"/>
  <c r="BH501" i="7"/>
  <c r="BG501" i="7"/>
  <c r="BF501" i="7"/>
  <c r="T501" i="7"/>
  <c r="R501" i="7"/>
  <c r="P501" i="7"/>
  <c r="BI495" i="7"/>
  <c r="BH495" i="7"/>
  <c r="BG495" i="7"/>
  <c r="BF495" i="7"/>
  <c r="T495" i="7"/>
  <c r="R495" i="7"/>
  <c r="P495" i="7"/>
  <c r="BI488" i="7"/>
  <c r="BH488" i="7"/>
  <c r="BG488" i="7"/>
  <c r="BF488" i="7"/>
  <c r="T488" i="7"/>
  <c r="R488" i="7"/>
  <c r="P488" i="7"/>
  <c r="BI487" i="7"/>
  <c r="BH487" i="7"/>
  <c r="BG487" i="7"/>
  <c r="BF487" i="7"/>
  <c r="T487" i="7"/>
  <c r="R487" i="7"/>
  <c r="P487" i="7"/>
  <c r="BI486" i="7"/>
  <c r="BH486" i="7"/>
  <c r="BG486" i="7"/>
  <c r="BF486" i="7"/>
  <c r="T486" i="7"/>
  <c r="R486" i="7"/>
  <c r="P486" i="7"/>
  <c r="BI480" i="7"/>
  <c r="BH480" i="7"/>
  <c r="BG480" i="7"/>
  <c r="BF480" i="7"/>
  <c r="T480" i="7"/>
  <c r="R480" i="7"/>
  <c r="P480" i="7"/>
  <c r="BI479" i="7"/>
  <c r="BH479" i="7"/>
  <c r="BG479" i="7"/>
  <c r="BF479" i="7"/>
  <c r="T479" i="7"/>
  <c r="R479" i="7"/>
  <c r="P479" i="7"/>
  <c r="BI478" i="7"/>
  <c r="BH478" i="7"/>
  <c r="BG478" i="7"/>
  <c r="BF478" i="7"/>
  <c r="T478" i="7"/>
  <c r="R478" i="7"/>
  <c r="P478" i="7"/>
  <c r="BI476" i="7"/>
  <c r="BH476" i="7"/>
  <c r="BG476" i="7"/>
  <c r="BF476" i="7"/>
  <c r="T476" i="7"/>
  <c r="R476" i="7"/>
  <c r="P476" i="7"/>
  <c r="BI467" i="7"/>
  <c r="BH467" i="7"/>
  <c r="BG467" i="7"/>
  <c r="BF467" i="7"/>
  <c r="T467" i="7"/>
  <c r="R467" i="7"/>
  <c r="P467" i="7"/>
  <c r="BI466" i="7"/>
  <c r="BH466" i="7"/>
  <c r="BG466" i="7"/>
  <c r="BF466" i="7"/>
  <c r="T466" i="7"/>
  <c r="R466" i="7"/>
  <c r="P466" i="7"/>
  <c r="BI456" i="7"/>
  <c r="BH456" i="7"/>
  <c r="BG456" i="7"/>
  <c r="BF456" i="7"/>
  <c r="T456" i="7"/>
  <c r="R456" i="7"/>
  <c r="P456" i="7"/>
  <c r="BI445" i="7"/>
  <c r="BH445" i="7"/>
  <c r="BG445" i="7"/>
  <c r="BF445" i="7"/>
  <c r="T445" i="7"/>
  <c r="R445" i="7"/>
  <c r="P445" i="7"/>
  <c r="BI443" i="7"/>
  <c r="BH443" i="7"/>
  <c r="BG443" i="7"/>
  <c r="BF443" i="7"/>
  <c r="T443" i="7"/>
  <c r="R443" i="7"/>
  <c r="P443" i="7"/>
  <c r="BI442" i="7"/>
  <c r="BH442" i="7"/>
  <c r="BG442" i="7"/>
  <c r="BF442" i="7"/>
  <c r="T442" i="7"/>
  <c r="R442" i="7"/>
  <c r="P442" i="7"/>
  <c r="BI441" i="7"/>
  <c r="BH441" i="7"/>
  <c r="BG441" i="7"/>
  <c r="BF441" i="7"/>
  <c r="T441" i="7"/>
  <c r="R441" i="7"/>
  <c r="P441" i="7"/>
  <c r="BI440" i="7"/>
  <c r="BH440" i="7"/>
  <c r="BG440" i="7"/>
  <c r="BF440" i="7"/>
  <c r="T440" i="7"/>
  <c r="R440" i="7"/>
  <c r="P440" i="7"/>
  <c r="BI436" i="7"/>
  <c r="BH436" i="7"/>
  <c r="BG436" i="7"/>
  <c r="BF436" i="7"/>
  <c r="T436" i="7"/>
  <c r="R436" i="7"/>
  <c r="P436" i="7"/>
  <c r="BI434" i="7"/>
  <c r="BH434" i="7"/>
  <c r="BG434" i="7"/>
  <c r="BF434" i="7"/>
  <c r="T434" i="7"/>
  <c r="R434" i="7"/>
  <c r="P434" i="7"/>
  <c r="BI432" i="7"/>
  <c r="BH432" i="7"/>
  <c r="BG432" i="7"/>
  <c r="BF432" i="7"/>
  <c r="T432" i="7"/>
  <c r="R432" i="7"/>
  <c r="P432" i="7"/>
  <c r="BI428" i="7"/>
  <c r="BH428" i="7"/>
  <c r="BG428" i="7"/>
  <c r="BF428" i="7"/>
  <c r="T428" i="7"/>
  <c r="R428" i="7"/>
  <c r="P428" i="7"/>
  <c r="BI424" i="7"/>
  <c r="BH424" i="7"/>
  <c r="BG424" i="7"/>
  <c r="BF424" i="7"/>
  <c r="T424" i="7"/>
  <c r="R424" i="7"/>
  <c r="P424" i="7"/>
  <c r="BI421" i="7"/>
  <c r="BH421" i="7"/>
  <c r="BG421" i="7"/>
  <c r="BF421" i="7"/>
  <c r="T421" i="7"/>
  <c r="R421" i="7"/>
  <c r="P421" i="7"/>
  <c r="BI418" i="7"/>
  <c r="BH418" i="7"/>
  <c r="BG418" i="7"/>
  <c r="BF418" i="7"/>
  <c r="T418" i="7"/>
  <c r="R418" i="7"/>
  <c r="P418" i="7"/>
  <c r="BI414" i="7"/>
  <c r="BH414" i="7"/>
  <c r="BG414" i="7"/>
  <c r="BF414" i="7"/>
  <c r="T414" i="7"/>
  <c r="R414" i="7"/>
  <c r="P414" i="7"/>
  <c r="BI412" i="7"/>
  <c r="BH412" i="7"/>
  <c r="BG412" i="7"/>
  <c r="BF412" i="7"/>
  <c r="T412" i="7"/>
  <c r="R412" i="7"/>
  <c r="P412" i="7"/>
  <c r="BI407" i="7"/>
  <c r="BH407" i="7"/>
  <c r="BG407" i="7"/>
  <c r="BF407" i="7"/>
  <c r="T407" i="7"/>
  <c r="R407" i="7"/>
  <c r="P407" i="7"/>
  <c r="BI405" i="7"/>
  <c r="BH405" i="7"/>
  <c r="BG405" i="7"/>
  <c r="BF405" i="7"/>
  <c r="T405" i="7"/>
  <c r="R405" i="7"/>
  <c r="P405" i="7"/>
  <c r="BI402" i="7"/>
  <c r="BH402" i="7"/>
  <c r="BG402" i="7"/>
  <c r="BF402" i="7"/>
  <c r="T402" i="7"/>
  <c r="R402" i="7"/>
  <c r="P402" i="7"/>
  <c r="BI401" i="7"/>
  <c r="BH401" i="7"/>
  <c r="BG401" i="7"/>
  <c r="BF401" i="7"/>
  <c r="T401" i="7"/>
  <c r="R401" i="7"/>
  <c r="P401" i="7"/>
  <c r="BI398" i="7"/>
  <c r="BH398" i="7"/>
  <c r="BG398" i="7"/>
  <c r="BF398" i="7"/>
  <c r="T398" i="7"/>
  <c r="R398" i="7"/>
  <c r="P398" i="7"/>
  <c r="BI392" i="7"/>
  <c r="BH392" i="7"/>
  <c r="BG392" i="7"/>
  <c r="BF392" i="7"/>
  <c r="T392" i="7"/>
  <c r="R392" i="7"/>
  <c r="P392" i="7"/>
  <c r="BI389" i="7"/>
  <c r="BH389" i="7"/>
  <c r="BG389" i="7"/>
  <c r="BF389" i="7"/>
  <c r="T389" i="7"/>
  <c r="R389" i="7"/>
  <c r="P389" i="7"/>
  <c r="BI388" i="7"/>
  <c r="BH388" i="7"/>
  <c r="BG388" i="7"/>
  <c r="BF388" i="7"/>
  <c r="T388" i="7"/>
  <c r="R388" i="7"/>
  <c r="P388" i="7"/>
  <c r="BI385" i="7"/>
  <c r="BH385" i="7"/>
  <c r="BG385" i="7"/>
  <c r="BF385" i="7"/>
  <c r="T385" i="7"/>
  <c r="R385" i="7"/>
  <c r="P385" i="7"/>
  <c r="BI382" i="7"/>
  <c r="BH382" i="7"/>
  <c r="BG382" i="7"/>
  <c r="BF382" i="7"/>
  <c r="T382" i="7"/>
  <c r="R382" i="7"/>
  <c r="P382" i="7"/>
  <c r="BI380" i="7"/>
  <c r="BH380" i="7"/>
  <c r="BG380" i="7"/>
  <c r="BF380" i="7"/>
  <c r="T380" i="7"/>
  <c r="R380" i="7"/>
  <c r="P380" i="7"/>
  <c r="BI374" i="7"/>
  <c r="BH374" i="7"/>
  <c r="BG374" i="7"/>
  <c r="BF374" i="7"/>
  <c r="T374" i="7"/>
  <c r="R374" i="7"/>
  <c r="P374" i="7"/>
  <c r="BI371" i="7"/>
  <c r="BH371" i="7"/>
  <c r="BG371" i="7"/>
  <c r="BF371" i="7"/>
  <c r="T371" i="7"/>
  <c r="R371" i="7"/>
  <c r="P371" i="7"/>
  <c r="BI365" i="7"/>
  <c r="BH365" i="7"/>
  <c r="BG365" i="7"/>
  <c r="BF365" i="7"/>
  <c r="T365" i="7"/>
  <c r="R365" i="7"/>
  <c r="P365" i="7"/>
  <c r="BI363" i="7"/>
  <c r="BH363" i="7"/>
  <c r="BG363" i="7"/>
  <c r="BF363" i="7"/>
  <c r="T363" i="7"/>
  <c r="R363" i="7"/>
  <c r="P363" i="7"/>
  <c r="BI359" i="7"/>
  <c r="BH359" i="7"/>
  <c r="BG359" i="7"/>
  <c r="BF359" i="7"/>
  <c r="T359" i="7"/>
  <c r="R359" i="7"/>
  <c r="P359" i="7"/>
  <c r="BI357" i="7"/>
  <c r="BH357" i="7"/>
  <c r="BG357" i="7"/>
  <c r="BF357" i="7"/>
  <c r="T357" i="7"/>
  <c r="R357" i="7"/>
  <c r="P357" i="7"/>
  <c r="BI353" i="7"/>
  <c r="BH353" i="7"/>
  <c r="BG353" i="7"/>
  <c r="BF353" i="7"/>
  <c r="T353" i="7"/>
  <c r="R353" i="7"/>
  <c r="P353" i="7"/>
  <c r="BI351" i="7"/>
  <c r="BH351" i="7"/>
  <c r="BG351" i="7"/>
  <c r="BF351" i="7"/>
  <c r="T351" i="7"/>
  <c r="R351" i="7"/>
  <c r="P351" i="7"/>
  <c r="BI347" i="7"/>
  <c r="BH347" i="7"/>
  <c r="BG347" i="7"/>
  <c r="BF347" i="7"/>
  <c r="T347" i="7"/>
  <c r="R347" i="7"/>
  <c r="P347" i="7"/>
  <c r="BI344" i="7"/>
  <c r="BH344" i="7"/>
  <c r="BG344" i="7"/>
  <c r="BF344" i="7"/>
  <c r="T344" i="7"/>
  <c r="R344" i="7"/>
  <c r="P344" i="7"/>
  <c r="BI340" i="7"/>
  <c r="BH340" i="7"/>
  <c r="BG340" i="7"/>
  <c r="BF340" i="7"/>
  <c r="T340" i="7"/>
  <c r="R340" i="7"/>
  <c r="P340" i="7"/>
  <c r="BI337" i="7"/>
  <c r="BH337" i="7"/>
  <c r="BG337" i="7"/>
  <c r="BF337" i="7"/>
  <c r="T337" i="7"/>
  <c r="R337" i="7"/>
  <c r="P337" i="7"/>
  <c r="BI333" i="7"/>
  <c r="BH333" i="7"/>
  <c r="BG333" i="7"/>
  <c r="BF333" i="7"/>
  <c r="T333" i="7"/>
  <c r="R333" i="7"/>
  <c r="P333" i="7"/>
  <c r="BI330" i="7"/>
  <c r="BH330" i="7"/>
  <c r="BG330" i="7"/>
  <c r="BF330" i="7"/>
  <c r="T330" i="7"/>
  <c r="T329" i="7"/>
  <c r="R330" i="7"/>
  <c r="R329" i="7" s="1"/>
  <c r="P330" i="7"/>
  <c r="P329" i="7" s="1"/>
  <c r="BI323" i="7"/>
  <c r="BH323" i="7"/>
  <c r="BG323" i="7"/>
  <c r="BF323" i="7"/>
  <c r="T323" i="7"/>
  <c r="R323" i="7"/>
  <c r="P323" i="7"/>
  <c r="BI322" i="7"/>
  <c r="BH322" i="7"/>
  <c r="BG322" i="7"/>
  <c r="BF322" i="7"/>
  <c r="T322" i="7"/>
  <c r="R322" i="7"/>
  <c r="P322" i="7"/>
  <c r="BI321" i="7"/>
  <c r="BH321" i="7"/>
  <c r="BG321" i="7"/>
  <c r="BF321" i="7"/>
  <c r="T321" i="7"/>
  <c r="R321" i="7"/>
  <c r="P321" i="7"/>
  <c r="BI320" i="7"/>
  <c r="BH320" i="7"/>
  <c r="BG320" i="7"/>
  <c r="BF320" i="7"/>
  <c r="T320" i="7"/>
  <c r="R320" i="7"/>
  <c r="P320" i="7"/>
  <c r="BI319" i="7"/>
  <c r="BH319" i="7"/>
  <c r="BG319" i="7"/>
  <c r="BF319" i="7"/>
  <c r="T319" i="7"/>
  <c r="R319" i="7"/>
  <c r="P319" i="7"/>
  <c r="BI315" i="7"/>
  <c r="BH315" i="7"/>
  <c r="BG315" i="7"/>
  <c r="BF315" i="7"/>
  <c r="T315" i="7"/>
  <c r="R315" i="7"/>
  <c r="P315" i="7"/>
  <c r="BI314" i="7"/>
  <c r="BH314" i="7"/>
  <c r="BG314" i="7"/>
  <c r="BF314" i="7"/>
  <c r="T314" i="7"/>
  <c r="R314" i="7"/>
  <c r="P314" i="7"/>
  <c r="BI311" i="7"/>
  <c r="BH311" i="7"/>
  <c r="BG311" i="7"/>
  <c r="BF311" i="7"/>
  <c r="T311" i="7"/>
  <c r="R311" i="7"/>
  <c r="P311" i="7"/>
  <c r="BI306" i="7"/>
  <c r="BH306" i="7"/>
  <c r="BG306" i="7"/>
  <c r="BF306" i="7"/>
  <c r="T306" i="7"/>
  <c r="R306" i="7"/>
  <c r="P306" i="7"/>
  <c r="BI302" i="7"/>
  <c r="BH302" i="7"/>
  <c r="BG302" i="7"/>
  <c r="BF302" i="7"/>
  <c r="T302" i="7"/>
  <c r="R302" i="7"/>
  <c r="P302" i="7"/>
  <c r="BI296" i="7"/>
  <c r="BH296" i="7"/>
  <c r="BG296" i="7"/>
  <c r="BF296" i="7"/>
  <c r="T296" i="7"/>
  <c r="R296" i="7"/>
  <c r="P296" i="7"/>
  <c r="BI295" i="7"/>
  <c r="BH295" i="7"/>
  <c r="BG295" i="7"/>
  <c r="BF295" i="7"/>
  <c r="T295" i="7"/>
  <c r="R295" i="7"/>
  <c r="P295" i="7"/>
  <c r="BI292" i="7"/>
  <c r="BH292" i="7"/>
  <c r="BG292" i="7"/>
  <c r="BF292" i="7"/>
  <c r="T292" i="7"/>
  <c r="R292" i="7"/>
  <c r="P292" i="7"/>
  <c r="BI286" i="7"/>
  <c r="BH286" i="7"/>
  <c r="BG286" i="7"/>
  <c r="BF286" i="7"/>
  <c r="T286" i="7"/>
  <c r="R286" i="7"/>
  <c r="P286" i="7"/>
  <c r="BI284" i="7"/>
  <c r="BH284" i="7"/>
  <c r="BG284" i="7"/>
  <c r="BF284" i="7"/>
  <c r="T284" i="7"/>
  <c r="R284" i="7"/>
  <c r="P284" i="7"/>
  <c r="BI280" i="7"/>
  <c r="BH280" i="7"/>
  <c r="BG280" i="7"/>
  <c r="BF280" i="7"/>
  <c r="T280" i="7"/>
  <c r="R280" i="7"/>
  <c r="P280" i="7"/>
  <c r="BI275" i="7"/>
  <c r="BH275" i="7"/>
  <c r="BG275" i="7"/>
  <c r="BF275" i="7"/>
  <c r="T275" i="7"/>
  <c r="R275" i="7"/>
  <c r="P275" i="7"/>
  <c r="BI271" i="7"/>
  <c r="BH271" i="7"/>
  <c r="BG271" i="7"/>
  <c r="BF271" i="7"/>
  <c r="T271" i="7"/>
  <c r="R271" i="7"/>
  <c r="P271" i="7"/>
  <c r="BI266" i="7"/>
  <c r="BH266" i="7"/>
  <c r="BG266" i="7"/>
  <c r="BF266" i="7"/>
  <c r="T266" i="7"/>
  <c r="R266" i="7"/>
  <c r="P266" i="7"/>
  <c r="BI261" i="7"/>
  <c r="BH261" i="7"/>
  <c r="BG261" i="7"/>
  <c r="BF261" i="7"/>
  <c r="T261" i="7"/>
  <c r="R261" i="7"/>
  <c r="P261" i="7"/>
  <c r="BI255" i="7"/>
  <c r="BH255" i="7"/>
  <c r="BG255" i="7"/>
  <c r="BF255" i="7"/>
  <c r="T255" i="7"/>
  <c r="R255" i="7"/>
  <c r="P255" i="7"/>
  <c r="BI249" i="7"/>
  <c r="BH249" i="7"/>
  <c r="BG249" i="7"/>
  <c r="BF249" i="7"/>
  <c r="T249" i="7"/>
  <c r="R249" i="7"/>
  <c r="P249" i="7"/>
  <c r="BI248" i="7"/>
  <c r="BH248" i="7"/>
  <c r="BG248" i="7"/>
  <c r="BF248" i="7"/>
  <c r="T248" i="7"/>
  <c r="R248" i="7"/>
  <c r="P248" i="7"/>
  <c r="BI241" i="7"/>
  <c r="BH241" i="7"/>
  <c r="BG241" i="7"/>
  <c r="BF241" i="7"/>
  <c r="T241" i="7"/>
  <c r="R241" i="7"/>
  <c r="P241" i="7"/>
  <c r="BI240" i="7"/>
  <c r="BH240" i="7"/>
  <c r="BG240" i="7"/>
  <c r="BF240" i="7"/>
  <c r="T240" i="7"/>
  <c r="R240" i="7"/>
  <c r="P240" i="7"/>
  <c r="BI234" i="7"/>
  <c r="BH234" i="7"/>
  <c r="BG234" i="7"/>
  <c r="BF234" i="7"/>
  <c r="T234" i="7"/>
  <c r="R234" i="7"/>
  <c r="P234" i="7"/>
  <c r="BI228" i="7"/>
  <c r="BH228" i="7"/>
  <c r="BG228" i="7"/>
  <c r="BF228" i="7"/>
  <c r="T228" i="7"/>
  <c r="R228" i="7"/>
  <c r="P228" i="7"/>
  <c r="BI225" i="7"/>
  <c r="BH225" i="7"/>
  <c r="BG225" i="7"/>
  <c r="BF225" i="7"/>
  <c r="T225" i="7"/>
  <c r="R225" i="7"/>
  <c r="P225" i="7"/>
  <c r="BI220" i="7"/>
  <c r="BH220" i="7"/>
  <c r="BG220" i="7"/>
  <c r="BF220" i="7"/>
  <c r="T220" i="7"/>
  <c r="R220" i="7"/>
  <c r="P220" i="7"/>
  <c r="BI215" i="7"/>
  <c r="BH215" i="7"/>
  <c r="BG215" i="7"/>
  <c r="BF215" i="7"/>
  <c r="T215" i="7"/>
  <c r="R215" i="7"/>
  <c r="P215" i="7"/>
  <c r="BI210" i="7"/>
  <c r="BH210" i="7"/>
  <c r="BG210" i="7"/>
  <c r="BF210" i="7"/>
  <c r="T210" i="7"/>
  <c r="R210" i="7"/>
  <c r="P210" i="7"/>
  <c r="BI206" i="7"/>
  <c r="BH206" i="7"/>
  <c r="BG206" i="7"/>
  <c r="BF206" i="7"/>
  <c r="T206" i="7"/>
  <c r="R206" i="7"/>
  <c r="P206" i="7"/>
  <c r="BI202" i="7"/>
  <c r="BH202" i="7"/>
  <c r="BG202" i="7"/>
  <c r="BF202" i="7"/>
  <c r="T202" i="7"/>
  <c r="R202" i="7"/>
  <c r="P202" i="7"/>
  <c r="BI198" i="7"/>
  <c r="BH198" i="7"/>
  <c r="BG198" i="7"/>
  <c r="BF198" i="7"/>
  <c r="T198" i="7"/>
  <c r="R198" i="7"/>
  <c r="P198" i="7"/>
  <c r="BI195" i="7"/>
  <c r="BH195" i="7"/>
  <c r="BG195" i="7"/>
  <c r="BF195" i="7"/>
  <c r="T195" i="7"/>
  <c r="R195" i="7"/>
  <c r="P195" i="7"/>
  <c r="BI194" i="7"/>
  <c r="BH194" i="7"/>
  <c r="BG194" i="7"/>
  <c r="BF194" i="7"/>
  <c r="T194" i="7"/>
  <c r="R194" i="7"/>
  <c r="P194" i="7"/>
  <c r="BI193" i="7"/>
  <c r="BH193" i="7"/>
  <c r="BG193" i="7"/>
  <c r="BF193" i="7"/>
  <c r="T193" i="7"/>
  <c r="R193" i="7"/>
  <c r="P193" i="7"/>
  <c r="BI189" i="7"/>
  <c r="BH189" i="7"/>
  <c r="BG189" i="7"/>
  <c r="BF189" i="7"/>
  <c r="T189" i="7"/>
  <c r="R189" i="7"/>
  <c r="P189" i="7"/>
  <c r="BI187" i="7"/>
  <c r="BH187" i="7"/>
  <c r="BG187" i="7"/>
  <c r="BF187" i="7"/>
  <c r="T187" i="7"/>
  <c r="R187" i="7"/>
  <c r="P187" i="7"/>
  <c r="BI183" i="7"/>
  <c r="BH183" i="7"/>
  <c r="BG183" i="7"/>
  <c r="BF183" i="7"/>
  <c r="T183" i="7"/>
  <c r="R183" i="7"/>
  <c r="P183" i="7"/>
  <c r="BI180" i="7"/>
  <c r="BH180" i="7"/>
  <c r="BG180" i="7"/>
  <c r="BF180" i="7"/>
  <c r="T180" i="7"/>
  <c r="R180" i="7"/>
  <c r="P180" i="7"/>
  <c r="BI177" i="7"/>
  <c r="BH177" i="7"/>
  <c r="BG177" i="7"/>
  <c r="BF177" i="7"/>
  <c r="T177" i="7"/>
  <c r="R177" i="7"/>
  <c r="P177" i="7"/>
  <c r="BI173" i="7"/>
  <c r="BH173" i="7"/>
  <c r="BG173" i="7"/>
  <c r="BF173" i="7"/>
  <c r="T173" i="7"/>
  <c r="R173" i="7"/>
  <c r="P173" i="7"/>
  <c r="BI169" i="7"/>
  <c r="BH169" i="7"/>
  <c r="BG169" i="7"/>
  <c r="BF169" i="7"/>
  <c r="T169" i="7"/>
  <c r="R169" i="7"/>
  <c r="P169" i="7"/>
  <c r="BI168" i="7"/>
  <c r="BH168" i="7"/>
  <c r="BG168" i="7"/>
  <c r="BF168" i="7"/>
  <c r="T168" i="7"/>
  <c r="R168" i="7"/>
  <c r="P168" i="7"/>
  <c r="BI164" i="7"/>
  <c r="BH164" i="7"/>
  <c r="BG164" i="7"/>
  <c r="BF164" i="7"/>
  <c r="T164" i="7"/>
  <c r="R164" i="7"/>
  <c r="P164" i="7"/>
  <c r="BI160" i="7"/>
  <c r="BH160" i="7"/>
  <c r="BG160" i="7"/>
  <c r="BF160" i="7"/>
  <c r="T160" i="7"/>
  <c r="R160" i="7"/>
  <c r="P160" i="7"/>
  <c r="BI158" i="7"/>
  <c r="BH158" i="7"/>
  <c r="BG158" i="7"/>
  <c r="BF158" i="7"/>
  <c r="T158" i="7"/>
  <c r="R158" i="7"/>
  <c r="P158" i="7"/>
  <c r="BI156" i="7"/>
  <c r="BH156" i="7"/>
  <c r="BG156" i="7"/>
  <c r="BF156" i="7"/>
  <c r="T156" i="7"/>
  <c r="R156" i="7"/>
  <c r="P156" i="7"/>
  <c r="BI155" i="7"/>
  <c r="BH155" i="7"/>
  <c r="BG155" i="7"/>
  <c r="BF155" i="7"/>
  <c r="T155" i="7"/>
  <c r="R155" i="7"/>
  <c r="P155" i="7"/>
  <c r="BI151" i="7"/>
  <c r="BH151" i="7"/>
  <c r="BG151" i="7"/>
  <c r="BF151" i="7"/>
  <c r="T151" i="7"/>
  <c r="R151" i="7"/>
  <c r="P151" i="7"/>
  <c r="BI147" i="7"/>
  <c r="BH147" i="7"/>
  <c r="BG147" i="7"/>
  <c r="BF147" i="7"/>
  <c r="T147" i="7"/>
  <c r="R147" i="7"/>
  <c r="P147" i="7"/>
  <c r="BI144" i="7"/>
  <c r="BH144" i="7"/>
  <c r="BG144" i="7"/>
  <c r="BF144" i="7"/>
  <c r="T144" i="7"/>
  <c r="R144" i="7"/>
  <c r="P144" i="7"/>
  <c r="BI141" i="7"/>
  <c r="BH141" i="7"/>
  <c r="BG141" i="7"/>
  <c r="BF141" i="7"/>
  <c r="T141" i="7"/>
  <c r="R141" i="7"/>
  <c r="P141" i="7"/>
  <c r="J135" i="7"/>
  <c r="J134" i="7"/>
  <c r="F134" i="7"/>
  <c r="F132" i="7"/>
  <c r="E130" i="7"/>
  <c r="J94" i="7"/>
  <c r="J93" i="7"/>
  <c r="F93" i="7"/>
  <c r="F91" i="7"/>
  <c r="E89" i="7"/>
  <c r="J20" i="7"/>
  <c r="E20" i="7"/>
  <c r="F135" i="7"/>
  <c r="J19" i="7"/>
  <c r="J14" i="7"/>
  <c r="J91" i="7" s="1"/>
  <c r="E7" i="7"/>
  <c r="E126" i="7" s="1"/>
  <c r="J39" i="6"/>
  <c r="J38" i="6"/>
  <c r="AY102" i="1" s="1"/>
  <c r="J37" i="6"/>
  <c r="AX102" i="1"/>
  <c r="BI132" i="6"/>
  <c r="BH132" i="6"/>
  <c r="BG132" i="6"/>
  <c r="BF132" i="6"/>
  <c r="T132" i="6"/>
  <c r="R132" i="6"/>
  <c r="P132" i="6"/>
  <c r="BI131" i="6"/>
  <c r="BH131" i="6"/>
  <c r="BG131" i="6"/>
  <c r="BF131" i="6"/>
  <c r="T131" i="6"/>
  <c r="R131" i="6"/>
  <c r="P131" i="6"/>
  <c r="BI126" i="6"/>
  <c r="BH126" i="6"/>
  <c r="BG126" i="6"/>
  <c r="BF126" i="6"/>
  <c r="T126" i="6"/>
  <c r="T125" i="6"/>
  <c r="R126" i="6"/>
  <c r="R125" i="6" s="1"/>
  <c r="P126" i="6"/>
  <c r="P125" i="6"/>
  <c r="J120" i="6"/>
  <c r="J119" i="6"/>
  <c r="F119" i="6"/>
  <c r="F117" i="6"/>
  <c r="E115" i="6"/>
  <c r="J94" i="6"/>
  <c r="J93" i="6"/>
  <c r="F93" i="6"/>
  <c r="F91" i="6"/>
  <c r="E89" i="6"/>
  <c r="J20" i="6"/>
  <c r="E20" i="6"/>
  <c r="F94" i="6" s="1"/>
  <c r="J19" i="6"/>
  <c r="J14" i="6"/>
  <c r="J117" i="6" s="1"/>
  <c r="E7" i="6"/>
  <c r="E85" i="6"/>
  <c r="J315" i="5"/>
  <c r="J39" i="5"/>
  <c r="J38" i="5"/>
  <c r="AY100" i="1" s="1"/>
  <c r="J37" i="5"/>
  <c r="AX100" i="1"/>
  <c r="BI603" i="5"/>
  <c r="BH603" i="5"/>
  <c r="BG603" i="5"/>
  <c r="BF603" i="5"/>
  <c r="T603" i="5"/>
  <c r="R603" i="5"/>
  <c r="P603" i="5"/>
  <c r="BI602" i="5"/>
  <c r="BH602" i="5"/>
  <c r="BG602" i="5"/>
  <c r="BF602" i="5"/>
  <c r="T602" i="5"/>
  <c r="R602" i="5"/>
  <c r="P602" i="5"/>
  <c r="BI589" i="5"/>
  <c r="BH589" i="5"/>
  <c r="BG589" i="5"/>
  <c r="BF589" i="5"/>
  <c r="T589" i="5"/>
  <c r="R589" i="5"/>
  <c r="P589" i="5"/>
  <c r="BI587" i="5"/>
  <c r="BH587" i="5"/>
  <c r="BG587" i="5"/>
  <c r="BF587" i="5"/>
  <c r="T587" i="5"/>
  <c r="R587" i="5"/>
  <c r="P587" i="5"/>
  <c r="BI581" i="5"/>
  <c r="BH581" i="5"/>
  <c r="BG581" i="5"/>
  <c r="BF581" i="5"/>
  <c r="T581" i="5"/>
  <c r="R581" i="5"/>
  <c r="P581" i="5"/>
  <c r="BI580" i="5"/>
  <c r="BH580" i="5"/>
  <c r="BG580" i="5"/>
  <c r="BF580" i="5"/>
  <c r="T580" i="5"/>
  <c r="R580" i="5"/>
  <c r="P580" i="5"/>
  <c r="BI579" i="5"/>
  <c r="BH579" i="5"/>
  <c r="BG579" i="5"/>
  <c r="BF579" i="5"/>
  <c r="T579" i="5"/>
  <c r="R579" i="5"/>
  <c r="P579" i="5"/>
  <c r="BI577" i="5"/>
  <c r="BH577" i="5"/>
  <c r="BG577" i="5"/>
  <c r="BF577" i="5"/>
  <c r="T577" i="5"/>
  <c r="R577" i="5"/>
  <c r="P577" i="5"/>
  <c r="BI576" i="5"/>
  <c r="BH576" i="5"/>
  <c r="BG576" i="5"/>
  <c r="BF576" i="5"/>
  <c r="T576" i="5"/>
  <c r="R576" i="5"/>
  <c r="P576" i="5"/>
  <c r="BI572" i="5"/>
  <c r="BH572" i="5"/>
  <c r="BG572" i="5"/>
  <c r="BF572" i="5"/>
  <c r="T572" i="5"/>
  <c r="R572" i="5"/>
  <c r="P572" i="5"/>
  <c r="BI552" i="5"/>
  <c r="BH552" i="5"/>
  <c r="BG552" i="5"/>
  <c r="BF552" i="5"/>
  <c r="T552" i="5"/>
  <c r="R552" i="5"/>
  <c r="P552" i="5"/>
  <c r="BI521" i="5"/>
  <c r="BH521" i="5"/>
  <c r="BG521" i="5"/>
  <c r="BF521" i="5"/>
  <c r="T521" i="5"/>
  <c r="R521" i="5"/>
  <c r="P521" i="5"/>
  <c r="BI509" i="5"/>
  <c r="BH509" i="5"/>
  <c r="BG509" i="5"/>
  <c r="BF509" i="5"/>
  <c r="T509" i="5"/>
  <c r="R509" i="5"/>
  <c r="P509" i="5"/>
  <c r="BI489" i="5"/>
  <c r="BH489" i="5"/>
  <c r="BG489" i="5"/>
  <c r="BF489" i="5"/>
  <c r="T489" i="5"/>
  <c r="R489" i="5"/>
  <c r="P489" i="5"/>
  <c r="BI487" i="5"/>
  <c r="BH487" i="5"/>
  <c r="BG487" i="5"/>
  <c r="BF487" i="5"/>
  <c r="T487" i="5"/>
  <c r="R487" i="5"/>
  <c r="P487" i="5"/>
  <c r="BI484" i="5"/>
  <c r="BH484" i="5"/>
  <c r="BG484" i="5"/>
  <c r="BF484" i="5"/>
  <c r="T484" i="5"/>
  <c r="R484" i="5"/>
  <c r="P484" i="5"/>
  <c r="BI483" i="5"/>
  <c r="BH483" i="5"/>
  <c r="BG483" i="5"/>
  <c r="BF483" i="5"/>
  <c r="T483" i="5"/>
  <c r="R483" i="5"/>
  <c r="P483" i="5"/>
  <c r="BI480" i="5"/>
  <c r="BH480" i="5"/>
  <c r="BG480" i="5"/>
  <c r="BF480" i="5"/>
  <c r="T480" i="5"/>
  <c r="R480" i="5"/>
  <c r="P480" i="5"/>
  <c r="BI477" i="5"/>
  <c r="BH477" i="5"/>
  <c r="BG477" i="5"/>
  <c r="BF477" i="5"/>
  <c r="T477" i="5"/>
  <c r="R477" i="5"/>
  <c r="P477" i="5"/>
  <c r="BI475" i="5"/>
  <c r="BH475" i="5"/>
  <c r="BG475" i="5"/>
  <c r="BF475" i="5"/>
  <c r="T475" i="5"/>
  <c r="R475" i="5"/>
  <c r="P475" i="5"/>
  <c r="BI474" i="5"/>
  <c r="BH474" i="5"/>
  <c r="BG474" i="5"/>
  <c r="BF474" i="5"/>
  <c r="T474" i="5"/>
  <c r="R474" i="5"/>
  <c r="P474" i="5"/>
  <c r="BI469" i="5"/>
  <c r="BH469" i="5"/>
  <c r="BG469" i="5"/>
  <c r="BF469" i="5"/>
  <c r="T469" i="5"/>
  <c r="R469" i="5"/>
  <c r="P469" i="5"/>
  <c r="BI467" i="5"/>
  <c r="BH467" i="5"/>
  <c r="BG467" i="5"/>
  <c r="BF467" i="5"/>
  <c r="T467" i="5"/>
  <c r="R467" i="5"/>
  <c r="P467" i="5"/>
  <c r="BI461" i="5"/>
  <c r="BH461" i="5"/>
  <c r="BG461" i="5"/>
  <c r="BF461" i="5"/>
  <c r="T461" i="5"/>
  <c r="R461" i="5"/>
  <c r="P461" i="5"/>
  <c r="BI460" i="5"/>
  <c r="BH460" i="5"/>
  <c r="BG460" i="5"/>
  <c r="BF460" i="5"/>
  <c r="T460" i="5"/>
  <c r="R460" i="5"/>
  <c r="P460" i="5"/>
  <c r="BI454" i="5"/>
  <c r="BH454" i="5"/>
  <c r="BG454" i="5"/>
  <c r="BF454" i="5"/>
  <c r="T454" i="5"/>
  <c r="R454" i="5"/>
  <c r="P454" i="5"/>
  <c r="BI448" i="5"/>
  <c r="BH448" i="5"/>
  <c r="BG448" i="5"/>
  <c r="BF448" i="5"/>
  <c r="T448" i="5"/>
  <c r="R448" i="5"/>
  <c r="P448" i="5"/>
  <c r="BI443" i="5"/>
  <c r="BH443" i="5"/>
  <c r="BG443" i="5"/>
  <c r="BF443" i="5"/>
  <c r="T443" i="5"/>
  <c r="R443" i="5"/>
  <c r="P443" i="5"/>
  <c r="BI438" i="5"/>
  <c r="BH438" i="5"/>
  <c r="BG438" i="5"/>
  <c r="BF438" i="5"/>
  <c r="T438" i="5"/>
  <c r="R438" i="5"/>
  <c r="P438" i="5"/>
  <c r="BI433" i="5"/>
  <c r="BH433" i="5"/>
  <c r="BG433" i="5"/>
  <c r="BF433" i="5"/>
  <c r="T433" i="5"/>
  <c r="R433" i="5"/>
  <c r="P433" i="5"/>
  <c r="BI431" i="5"/>
  <c r="BH431" i="5"/>
  <c r="BG431" i="5"/>
  <c r="BF431" i="5"/>
  <c r="T431" i="5"/>
  <c r="R431" i="5"/>
  <c r="P431" i="5"/>
  <c r="BI429" i="5"/>
  <c r="BH429" i="5"/>
  <c r="BG429" i="5"/>
  <c r="BF429" i="5"/>
  <c r="T429" i="5"/>
  <c r="R429" i="5"/>
  <c r="P429" i="5"/>
  <c r="BI423" i="5"/>
  <c r="BH423" i="5"/>
  <c r="BG423" i="5"/>
  <c r="BF423" i="5"/>
  <c r="T423" i="5"/>
  <c r="R423" i="5"/>
  <c r="P423" i="5"/>
  <c r="BI421" i="5"/>
  <c r="BH421" i="5"/>
  <c r="BG421" i="5"/>
  <c r="BF421" i="5"/>
  <c r="T421" i="5"/>
  <c r="R421" i="5"/>
  <c r="P421" i="5"/>
  <c r="BI417" i="5"/>
  <c r="BH417" i="5"/>
  <c r="BG417" i="5"/>
  <c r="BF417" i="5"/>
  <c r="T417" i="5"/>
  <c r="R417" i="5"/>
  <c r="P417" i="5"/>
  <c r="BI416" i="5"/>
  <c r="BH416" i="5"/>
  <c r="BG416" i="5"/>
  <c r="BF416" i="5"/>
  <c r="T416" i="5"/>
  <c r="R416" i="5"/>
  <c r="P416" i="5"/>
  <c r="BI415" i="5"/>
  <c r="BH415" i="5"/>
  <c r="BG415" i="5"/>
  <c r="BF415" i="5"/>
  <c r="T415" i="5"/>
  <c r="R415" i="5"/>
  <c r="P415" i="5"/>
  <c r="BI414" i="5"/>
  <c r="BH414" i="5"/>
  <c r="BG414" i="5"/>
  <c r="BF414" i="5"/>
  <c r="T414" i="5"/>
  <c r="R414" i="5"/>
  <c r="P414" i="5"/>
  <c r="BI410" i="5"/>
  <c r="BH410" i="5"/>
  <c r="BG410" i="5"/>
  <c r="BF410" i="5"/>
  <c r="T410" i="5"/>
  <c r="R410" i="5"/>
  <c r="P410" i="5"/>
  <c r="BI406" i="5"/>
  <c r="BH406" i="5"/>
  <c r="BG406" i="5"/>
  <c r="BF406" i="5"/>
  <c r="T406" i="5"/>
  <c r="R406" i="5"/>
  <c r="P406" i="5"/>
  <c r="BI402" i="5"/>
  <c r="BH402" i="5"/>
  <c r="BG402" i="5"/>
  <c r="BF402" i="5"/>
  <c r="T402" i="5"/>
  <c r="R402" i="5"/>
  <c r="P402" i="5"/>
  <c r="BI398" i="5"/>
  <c r="BH398" i="5"/>
  <c r="BG398" i="5"/>
  <c r="BF398" i="5"/>
  <c r="T398" i="5"/>
  <c r="R398" i="5"/>
  <c r="P398" i="5"/>
  <c r="BI394" i="5"/>
  <c r="BH394" i="5"/>
  <c r="BG394" i="5"/>
  <c r="BF394" i="5"/>
  <c r="T394" i="5"/>
  <c r="R394" i="5"/>
  <c r="P394" i="5"/>
  <c r="BI390" i="5"/>
  <c r="BH390" i="5"/>
  <c r="BG390" i="5"/>
  <c r="BF390" i="5"/>
  <c r="T390" i="5"/>
  <c r="R390" i="5"/>
  <c r="P390" i="5"/>
  <c r="BI384" i="5"/>
  <c r="BH384" i="5"/>
  <c r="BG384" i="5"/>
  <c r="BF384" i="5"/>
  <c r="T384" i="5"/>
  <c r="R384" i="5"/>
  <c r="P384" i="5"/>
  <c r="BI382" i="5"/>
  <c r="BH382" i="5"/>
  <c r="BG382" i="5"/>
  <c r="BF382" i="5"/>
  <c r="T382" i="5"/>
  <c r="R382" i="5"/>
  <c r="P382" i="5"/>
  <c r="BI378" i="5"/>
  <c r="BH378" i="5"/>
  <c r="BG378" i="5"/>
  <c r="BF378" i="5"/>
  <c r="T378" i="5"/>
  <c r="R378" i="5"/>
  <c r="P378" i="5"/>
  <c r="BI376" i="5"/>
  <c r="BH376" i="5"/>
  <c r="BG376" i="5"/>
  <c r="BF376" i="5"/>
  <c r="T376" i="5"/>
  <c r="R376" i="5"/>
  <c r="P376" i="5"/>
  <c r="BI375" i="5"/>
  <c r="BH375" i="5"/>
  <c r="BG375" i="5"/>
  <c r="BF375" i="5"/>
  <c r="T375" i="5"/>
  <c r="R375" i="5"/>
  <c r="P375" i="5"/>
  <c r="BI372" i="5"/>
  <c r="BH372" i="5"/>
  <c r="BG372" i="5"/>
  <c r="BF372" i="5"/>
  <c r="T372" i="5"/>
  <c r="R372" i="5"/>
  <c r="P372" i="5"/>
  <c r="BI369" i="5"/>
  <c r="BH369" i="5"/>
  <c r="BG369" i="5"/>
  <c r="BF369" i="5"/>
  <c r="T369" i="5"/>
  <c r="R369" i="5"/>
  <c r="P369" i="5"/>
  <c r="BI366" i="5"/>
  <c r="BH366" i="5"/>
  <c r="BG366" i="5"/>
  <c r="BF366" i="5"/>
  <c r="T366" i="5"/>
  <c r="R366" i="5"/>
  <c r="P366" i="5"/>
  <c r="BI362" i="5"/>
  <c r="BH362" i="5"/>
  <c r="BG362" i="5"/>
  <c r="BF362" i="5"/>
  <c r="T362" i="5"/>
  <c r="R362" i="5"/>
  <c r="P362" i="5"/>
  <c r="BI358" i="5"/>
  <c r="BH358" i="5"/>
  <c r="BG358" i="5"/>
  <c r="BF358" i="5"/>
  <c r="T358" i="5"/>
  <c r="R358" i="5"/>
  <c r="P358" i="5"/>
  <c r="BI354" i="5"/>
  <c r="BH354" i="5"/>
  <c r="BG354" i="5"/>
  <c r="BF354" i="5"/>
  <c r="T354" i="5"/>
  <c r="R354" i="5"/>
  <c r="P354" i="5"/>
  <c r="BI349" i="5"/>
  <c r="BH349" i="5"/>
  <c r="BG349" i="5"/>
  <c r="BF349" i="5"/>
  <c r="T349" i="5"/>
  <c r="R349" i="5"/>
  <c r="P349" i="5"/>
  <c r="BI345" i="5"/>
  <c r="BH345" i="5"/>
  <c r="BG345" i="5"/>
  <c r="BF345" i="5"/>
  <c r="T345" i="5"/>
  <c r="R345" i="5"/>
  <c r="P345" i="5"/>
  <c r="BI340" i="5"/>
  <c r="BH340" i="5"/>
  <c r="BG340" i="5"/>
  <c r="BF340" i="5"/>
  <c r="T340" i="5"/>
  <c r="R340" i="5"/>
  <c r="P340" i="5"/>
  <c r="BI328" i="5"/>
  <c r="BH328" i="5"/>
  <c r="BG328" i="5"/>
  <c r="BF328" i="5"/>
  <c r="T328" i="5"/>
  <c r="R328" i="5"/>
  <c r="P328" i="5"/>
  <c r="BI317" i="5"/>
  <c r="BH317" i="5"/>
  <c r="BG317" i="5"/>
  <c r="BF317" i="5"/>
  <c r="T317" i="5"/>
  <c r="R317" i="5"/>
  <c r="P317" i="5"/>
  <c r="J108" i="5"/>
  <c r="BI314" i="5"/>
  <c r="BH314" i="5"/>
  <c r="BG314" i="5"/>
  <c r="BF314" i="5"/>
  <c r="T314" i="5"/>
  <c r="R314" i="5"/>
  <c r="P314" i="5"/>
  <c r="BI309" i="5"/>
  <c r="BH309" i="5"/>
  <c r="BG309" i="5"/>
  <c r="BF309" i="5"/>
  <c r="T309" i="5"/>
  <c r="R309" i="5"/>
  <c r="P309" i="5"/>
  <c r="BI304" i="5"/>
  <c r="BH304" i="5"/>
  <c r="BG304" i="5"/>
  <c r="BF304" i="5"/>
  <c r="T304" i="5"/>
  <c r="R304" i="5"/>
  <c r="P304" i="5"/>
  <c r="BI298" i="5"/>
  <c r="BH298" i="5"/>
  <c r="BG298" i="5"/>
  <c r="BF298" i="5"/>
  <c r="T298" i="5"/>
  <c r="R298" i="5"/>
  <c r="P298" i="5"/>
  <c r="BI295" i="5"/>
  <c r="BH295" i="5"/>
  <c r="BG295" i="5"/>
  <c r="BF295" i="5"/>
  <c r="T295" i="5"/>
  <c r="T294" i="5" s="1"/>
  <c r="R295" i="5"/>
  <c r="R294" i="5" s="1"/>
  <c r="P295" i="5"/>
  <c r="P294" i="5"/>
  <c r="BI290" i="5"/>
  <c r="BH290" i="5"/>
  <c r="BG290" i="5"/>
  <c r="BF290" i="5"/>
  <c r="T290" i="5"/>
  <c r="R290" i="5"/>
  <c r="P290" i="5"/>
  <c r="BI289" i="5"/>
  <c r="BH289" i="5"/>
  <c r="BG289" i="5"/>
  <c r="BF289" i="5"/>
  <c r="T289" i="5"/>
  <c r="R289" i="5"/>
  <c r="P289" i="5"/>
  <c r="BI285" i="5"/>
  <c r="BH285" i="5"/>
  <c r="BG285" i="5"/>
  <c r="BF285" i="5"/>
  <c r="T285" i="5"/>
  <c r="R285" i="5"/>
  <c r="P285" i="5"/>
  <c r="BI284" i="5"/>
  <c r="BH284" i="5"/>
  <c r="BG284" i="5"/>
  <c r="BF284" i="5"/>
  <c r="T284" i="5"/>
  <c r="R284" i="5"/>
  <c r="P284" i="5"/>
  <c r="BI283" i="5"/>
  <c r="BH283" i="5"/>
  <c r="BG283" i="5"/>
  <c r="BF283" i="5"/>
  <c r="T283" i="5"/>
  <c r="R283" i="5"/>
  <c r="P283" i="5"/>
  <c r="BI279" i="5"/>
  <c r="BH279" i="5"/>
  <c r="BG279" i="5"/>
  <c r="BF279" i="5"/>
  <c r="T279" i="5"/>
  <c r="R279" i="5"/>
  <c r="P279" i="5"/>
  <c r="BI274" i="5"/>
  <c r="BH274" i="5"/>
  <c r="BG274" i="5"/>
  <c r="BF274" i="5"/>
  <c r="T274" i="5"/>
  <c r="R274" i="5"/>
  <c r="P274" i="5"/>
  <c r="BI270" i="5"/>
  <c r="BH270" i="5"/>
  <c r="BG270" i="5"/>
  <c r="BF270" i="5"/>
  <c r="T270" i="5"/>
  <c r="R270" i="5"/>
  <c r="P270" i="5"/>
  <c r="BI264" i="5"/>
  <c r="BH264" i="5"/>
  <c r="BG264" i="5"/>
  <c r="BF264" i="5"/>
  <c r="T264" i="5"/>
  <c r="R264" i="5"/>
  <c r="P264" i="5"/>
  <c r="BI261" i="5"/>
  <c r="BH261" i="5"/>
  <c r="BG261" i="5"/>
  <c r="BF261" i="5"/>
  <c r="T261" i="5"/>
  <c r="R261" i="5"/>
  <c r="P261" i="5"/>
  <c r="BI255" i="5"/>
  <c r="BH255" i="5"/>
  <c r="BG255" i="5"/>
  <c r="BF255" i="5"/>
  <c r="T255" i="5"/>
  <c r="R255" i="5"/>
  <c r="P255" i="5"/>
  <c r="BI253" i="5"/>
  <c r="BH253" i="5"/>
  <c r="BG253" i="5"/>
  <c r="BF253" i="5"/>
  <c r="T253" i="5"/>
  <c r="R253" i="5"/>
  <c r="P253" i="5"/>
  <c r="BI247" i="5"/>
  <c r="BH247" i="5"/>
  <c r="BG247" i="5"/>
  <c r="BF247" i="5"/>
  <c r="T247" i="5"/>
  <c r="R247" i="5"/>
  <c r="P247" i="5"/>
  <c r="BI242" i="5"/>
  <c r="BH242" i="5"/>
  <c r="BG242" i="5"/>
  <c r="BF242" i="5"/>
  <c r="T242" i="5"/>
  <c r="R242" i="5"/>
  <c r="P242" i="5"/>
  <c r="BI238" i="5"/>
  <c r="BH238" i="5"/>
  <c r="BG238" i="5"/>
  <c r="BF238" i="5"/>
  <c r="T238" i="5"/>
  <c r="R238" i="5"/>
  <c r="P238" i="5"/>
  <c r="BI233" i="5"/>
  <c r="BH233" i="5"/>
  <c r="BG233" i="5"/>
  <c r="BF233" i="5"/>
  <c r="T233" i="5"/>
  <c r="R233" i="5"/>
  <c r="P233" i="5"/>
  <c r="BI227" i="5"/>
  <c r="BH227" i="5"/>
  <c r="BG227" i="5"/>
  <c r="BF227" i="5"/>
  <c r="T227" i="5"/>
  <c r="R227" i="5"/>
  <c r="P227" i="5"/>
  <c r="BI222" i="5"/>
  <c r="BH222" i="5"/>
  <c r="BG222" i="5"/>
  <c r="BF222" i="5"/>
  <c r="T222" i="5"/>
  <c r="R222" i="5"/>
  <c r="P222" i="5"/>
  <c r="BI219" i="5"/>
  <c r="BH219" i="5"/>
  <c r="BG219" i="5"/>
  <c r="BF219" i="5"/>
  <c r="T219" i="5"/>
  <c r="R219" i="5"/>
  <c r="P219" i="5"/>
  <c r="BI216" i="5"/>
  <c r="BH216" i="5"/>
  <c r="BG216" i="5"/>
  <c r="BF216" i="5"/>
  <c r="T216" i="5"/>
  <c r="R216" i="5"/>
  <c r="P216" i="5"/>
  <c r="BI203" i="5"/>
  <c r="BH203" i="5"/>
  <c r="BG203" i="5"/>
  <c r="BF203" i="5"/>
  <c r="T203" i="5"/>
  <c r="R203" i="5"/>
  <c r="P203" i="5"/>
  <c r="BI196" i="5"/>
  <c r="BH196" i="5"/>
  <c r="BG196" i="5"/>
  <c r="BF196" i="5"/>
  <c r="T196" i="5"/>
  <c r="R196" i="5"/>
  <c r="P196" i="5"/>
  <c r="BI193" i="5"/>
  <c r="BH193" i="5"/>
  <c r="BG193" i="5"/>
  <c r="BF193" i="5"/>
  <c r="T193" i="5"/>
  <c r="R193" i="5"/>
  <c r="P193" i="5"/>
  <c r="BI188" i="5"/>
  <c r="BH188" i="5"/>
  <c r="BG188" i="5"/>
  <c r="BF188" i="5"/>
  <c r="T188" i="5"/>
  <c r="R188" i="5"/>
  <c r="P188" i="5"/>
  <c r="BI187" i="5"/>
  <c r="BH187" i="5"/>
  <c r="BG187" i="5"/>
  <c r="BF187" i="5"/>
  <c r="T187" i="5"/>
  <c r="R187" i="5"/>
  <c r="P187" i="5"/>
  <c r="BI182" i="5"/>
  <c r="BH182" i="5"/>
  <c r="BG182" i="5"/>
  <c r="BF182" i="5"/>
  <c r="T182" i="5"/>
  <c r="R182" i="5"/>
  <c r="P182" i="5"/>
  <c r="BI179" i="5"/>
  <c r="BH179" i="5"/>
  <c r="BG179" i="5"/>
  <c r="BF179" i="5"/>
  <c r="T179" i="5"/>
  <c r="R179" i="5"/>
  <c r="P179" i="5"/>
  <c r="BI178" i="5"/>
  <c r="BH178" i="5"/>
  <c r="BG178" i="5"/>
  <c r="BF178" i="5"/>
  <c r="T178" i="5"/>
  <c r="R178" i="5"/>
  <c r="P178" i="5"/>
  <c r="BI172" i="5"/>
  <c r="BH172" i="5"/>
  <c r="BG172" i="5"/>
  <c r="BF172" i="5"/>
  <c r="T172" i="5"/>
  <c r="R172" i="5"/>
  <c r="P172" i="5"/>
  <c r="BI166" i="5"/>
  <c r="BH166" i="5"/>
  <c r="BG166" i="5"/>
  <c r="BF166" i="5"/>
  <c r="T166" i="5"/>
  <c r="R166" i="5"/>
  <c r="P166" i="5"/>
  <c r="BI157" i="5"/>
  <c r="BH157" i="5"/>
  <c r="BG157" i="5"/>
  <c r="BF157" i="5"/>
  <c r="T157" i="5"/>
  <c r="R157" i="5"/>
  <c r="R146" i="5" s="1"/>
  <c r="P157" i="5"/>
  <c r="BI147" i="5"/>
  <c r="BH147" i="5"/>
  <c r="BG147" i="5"/>
  <c r="BF147" i="5"/>
  <c r="T147" i="5"/>
  <c r="T146" i="5" s="1"/>
  <c r="R147" i="5"/>
  <c r="P147" i="5"/>
  <c r="P146" i="5" s="1"/>
  <c r="BI142" i="5"/>
  <c r="BH142" i="5"/>
  <c r="BG142" i="5"/>
  <c r="BF142" i="5"/>
  <c r="T142" i="5"/>
  <c r="T141" i="5" s="1"/>
  <c r="R142" i="5"/>
  <c r="R141" i="5" s="1"/>
  <c r="P142" i="5"/>
  <c r="P141" i="5"/>
  <c r="J136" i="5"/>
  <c r="J135" i="5"/>
  <c r="F135" i="5"/>
  <c r="F133" i="5"/>
  <c r="E131" i="5"/>
  <c r="J94" i="5"/>
  <c r="J93" i="5"/>
  <c r="F93" i="5"/>
  <c r="F91" i="5"/>
  <c r="E89" i="5"/>
  <c r="J20" i="5"/>
  <c r="E20" i="5"/>
  <c r="F136" i="5" s="1"/>
  <c r="J19" i="5"/>
  <c r="J14" i="5"/>
  <c r="J133" i="5" s="1"/>
  <c r="E7" i="5"/>
  <c r="E85" i="5"/>
  <c r="J39" i="4"/>
  <c r="J38" i="4"/>
  <c r="AY99" i="1"/>
  <c r="J37" i="4"/>
  <c r="AX99" i="1" s="1"/>
  <c r="BI211" i="4"/>
  <c r="BH211" i="4"/>
  <c r="BG211" i="4"/>
  <c r="BF211" i="4"/>
  <c r="T211" i="4"/>
  <c r="R211" i="4"/>
  <c r="P211" i="4"/>
  <c r="BI208" i="4"/>
  <c r="BH208" i="4"/>
  <c r="BG208" i="4"/>
  <c r="BF208" i="4"/>
  <c r="T208" i="4"/>
  <c r="R208" i="4"/>
  <c r="P208" i="4"/>
  <c r="BI205" i="4"/>
  <c r="BH205" i="4"/>
  <c r="BG205" i="4"/>
  <c r="BF205" i="4"/>
  <c r="T205" i="4"/>
  <c r="R205" i="4"/>
  <c r="P205" i="4"/>
  <c r="BI203" i="4"/>
  <c r="BH203" i="4"/>
  <c r="BG203" i="4"/>
  <c r="BF203" i="4"/>
  <c r="T203" i="4"/>
  <c r="R203" i="4"/>
  <c r="P203" i="4"/>
  <c r="BI199" i="4"/>
  <c r="BH199" i="4"/>
  <c r="BG199" i="4"/>
  <c r="BF199" i="4"/>
  <c r="T199" i="4"/>
  <c r="R199" i="4"/>
  <c r="P199" i="4"/>
  <c r="BI194" i="4"/>
  <c r="BH194" i="4"/>
  <c r="BG194" i="4"/>
  <c r="BF194" i="4"/>
  <c r="T194" i="4"/>
  <c r="R194" i="4"/>
  <c r="P194" i="4"/>
  <c r="BI190" i="4"/>
  <c r="BH190" i="4"/>
  <c r="BG190" i="4"/>
  <c r="BF190" i="4"/>
  <c r="T190" i="4"/>
  <c r="R190" i="4"/>
  <c r="P190" i="4"/>
  <c r="BI187" i="4"/>
  <c r="BH187" i="4"/>
  <c r="BG187" i="4"/>
  <c r="BF187" i="4"/>
  <c r="T187" i="4"/>
  <c r="R187" i="4"/>
  <c r="P187" i="4"/>
  <c r="BI186" i="4"/>
  <c r="BH186" i="4"/>
  <c r="BG186" i="4"/>
  <c r="BF186" i="4"/>
  <c r="T186" i="4"/>
  <c r="R186" i="4"/>
  <c r="P186" i="4"/>
  <c r="BI184" i="4"/>
  <c r="BH184" i="4"/>
  <c r="BG184" i="4"/>
  <c r="BF184" i="4"/>
  <c r="T184" i="4"/>
  <c r="R184" i="4"/>
  <c r="P184" i="4"/>
  <c r="BI178" i="4"/>
  <c r="BH178" i="4"/>
  <c r="BG178" i="4"/>
  <c r="BF178" i="4"/>
  <c r="T178" i="4"/>
  <c r="R178" i="4"/>
  <c r="P178" i="4"/>
  <c r="BI167" i="4"/>
  <c r="BH167" i="4"/>
  <c r="BG167" i="4"/>
  <c r="BF167" i="4"/>
  <c r="T167" i="4"/>
  <c r="R167" i="4"/>
  <c r="P167" i="4"/>
  <c r="BI163" i="4"/>
  <c r="BH163" i="4"/>
  <c r="BG163" i="4"/>
  <c r="BF163" i="4"/>
  <c r="T163" i="4"/>
  <c r="R163" i="4"/>
  <c r="P163" i="4"/>
  <c r="BI161" i="4"/>
  <c r="BH161" i="4"/>
  <c r="BG161" i="4"/>
  <c r="BF161" i="4"/>
  <c r="T161" i="4"/>
  <c r="R161" i="4"/>
  <c r="P161" i="4"/>
  <c r="BI158" i="4"/>
  <c r="BH158" i="4"/>
  <c r="BG158" i="4"/>
  <c r="BF158" i="4"/>
  <c r="T158" i="4"/>
  <c r="R158" i="4"/>
  <c r="P158" i="4"/>
  <c r="BI152" i="4"/>
  <c r="BH152" i="4"/>
  <c r="BG152" i="4"/>
  <c r="BF152" i="4"/>
  <c r="T152" i="4"/>
  <c r="R152" i="4"/>
  <c r="P152" i="4"/>
  <c r="BI146" i="4"/>
  <c r="BH146" i="4"/>
  <c r="BG146" i="4"/>
  <c r="BF146" i="4"/>
  <c r="T146" i="4"/>
  <c r="R146" i="4"/>
  <c r="P146" i="4"/>
  <c r="BI142" i="4"/>
  <c r="BH142" i="4"/>
  <c r="BG142" i="4"/>
  <c r="BF142" i="4"/>
  <c r="T142" i="4"/>
  <c r="R142" i="4"/>
  <c r="P142" i="4"/>
  <c r="BI138" i="4"/>
  <c r="F39" i="4" s="1"/>
  <c r="BH138" i="4"/>
  <c r="BG138" i="4"/>
  <c r="BF138" i="4"/>
  <c r="T138" i="4"/>
  <c r="R138" i="4"/>
  <c r="P138" i="4"/>
  <c r="BI134" i="4"/>
  <c r="BH134" i="4"/>
  <c r="BG134" i="4"/>
  <c r="BF134" i="4"/>
  <c r="T134" i="4"/>
  <c r="R134" i="4"/>
  <c r="P134" i="4"/>
  <c r="BI130" i="4"/>
  <c r="BH130" i="4"/>
  <c r="BG130" i="4"/>
  <c r="BF130" i="4"/>
  <c r="T130" i="4"/>
  <c r="R130" i="4"/>
  <c r="P130" i="4"/>
  <c r="J124" i="4"/>
  <c r="J123" i="4"/>
  <c r="F123" i="4"/>
  <c r="F121" i="4"/>
  <c r="E119" i="4"/>
  <c r="J94" i="4"/>
  <c r="J93" i="4"/>
  <c r="F93" i="4"/>
  <c r="F91" i="4"/>
  <c r="E89" i="4"/>
  <c r="J20" i="4"/>
  <c r="E20" i="4"/>
  <c r="F124" i="4"/>
  <c r="J19" i="4"/>
  <c r="J14" i="4"/>
  <c r="J91" i="4"/>
  <c r="E7" i="4"/>
  <c r="E115" i="4" s="1"/>
  <c r="J39" i="3"/>
  <c r="J38" i="3"/>
  <c r="AY97" i="1" s="1"/>
  <c r="J37" i="3"/>
  <c r="AX97" i="1" s="1"/>
  <c r="BI1969" i="3"/>
  <c r="BH1969" i="3"/>
  <c r="BG1969" i="3"/>
  <c r="BF1969" i="3"/>
  <c r="T1969" i="3"/>
  <c r="R1969" i="3"/>
  <c r="P1969" i="3"/>
  <c r="BI1968" i="3"/>
  <c r="BH1968" i="3"/>
  <c r="BG1968" i="3"/>
  <c r="BF1968" i="3"/>
  <c r="T1968" i="3"/>
  <c r="R1968" i="3"/>
  <c r="P1968" i="3"/>
  <c r="BI1908" i="3"/>
  <c r="BH1908" i="3"/>
  <c r="BG1908" i="3"/>
  <c r="BF1908" i="3"/>
  <c r="T1908" i="3"/>
  <c r="R1908" i="3"/>
  <c r="P1908" i="3"/>
  <c r="BI1901" i="3"/>
  <c r="BH1901" i="3"/>
  <c r="BG1901" i="3"/>
  <c r="BF1901" i="3"/>
  <c r="T1901" i="3"/>
  <c r="R1901" i="3"/>
  <c r="P1901" i="3"/>
  <c r="BI1895" i="3"/>
  <c r="BH1895" i="3"/>
  <c r="BG1895" i="3"/>
  <c r="BF1895" i="3"/>
  <c r="T1895" i="3"/>
  <c r="R1895" i="3"/>
  <c r="P1895" i="3"/>
  <c r="BI1894" i="3"/>
  <c r="BH1894" i="3"/>
  <c r="BG1894" i="3"/>
  <c r="BF1894" i="3"/>
  <c r="T1894" i="3"/>
  <c r="R1894" i="3"/>
  <c r="P1894" i="3"/>
  <c r="BI1893" i="3"/>
  <c r="BH1893" i="3"/>
  <c r="BG1893" i="3"/>
  <c r="BF1893" i="3"/>
  <c r="T1893" i="3"/>
  <c r="R1893" i="3"/>
  <c r="P1893" i="3"/>
  <c r="BI1887" i="3"/>
  <c r="BH1887" i="3"/>
  <c r="BG1887" i="3"/>
  <c r="BF1887" i="3"/>
  <c r="T1887" i="3"/>
  <c r="R1887" i="3"/>
  <c r="P1887" i="3"/>
  <c r="BI1886" i="3"/>
  <c r="BH1886" i="3"/>
  <c r="BG1886" i="3"/>
  <c r="BF1886" i="3"/>
  <c r="T1886" i="3"/>
  <c r="R1886" i="3"/>
  <c r="P1886" i="3"/>
  <c r="BI1882" i="3"/>
  <c r="BH1882" i="3"/>
  <c r="BG1882" i="3"/>
  <c r="BF1882" i="3"/>
  <c r="T1882" i="3"/>
  <c r="R1882" i="3"/>
  <c r="P1882" i="3"/>
  <c r="BI1876" i="3"/>
  <c r="BH1876" i="3"/>
  <c r="BG1876" i="3"/>
  <c r="BF1876" i="3"/>
  <c r="T1876" i="3"/>
  <c r="R1876" i="3"/>
  <c r="P1876" i="3"/>
  <c r="BI1868" i="3"/>
  <c r="BH1868" i="3"/>
  <c r="BG1868" i="3"/>
  <c r="BF1868" i="3"/>
  <c r="T1868" i="3"/>
  <c r="R1868" i="3"/>
  <c r="P1868" i="3"/>
  <c r="BI1866" i="3"/>
  <c r="BH1866" i="3"/>
  <c r="BG1866" i="3"/>
  <c r="BF1866" i="3"/>
  <c r="T1866" i="3"/>
  <c r="R1866" i="3"/>
  <c r="P1866" i="3"/>
  <c r="BI1865" i="3"/>
  <c r="BH1865" i="3"/>
  <c r="BG1865" i="3"/>
  <c r="BF1865" i="3"/>
  <c r="T1865" i="3"/>
  <c r="R1865" i="3"/>
  <c r="P1865" i="3"/>
  <c r="BI1864" i="3"/>
  <c r="BH1864" i="3"/>
  <c r="BG1864" i="3"/>
  <c r="BF1864" i="3"/>
  <c r="T1864" i="3"/>
  <c r="R1864" i="3"/>
  <c r="P1864" i="3"/>
  <c r="BI1863" i="3"/>
  <c r="BH1863" i="3"/>
  <c r="BG1863" i="3"/>
  <c r="BF1863" i="3"/>
  <c r="T1863" i="3"/>
  <c r="R1863" i="3"/>
  <c r="P1863" i="3"/>
  <c r="BI1861" i="3"/>
  <c r="BH1861" i="3"/>
  <c r="BG1861" i="3"/>
  <c r="BF1861" i="3"/>
  <c r="T1861" i="3"/>
  <c r="R1861" i="3"/>
  <c r="P1861" i="3"/>
  <c r="BI1858" i="3"/>
  <c r="BH1858" i="3"/>
  <c r="BG1858" i="3"/>
  <c r="BF1858" i="3"/>
  <c r="T1858" i="3"/>
  <c r="R1858" i="3"/>
  <c r="P1858" i="3"/>
  <c r="BI1856" i="3"/>
  <c r="BH1856" i="3"/>
  <c r="BG1856" i="3"/>
  <c r="BF1856" i="3"/>
  <c r="T1856" i="3"/>
  <c r="R1856" i="3"/>
  <c r="P1856" i="3"/>
  <c r="BI1833" i="3"/>
  <c r="BH1833" i="3"/>
  <c r="BG1833" i="3"/>
  <c r="BF1833" i="3"/>
  <c r="T1833" i="3"/>
  <c r="R1833" i="3"/>
  <c r="P1833" i="3"/>
  <c r="BI1820" i="3"/>
  <c r="BH1820" i="3"/>
  <c r="BG1820" i="3"/>
  <c r="BF1820" i="3"/>
  <c r="T1820" i="3"/>
  <c r="R1820" i="3"/>
  <c r="P1820" i="3"/>
  <c r="BI1810" i="3"/>
  <c r="BH1810" i="3"/>
  <c r="BG1810" i="3"/>
  <c r="BF1810" i="3"/>
  <c r="T1810" i="3"/>
  <c r="R1810" i="3"/>
  <c r="P1810" i="3"/>
  <c r="BI1807" i="3"/>
  <c r="BH1807" i="3"/>
  <c r="BG1807" i="3"/>
  <c r="BF1807" i="3"/>
  <c r="T1807" i="3"/>
  <c r="R1807" i="3"/>
  <c r="P1807" i="3"/>
  <c r="BI1794" i="3"/>
  <c r="BH1794" i="3"/>
  <c r="BG1794" i="3"/>
  <c r="BF1794" i="3"/>
  <c r="T1794" i="3"/>
  <c r="R1794" i="3"/>
  <c r="P1794" i="3"/>
  <c r="BI1781" i="3"/>
  <c r="BH1781" i="3"/>
  <c r="BG1781" i="3"/>
  <c r="BF1781" i="3"/>
  <c r="T1781" i="3"/>
  <c r="R1781" i="3"/>
  <c r="P1781" i="3"/>
  <c r="BI1780" i="3"/>
  <c r="BH1780" i="3"/>
  <c r="BG1780" i="3"/>
  <c r="BF1780" i="3"/>
  <c r="T1780" i="3"/>
  <c r="R1780" i="3"/>
  <c r="P1780" i="3"/>
  <c r="BI1778" i="3"/>
  <c r="BH1778" i="3"/>
  <c r="BG1778" i="3"/>
  <c r="BF1778" i="3"/>
  <c r="T1778" i="3"/>
  <c r="R1778" i="3"/>
  <c r="P1778" i="3"/>
  <c r="BI1777" i="3"/>
  <c r="BH1777" i="3"/>
  <c r="BG1777" i="3"/>
  <c r="BF1777" i="3"/>
  <c r="T1777" i="3"/>
  <c r="R1777" i="3"/>
  <c r="P1777" i="3"/>
  <c r="BI1776" i="3"/>
  <c r="BH1776" i="3"/>
  <c r="BG1776" i="3"/>
  <c r="BF1776" i="3"/>
  <c r="T1776" i="3"/>
  <c r="R1776" i="3"/>
  <c r="P1776" i="3"/>
  <c r="BI1775" i="3"/>
  <c r="BH1775" i="3"/>
  <c r="BG1775" i="3"/>
  <c r="BF1775" i="3"/>
  <c r="T1775" i="3"/>
  <c r="R1775" i="3"/>
  <c r="P1775" i="3"/>
  <c r="BI1774" i="3"/>
  <c r="BH1774" i="3"/>
  <c r="BG1774" i="3"/>
  <c r="BF1774" i="3"/>
  <c r="T1774" i="3"/>
  <c r="R1774" i="3"/>
  <c r="P1774" i="3"/>
  <c r="BI1770" i="3"/>
  <c r="BH1770" i="3"/>
  <c r="BG1770" i="3"/>
  <c r="BF1770" i="3"/>
  <c r="T1770" i="3"/>
  <c r="R1770" i="3"/>
  <c r="P1770" i="3"/>
  <c r="BI1769" i="3"/>
  <c r="BH1769" i="3"/>
  <c r="BG1769" i="3"/>
  <c r="BF1769" i="3"/>
  <c r="T1769" i="3"/>
  <c r="R1769" i="3"/>
  <c r="P1769" i="3"/>
  <c r="BI1767" i="3"/>
  <c r="BH1767" i="3"/>
  <c r="BG1767" i="3"/>
  <c r="BF1767" i="3"/>
  <c r="T1767" i="3"/>
  <c r="R1767" i="3"/>
  <c r="P1767" i="3"/>
  <c r="BI1765" i="3"/>
  <c r="BH1765" i="3"/>
  <c r="BG1765" i="3"/>
  <c r="BF1765" i="3"/>
  <c r="T1765" i="3"/>
  <c r="R1765" i="3"/>
  <c r="P1765" i="3"/>
  <c r="BI1747" i="3"/>
  <c r="BH1747" i="3"/>
  <c r="BG1747" i="3"/>
  <c r="BF1747" i="3"/>
  <c r="T1747" i="3"/>
  <c r="R1747" i="3"/>
  <c r="P1747" i="3"/>
  <c r="BI1744" i="3"/>
  <c r="BH1744" i="3"/>
  <c r="BG1744" i="3"/>
  <c r="BF1744" i="3"/>
  <c r="T1744" i="3"/>
  <c r="R1744" i="3"/>
  <c r="P1744" i="3"/>
  <c r="BI1725" i="3"/>
  <c r="BH1725" i="3"/>
  <c r="BG1725" i="3"/>
  <c r="BF1725" i="3"/>
  <c r="T1725" i="3"/>
  <c r="R1725" i="3"/>
  <c r="P1725" i="3"/>
  <c r="BI1724" i="3"/>
  <c r="BH1724" i="3"/>
  <c r="BG1724" i="3"/>
  <c r="BF1724" i="3"/>
  <c r="T1724" i="3"/>
  <c r="R1724" i="3"/>
  <c r="P1724" i="3"/>
  <c r="BI1722" i="3"/>
  <c r="BH1722" i="3"/>
  <c r="BG1722" i="3"/>
  <c r="BF1722" i="3"/>
  <c r="T1722" i="3"/>
  <c r="R1722" i="3"/>
  <c r="P1722" i="3"/>
  <c r="BI1715" i="3"/>
  <c r="BH1715" i="3"/>
  <c r="BG1715" i="3"/>
  <c r="BF1715" i="3"/>
  <c r="T1715" i="3"/>
  <c r="R1715" i="3"/>
  <c r="P1715" i="3"/>
  <c r="BI1711" i="3"/>
  <c r="BH1711" i="3"/>
  <c r="BG1711" i="3"/>
  <c r="BF1711" i="3"/>
  <c r="T1711" i="3"/>
  <c r="R1711" i="3"/>
  <c r="P1711" i="3"/>
  <c r="BI1689" i="3"/>
  <c r="BH1689" i="3"/>
  <c r="BG1689" i="3"/>
  <c r="BF1689" i="3"/>
  <c r="T1689" i="3"/>
  <c r="R1689" i="3"/>
  <c r="P1689" i="3"/>
  <c r="BI1687" i="3"/>
  <c r="BH1687" i="3"/>
  <c r="BG1687" i="3"/>
  <c r="BF1687" i="3"/>
  <c r="T1687" i="3"/>
  <c r="R1687" i="3"/>
  <c r="P1687" i="3"/>
  <c r="BI1674" i="3"/>
  <c r="BH1674" i="3"/>
  <c r="BG1674" i="3"/>
  <c r="BF1674" i="3"/>
  <c r="T1674" i="3"/>
  <c r="R1674" i="3"/>
  <c r="P1674" i="3"/>
  <c r="BI1673" i="3"/>
  <c r="BH1673" i="3"/>
  <c r="BG1673" i="3"/>
  <c r="BF1673" i="3"/>
  <c r="T1673" i="3"/>
  <c r="R1673" i="3"/>
  <c r="P1673" i="3"/>
  <c r="BI1671" i="3"/>
  <c r="BH1671" i="3"/>
  <c r="BG1671" i="3"/>
  <c r="BF1671" i="3"/>
  <c r="T1671" i="3"/>
  <c r="R1671" i="3"/>
  <c r="P1671" i="3"/>
  <c r="BI1664" i="3"/>
  <c r="BH1664" i="3"/>
  <c r="BG1664" i="3"/>
  <c r="BF1664" i="3"/>
  <c r="T1664" i="3"/>
  <c r="R1664" i="3"/>
  <c r="P1664" i="3"/>
  <c r="BI1657" i="3"/>
  <c r="BH1657" i="3"/>
  <c r="BG1657" i="3"/>
  <c r="BF1657" i="3"/>
  <c r="T1657" i="3"/>
  <c r="R1657" i="3"/>
  <c r="P1657" i="3"/>
  <c r="BI1635" i="3"/>
  <c r="BH1635" i="3"/>
  <c r="BG1635" i="3"/>
  <c r="BF1635" i="3"/>
  <c r="T1635" i="3"/>
  <c r="R1635" i="3"/>
  <c r="P1635" i="3"/>
  <c r="BI1634" i="3"/>
  <c r="BH1634" i="3"/>
  <c r="BG1634" i="3"/>
  <c r="BF1634" i="3"/>
  <c r="T1634" i="3"/>
  <c r="R1634" i="3"/>
  <c r="P1634" i="3"/>
  <c r="BI1625" i="3"/>
  <c r="BH1625" i="3"/>
  <c r="BG1625" i="3"/>
  <c r="BF1625" i="3"/>
  <c r="T1625" i="3"/>
  <c r="R1625" i="3"/>
  <c r="P1625" i="3"/>
  <c r="BI1616" i="3"/>
  <c r="BH1616" i="3"/>
  <c r="BG1616" i="3"/>
  <c r="BF1616" i="3"/>
  <c r="T1616" i="3"/>
  <c r="R1616" i="3"/>
  <c r="P1616" i="3"/>
  <c r="BI1610" i="3"/>
  <c r="BH1610" i="3"/>
  <c r="BG1610" i="3"/>
  <c r="BF1610" i="3"/>
  <c r="T1610" i="3"/>
  <c r="R1610" i="3"/>
  <c r="P1610" i="3"/>
  <c r="BI1600" i="3"/>
  <c r="BH1600" i="3"/>
  <c r="BG1600" i="3"/>
  <c r="BF1600" i="3"/>
  <c r="T1600" i="3"/>
  <c r="R1600" i="3"/>
  <c r="P1600" i="3"/>
  <c r="BI1591" i="3"/>
  <c r="BH1591" i="3"/>
  <c r="BG1591" i="3"/>
  <c r="BF1591" i="3"/>
  <c r="T1591" i="3"/>
  <c r="R1591" i="3"/>
  <c r="P1591" i="3"/>
  <c r="BI1583" i="3"/>
  <c r="BH1583" i="3"/>
  <c r="BG1583" i="3"/>
  <c r="BF1583" i="3"/>
  <c r="T1583" i="3"/>
  <c r="R1583" i="3"/>
  <c r="P1583" i="3"/>
  <c r="BI1576" i="3"/>
  <c r="BH1576" i="3"/>
  <c r="BG1576" i="3"/>
  <c r="BF1576" i="3"/>
  <c r="T1576" i="3"/>
  <c r="R1576" i="3"/>
  <c r="P1576" i="3"/>
  <c r="BI1569" i="3"/>
  <c r="BH1569" i="3"/>
  <c r="BG1569" i="3"/>
  <c r="BF1569" i="3"/>
  <c r="T1569" i="3"/>
  <c r="R1569" i="3"/>
  <c r="P1569" i="3"/>
  <c r="BI1563" i="3"/>
  <c r="BH1563" i="3"/>
  <c r="BG1563" i="3"/>
  <c r="BF1563" i="3"/>
  <c r="T1563" i="3"/>
  <c r="R1563" i="3"/>
  <c r="P1563" i="3"/>
  <c r="BI1557" i="3"/>
  <c r="BH1557" i="3"/>
  <c r="BG1557" i="3"/>
  <c r="BF1557" i="3"/>
  <c r="T1557" i="3"/>
  <c r="R1557" i="3"/>
  <c r="P1557" i="3"/>
  <c r="BI1551" i="3"/>
  <c r="BH1551" i="3"/>
  <c r="BG1551" i="3"/>
  <c r="BF1551" i="3"/>
  <c r="T1551" i="3"/>
  <c r="R1551" i="3"/>
  <c r="P1551" i="3"/>
  <c r="BI1544" i="3"/>
  <c r="BH1544" i="3"/>
  <c r="BG1544" i="3"/>
  <c r="BF1544" i="3"/>
  <c r="T1544" i="3"/>
  <c r="R1544" i="3"/>
  <c r="P1544" i="3"/>
  <c r="BI1538" i="3"/>
  <c r="BH1538" i="3"/>
  <c r="BG1538" i="3"/>
  <c r="BF1538" i="3"/>
  <c r="T1538" i="3"/>
  <c r="R1538" i="3"/>
  <c r="P1538" i="3"/>
  <c r="BI1532" i="3"/>
  <c r="BH1532" i="3"/>
  <c r="BG1532" i="3"/>
  <c r="BF1532" i="3"/>
  <c r="T1532" i="3"/>
  <c r="R1532" i="3"/>
  <c r="P1532" i="3"/>
  <c r="BI1526" i="3"/>
  <c r="BH1526" i="3"/>
  <c r="BG1526" i="3"/>
  <c r="BF1526" i="3"/>
  <c r="T1526" i="3"/>
  <c r="R1526" i="3"/>
  <c r="P1526" i="3"/>
  <c r="BI1519" i="3"/>
  <c r="BH1519" i="3"/>
  <c r="BG1519" i="3"/>
  <c r="BF1519" i="3"/>
  <c r="T1519" i="3"/>
  <c r="R1519" i="3"/>
  <c r="P1519" i="3"/>
  <c r="BI1512" i="3"/>
  <c r="BH1512" i="3"/>
  <c r="BG1512" i="3"/>
  <c r="BF1512" i="3"/>
  <c r="T1512" i="3"/>
  <c r="R1512" i="3"/>
  <c r="P1512" i="3"/>
  <c r="BI1511" i="3"/>
  <c r="BH1511" i="3"/>
  <c r="BG1511" i="3"/>
  <c r="BF1511" i="3"/>
  <c r="T1511" i="3"/>
  <c r="R1511" i="3"/>
  <c r="P1511" i="3"/>
  <c r="BI1507" i="3"/>
  <c r="BH1507" i="3"/>
  <c r="BG1507" i="3"/>
  <c r="BF1507" i="3"/>
  <c r="T1507" i="3"/>
  <c r="R1507" i="3"/>
  <c r="P1507" i="3"/>
  <c r="BI1500" i="3"/>
  <c r="BH1500" i="3"/>
  <c r="BG1500" i="3"/>
  <c r="BF1500" i="3"/>
  <c r="T1500" i="3"/>
  <c r="R1500" i="3"/>
  <c r="P1500" i="3"/>
  <c r="BI1493" i="3"/>
  <c r="BH1493" i="3"/>
  <c r="BG1493" i="3"/>
  <c r="BF1493" i="3"/>
  <c r="T1493" i="3"/>
  <c r="R1493" i="3"/>
  <c r="P1493" i="3"/>
  <c r="BI1487" i="3"/>
  <c r="BH1487" i="3"/>
  <c r="BG1487" i="3"/>
  <c r="BF1487" i="3"/>
  <c r="T1487" i="3"/>
  <c r="R1487" i="3"/>
  <c r="P1487" i="3"/>
  <c r="BI1480" i="3"/>
  <c r="BH1480" i="3"/>
  <c r="BG1480" i="3"/>
  <c r="BF1480" i="3"/>
  <c r="T1480" i="3"/>
  <c r="R1480" i="3"/>
  <c r="P1480" i="3"/>
  <c r="BI1473" i="3"/>
  <c r="BH1473" i="3"/>
  <c r="BG1473" i="3"/>
  <c r="BF1473" i="3"/>
  <c r="T1473" i="3"/>
  <c r="R1473" i="3"/>
  <c r="P1473" i="3"/>
  <c r="BI1466" i="3"/>
  <c r="BH1466" i="3"/>
  <c r="BG1466" i="3"/>
  <c r="BF1466" i="3"/>
  <c r="T1466" i="3"/>
  <c r="R1466" i="3"/>
  <c r="P1466" i="3"/>
  <c r="BI1459" i="3"/>
  <c r="BH1459" i="3"/>
  <c r="BG1459" i="3"/>
  <c r="BF1459" i="3"/>
  <c r="T1459" i="3"/>
  <c r="R1459" i="3"/>
  <c r="P1459" i="3"/>
  <c r="BI1452" i="3"/>
  <c r="BH1452" i="3"/>
  <c r="BG1452" i="3"/>
  <c r="BF1452" i="3"/>
  <c r="T1452" i="3"/>
  <c r="R1452" i="3"/>
  <c r="P1452" i="3"/>
  <c r="BI1445" i="3"/>
  <c r="BH1445" i="3"/>
  <c r="BG1445" i="3"/>
  <c r="BF1445" i="3"/>
  <c r="T1445" i="3"/>
  <c r="R1445" i="3"/>
  <c r="P1445" i="3"/>
  <c r="BI1438" i="3"/>
  <c r="BH1438" i="3"/>
  <c r="BG1438" i="3"/>
  <c r="BF1438" i="3"/>
  <c r="T1438" i="3"/>
  <c r="R1438" i="3"/>
  <c r="P1438" i="3"/>
  <c r="BI1431" i="3"/>
  <c r="BH1431" i="3"/>
  <c r="BG1431" i="3"/>
  <c r="BF1431" i="3"/>
  <c r="T1431" i="3"/>
  <c r="R1431" i="3"/>
  <c r="P1431" i="3"/>
  <c r="BI1430" i="3"/>
  <c r="BH1430" i="3"/>
  <c r="BG1430" i="3"/>
  <c r="BF1430" i="3"/>
  <c r="T1430" i="3"/>
  <c r="R1430" i="3"/>
  <c r="P1430" i="3"/>
  <c r="BI1426" i="3"/>
  <c r="BH1426" i="3"/>
  <c r="BG1426" i="3"/>
  <c r="BF1426" i="3"/>
  <c r="T1426" i="3"/>
  <c r="R1426" i="3"/>
  <c r="P1426" i="3"/>
  <c r="BI1422" i="3"/>
  <c r="BH1422" i="3"/>
  <c r="BG1422" i="3"/>
  <c r="BF1422" i="3"/>
  <c r="T1422" i="3"/>
  <c r="R1422" i="3"/>
  <c r="P1422" i="3"/>
  <c r="BI1418" i="3"/>
  <c r="BH1418" i="3"/>
  <c r="BG1418" i="3"/>
  <c r="BF1418" i="3"/>
  <c r="T1418" i="3"/>
  <c r="R1418" i="3"/>
  <c r="P1418" i="3"/>
  <c r="BI1416" i="3"/>
  <c r="BH1416" i="3"/>
  <c r="BG1416" i="3"/>
  <c r="BF1416" i="3"/>
  <c r="T1416" i="3"/>
  <c r="R1416" i="3"/>
  <c r="P1416" i="3"/>
  <c r="BI1415" i="3"/>
  <c r="BH1415" i="3"/>
  <c r="BG1415" i="3"/>
  <c r="BF1415" i="3"/>
  <c r="T1415" i="3"/>
  <c r="R1415" i="3"/>
  <c r="P1415" i="3"/>
  <c r="BI1414" i="3"/>
  <c r="BH1414" i="3"/>
  <c r="BG1414" i="3"/>
  <c r="BF1414" i="3"/>
  <c r="T1414" i="3"/>
  <c r="R1414" i="3"/>
  <c r="P1414" i="3"/>
  <c r="BI1413" i="3"/>
  <c r="BH1413" i="3"/>
  <c r="BG1413" i="3"/>
  <c r="BF1413" i="3"/>
  <c r="T1413" i="3"/>
  <c r="R1413" i="3"/>
  <c r="P1413" i="3"/>
  <c r="BI1412" i="3"/>
  <c r="BH1412" i="3"/>
  <c r="BG1412" i="3"/>
  <c r="BF1412" i="3"/>
  <c r="T1412" i="3"/>
  <c r="R1412" i="3"/>
  <c r="P1412" i="3"/>
  <c r="BI1408" i="3"/>
  <c r="BH1408" i="3"/>
  <c r="BG1408" i="3"/>
  <c r="BF1408" i="3"/>
  <c r="T1408" i="3"/>
  <c r="R1408" i="3"/>
  <c r="P1408" i="3"/>
  <c r="BI1404" i="3"/>
  <c r="BH1404" i="3"/>
  <c r="BG1404" i="3"/>
  <c r="BF1404" i="3"/>
  <c r="T1404" i="3"/>
  <c r="R1404" i="3"/>
  <c r="P1404" i="3"/>
  <c r="BI1400" i="3"/>
  <c r="BH1400" i="3"/>
  <c r="BG1400" i="3"/>
  <c r="BF1400" i="3"/>
  <c r="T1400" i="3"/>
  <c r="R1400" i="3"/>
  <c r="P1400" i="3"/>
  <c r="BI1396" i="3"/>
  <c r="BH1396" i="3"/>
  <c r="BG1396" i="3"/>
  <c r="BF1396" i="3"/>
  <c r="T1396" i="3"/>
  <c r="R1396" i="3"/>
  <c r="P1396" i="3"/>
  <c r="BI1395" i="3"/>
  <c r="BH1395" i="3"/>
  <c r="BG1395" i="3"/>
  <c r="BF1395" i="3"/>
  <c r="T1395" i="3"/>
  <c r="R1395" i="3"/>
  <c r="P1395" i="3"/>
  <c r="BI1391" i="3"/>
  <c r="BH1391" i="3"/>
  <c r="BG1391" i="3"/>
  <c r="BF1391" i="3"/>
  <c r="T1391" i="3"/>
  <c r="R1391" i="3"/>
  <c r="P1391" i="3"/>
  <c r="BI1390" i="3"/>
  <c r="BH1390" i="3"/>
  <c r="BG1390" i="3"/>
  <c r="BF1390" i="3"/>
  <c r="T1390" i="3"/>
  <c r="R1390" i="3"/>
  <c r="P1390" i="3"/>
  <c r="BI1386" i="3"/>
  <c r="BH1386" i="3"/>
  <c r="BG1386" i="3"/>
  <c r="BF1386" i="3"/>
  <c r="T1386" i="3"/>
  <c r="R1386" i="3"/>
  <c r="P1386" i="3"/>
  <c r="BI1385" i="3"/>
  <c r="BH1385" i="3"/>
  <c r="BG1385" i="3"/>
  <c r="BF1385" i="3"/>
  <c r="T1385" i="3"/>
  <c r="R1385" i="3"/>
  <c r="P1385" i="3"/>
  <c r="BI1384" i="3"/>
  <c r="BH1384" i="3"/>
  <c r="BG1384" i="3"/>
  <c r="BF1384" i="3"/>
  <c r="T1384" i="3"/>
  <c r="R1384" i="3"/>
  <c r="P1384" i="3"/>
  <c r="BI1378" i="3"/>
  <c r="BH1378" i="3"/>
  <c r="BG1378" i="3"/>
  <c r="BF1378" i="3"/>
  <c r="T1378" i="3"/>
  <c r="R1378" i="3"/>
  <c r="P1378" i="3"/>
  <c r="BI1377" i="3"/>
  <c r="BH1377" i="3"/>
  <c r="BG1377" i="3"/>
  <c r="BF1377" i="3"/>
  <c r="T1377" i="3"/>
  <c r="R1377" i="3"/>
  <c r="P1377" i="3"/>
  <c r="BI1375" i="3"/>
  <c r="BH1375" i="3"/>
  <c r="BG1375" i="3"/>
  <c r="BF1375" i="3"/>
  <c r="T1375" i="3"/>
  <c r="R1375" i="3"/>
  <c r="P1375" i="3"/>
  <c r="BI1373" i="3"/>
  <c r="BH1373" i="3"/>
  <c r="BG1373" i="3"/>
  <c r="BF1373" i="3"/>
  <c r="T1373" i="3"/>
  <c r="R1373" i="3"/>
  <c r="P1373" i="3"/>
  <c r="BI1360" i="3"/>
  <c r="BH1360" i="3"/>
  <c r="BG1360" i="3"/>
  <c r="BF1360" i="3"/>
  <c r="T1360" i="3"/>
  <c r="R1360" i="3"/>
  <c r="P1360" i="3"/>
  <c r="BI1358" i="3"/>
  <c r="BH1358" i="3"/>
  <c r="BG1358" i="3"/>
  <c r="BF1358" i="3"/>
  <c r="T1358" i="3"/>
  <c r="R1358" i="3"/>
  <c r="P1358" i="3"/>
  <c r="BI1354" i="3"/>
  <c r="BH1354" i="3"/>
  <c r="BG1354" i="3"/>
  <c r="BF1354" i="3"/>
  <c r="T1354" i="3"/>
  <c r="R1354" i="3"/>
  <c r="P1354" i="3"/>
  <c r="BI1350" i="3"/>
  <c r="BH1350" i="3"/>
  <c r="BG1350" i="3"/>
  <c r="BF1350" i="3"/>
  <c r="T1350" i="3"/>
  <c r="R1350" i="3"/>
  <c r="P1350" i="3"/>
  <c r="BI1346" i="3"/>
  <c r="BH1346" i="3"/>
  <c r="BG1346" i="3"/>
  <c r="BF1346" i="3"/>
  <c r="T1346" i="3"/>
  <c r="R1346" i="3"/>
  <c r="P1346" i="3"/>
  <c r="BI1344" i="3"/>
  <c r="BH1344" i="3"/>
  <c r="BG1344" i="3"/>
  <c r="BF1344" i="3"/>
  <c r="T1344" i="3"/>
  <c r="R1344" i="3"/>
  <c r="P1344" i="3"/>
  <c r="BI1342" i="3"/>
  <c r="BH1342" i="3"/>
  <c r="BG1342" i="3"/>
  <c r="BF1342" i="3"/>
  <c r="T1342" i="3"/>
  <c r="R1342" i="3"/>
  <c r="P1342" i="3"/>
  <c r="BI1341" i="3"/>
  <c r="BH1341" i="3"/>
  <c r="BG1341" i="3"/>
  <c r="BF1341" i="3"/>
  <c r="T1341" i="3"/>
  <c r="R1341" i="3"/>
  <c r="P1341" i="3"/>
  <c r="BI1340" i="3"/>
  <c r="BH1340" i="3"/>
  <c r="BG1340" i="3"/>
  <c r="BF1340" i="3"/>
  <c r="T1340" i="3"/>
  <c r="R1340" i="3"/>
  <c r="P1340" i="3"/>
  <c r="BI1339" i="3"/>
  <c r="BH1339" i="3"/>
  <c r="BG1339" i="3"/>
  <c r="BF1339" i="3"/>
  <c r="T1339" i="3"/>
  <c r="R1339" i="3"/>
  <c r="P1339" i="3"/>
  <c r="BI1338" i="3"/>
  <c r="BH1338" i="3"/>
  <c r="BG1338" i="3"/>
  <c r="BF1338" i="3"/>
  <c r="T1338" i="3"/>
  <c r="R1338" i="3"/>
  <c r="P1338" i="3"/>
  <c r="BI1333" i="3"/>
  <c r="BH1333" i="3"/>
  <c r="BG1333" i="3"/>
  <c r="BF1333" i="3"/>
  <c r="T1333" i="3"/>
  <c r="R1333" i="3"/>
  <c r="P1333" i="3"/>
  <c r="BI1329" i="3"/>
  <c r="BH1329" i="3"/>
  <c r="BG1329" i="3"/>
  <c r="BF1329" i="3"/>
  <c r="T1329" i="3"/>
  <c r="R1329" i="3"/>
  <c r="P1329" i="3"/>
  <c r="BI1311" i="3"/>
  <c r="BH1311" i="3"/>
  <c r="BG1311" i="3"/>
  <c r="BF1311" i="3"/>
  <c r="T1311" i="3"/>
  <c r="R1311" i="3"/>
  <c r="P1311" i="3"/>
  <c r="BI1307" i="3"/>
  <c r="BH1307" i="3"/>
  <c r="BG1307" i="3"/>
  <c r="BF1307" i="3"/>
  <c r="T1307" i="3"/>
  <c r="R1307" i="3"/>
  <c r="P1307" i="3"/>
  <c r="BI1303" i="3"/>
  <c r="BH1303" i="3"/>
  <c r="BG1303" i="3"/>
  <c r="BF1303" i="3"/>
  <c r="T1303" i="3"/>
  <c r="R1303" i="3"/>
  <c r="P1303" i="3"/>
  <c r="BI1299" i="3"/>
  <c r="BH1299" i="3"/>
  <c r="BG1299" i="3"/>
  <c r="BF1299" i="3"/>
  <c r="T1299" i="3"/>
  <c r="R1299" i="3"/>
  <c r="P1299" i="3"/>
  <c r="BI1295" i="3"/>
  <c r="BH1295" i="3"/>
  <c r="BG1295" i="3"/>
  <c r="BF1295" i="3"/>
  <c r="T1295" i="3"/>
  <c r="R1295" i="3"/>
  <c r="P1295" i="3"/>
  <c r="BI1291" i="3"/>
  <c r="BH1291" i="3"/>
  <c r="BG1291" i="3"/>
  <c r="BF1291" i="3"/>
  <c r="T1291" i="3"/>
  <c r="R1291" i="3"/>
  <c r="P1291" i="3"/>
  <c r="BI1277" i="3"/>
  <c r="BH1277" i="3"/>
  <c r="BG1277" i="3"/>
  <c r="BF1277" i="3"/>
  <c r="T1277" i="3"/>
  <c r="R1277" i="3"/>
  <c r="P1277" i="3"/>
  <c r="BI1271" i="3"/>
  <c r="BH1271" i="3"/>
  <c r="BG1271" i="3"/>
  <c r="BF1271" i="3"/>
  <c r="T1271" i="3"/>
  <c r="R1271" i="3"/>
  <c r="P1271" i="3"/>
  <c r="BI1269" i="3"/>
  <c r="BH1269" i="3"/>
  <c r="BG1269" i="3"/>
  <c r="BF1269" i="3"/>
  <c r="T1269" i="3"/>
  <c r="R1269" i="3"/>
  <c r="P1269" i="3"/>
  <c r="BI1256" i="3"/>
  <c r="BH1256" i="3"/>
  <c r="BG1256" i="3"/>
  <c r="BF1256" i="3"/>
  <c r="T1256" i="3"/>
  <c r="R1256" i="3"/>
  <c r="P1256" i="3"/>
  <c r="BI1239" i="3"/>
  <c r="BH1239" i="3"/>
  <c r="BG1239" i="3"/>
  <c r="BF1239" i="3"/>
  <c r="T1239" i="3"/>
  <c r="R1239" i="3"/>
  <c r="P1239" i="3"/>
  <c r="BI1234" i="3"/>
  <c r="BH1234" i="3"/>
  <c r="BG1234" i="3"/>
  <c r="BF1234" i="3"/>
  <c r="T1234" i="3"/>
  <c r="R1234" i="3"/>
  <c r="P1234" i="3"/>
  <c r="BI1228" i="3"/>
  <c r="BH1228" i="3"/>
  <c r="BG1228" i="3"/>
  <c r="BF1228" i="3"/>
  <c r="T1228" i="3"/>
  <c r="R1228" i="3"/>
  <c r="P1228" i="3"/>
  <c r="BI1224" i="3"/>
  <c r="BH1224" i="3"/>
  <c r="BG1224" i="3"/>
  <c r="BF1224" i="3"/>
  <c r="T1224" i="3"/>
  <c r="R1224" i="3"/>
  <c r="P1224" i="3"/>
  <c r="BI1208" i="3"/>
  <c r="BH1208" i="3"/>
  <c r="BG1208" i="3"/>
  <c r="BF1208" i="3"/>
  <c r="T1208" i="3"/>
  <c r="R1208" i="3"/>
  <c r="P1208" i="3"/>
  <c r="BI1192" i="3"/>
  <c r="BH1192" i="3"/>
  <c r="BG1192" i="3"/>
  <c r="BF1192" i="3"/>
  <c r="T1192" i="3"/>
  <c r="R1192" i="3"/>
  <c r="P1192" i="3"/>
  <c r="BI1190" i="3"/>
  <c r="BH1190" i="3"/>
  <c r="BG1190" i="3"/>
  <c r="BF1190" i="3"/>
  <c r="T1190" i="3"/>
  <c r="R1190" i="3"/>
  <c r="P1190" i="3"/>
  <c r="BI1172" i="3"/>
  <c r="BH1172" i="3"/>
  <c r="BG1172" i="3"/>
  <c r="BF1172" i="3"/>
  <c r="T1172" i="3"/>
  <c r="R1172" i="3"/>
  <c r="P1172" i="3"/>
  <c r="BI1162" i="3"/>
  <c r="BH1162" i="3"/>
  <c r="BG1162" i="3"/>
  <c r="BF1162" i="3"/>
  <c r="T1162" i="3"/>
  <c r="R1162" i="3"/>
  <c r="P1162" i="3"/>
  <c r="BI1152" i="3"/>
  <c r="BH1152" i="3"/>
  <c r="BG1152" i="3"/>
  <c r="BF1152" i="3"/>
  <c r="T1152" i="3"/>
  <c r="R1152" i="3"/>
  <c r="P1152" i="3"/>
  <c r="BI1148" i="3"/>
  <c r="BH1148" i="3"/>
  <c r="BG1148" i="3"/>
  <c r="BF1148" i="3"/>
  <c r="T1148" i="3"/>
  <c r="R1148" i="3"/>
  <c r="P1148" i="3"/>
  <c r="BI1143" i="3"/>
  <c r="BH1143" i="3"/>
  <c r="BG1143" i="3"/>
  <c r="BF1143" i="3"/>
  <c r="T1143" i="3"/>
  <c r="R1143" i="3"/>
  <c r="P1143" i="3"/>
  <c r="BI1139" i="3"/>
  <c r="BH1139" i="3"/>
  <c r="BG1139" i="3"/>
  <c r="BF1139" i="3"/>
  <c r="T1139" i="3"/>
  <c r="R1139" i="3"/>
  <c r="P1139" i="3"/>
  <c r="BI1137" i="3"/>
  <c r="BH1137" i="3"/>
  <c r="BG1137" i="3"/>
  <c r="BF1137" i="3"/>
  <c r="T1137" i="3"/>
  <c r="R1137" i="3"/>
  <c r="P1137" i="3"/>
  <c r="BI1136" i="3"/>
  <c r="BH1136" i="3"/>
  <c r="BG1136" i="3"/>
  <c r="BF1136" i="3"/>
  <c r="T1136" i="3"/>
  <c r="R1136" i="3"/>
  <c r="P1136" i="3"/>
  <c r="BI1131" i="3"/>
  <c r="BH1131" i="3"/>
  <c r="BG1131" i="3"/>
  <c r="BF1131" i="3"/>
  <c r="T1131" i="3"/>
  <c r="R1131" i="3"/>
  <c r="P1131" i="3"/>
  <c r="BI1130" i="3"/>
  <c r="BH1130" i="3"/>
  <c r="BG1130" i="3"/>
  <c r="BF1130" i="3"/>
  <c r="T1130" i="3"/>
  <c r="R1130" i="3"/>
  <c r="P1130" i="3"/>
  <c r="BI1126" i="3"/>
  <c r="BH1126" i="3"/>
  <c r="BG1126" i="3"/>
  <c r="BF1126" i="3"/>
  <c r="T1126" i="3"/>
  <c r="R1126" i="3"/>
  <c r="P1126" i="3"/>
  <c r="BI1123" i="3"/>
  <c r="BH1123" i="3"/>
  <c r="BG1123" i="3"/>
  <c r="BF1123" i="3"/>
  <c r="T1123" i="3"/>
  <c r="R1123" i="3"/>
  <c r="P1123" i="3"/>
  <c r="BI1120" i="3"/>
  <c r="BH1120" i="3"/>
  <c r="BG1120" i="3"/>
  <c r="BF1120" i="3"/>
  <c r="T1120" i="3"/>
  <c r="R1120" i="3"/>
  <c r="P1120" i="3"/>
  <c r="BI1116" i="3"/>
  <c r="BH1116" i="3"/>
  <c r="BG1116" i="3"/>
  <c r="BF1116" i="3"/>
  <c r="T1116" i="3"/>
  <c r="R1116" i="3"/>
  <c r="P1116" i="3"/>
  <c r="BI1111" i="3"/>
  <c r="BH1111" i="3"/>
  <c r="BG1111" i="3"/>
  <c r="BF1111" i="3"/>
  <c r="T1111" i="3"/>
  <c r="R1111" i="3"/>
  <c r="P1111" i="3"/>
  <c r="BI1107" i="3"/>
  <c r="BH1107" i="3"/>
  <c r="BG1107" i="3"/>
  <c r="BF1107" i="3"/>
  <c r="T1107" i="3"/>
  <c r="R1107" i="3"/>
  <c r="P1107" i="3"/>
  <c r="BI1093" i="3"/>
  <c r="BH1093" i="3"/>
  <c r="BG1093" i="3"/>
  <c r="BF1093" i="3"/>
  <c r="T1093" i="3"/>
  <c r="R1093" i="3"/>
  <c r="P1093" i="3"/>
  <c r="BI1088" i="3"/>
  <c r="BH1088" i="3"/>
  <c r="BG1088" i="3"/>
  <c r="BF1088" i="3"/>
  <c r="T1088" i="3"/>
  <c r="R1088" i="3"/>
  <c r="P1088" i="3"/>
  <c r="BI1084" i="3"/>
  <c r="BH1084" i="3"/>
  <c r="BG1084" i="3"/>
  <c r="BF1084" i="3"/>
  <c r="T1084" i="3"/>
  <c r="R1084" i="3"/>
  <c r="P1084" i="3"/>
  <c r="BI1074" i="3"/>
  <c r="BH1074" i="3"/>
  <c r="BG1074" i="3"/>
  <c r="BF1074" i="3"/>
  <c r="T1074" i="3"/>
  <c r="R1074" i="3"/>
  <c r="P1074" i="3"/>
  <c r="BI1065" i="3"/>
  <c r="BH1065" i="3"/>
  <c r="BG1065" i="3"/>
  <c r="BF1065" i="3"/>
  <c r="T1065" i="3"/>
  <c r="R1065" i="3"/>
  <c r="P1065" i="3"/>
  <c r="BI1063" i="3"/>
  <c r="BH1063" i="3"/>
  <c r="BG1063" i="3"/>
  <c r="BF1063" i="3"/>
  <c r="T1063" i="3"/>
  <c r="R1063" i="3"/>
  <c r="P1063" i="3"/>
  <c r="BI1061" i="3"/>
  <c r="BH1061" i="3"/>
  <c r="BG1061" i="3"/>
  <c r="BF1061" i="3"/>
  <c r="T1061" i="3"/>
  <c r="R1061" i="3"/>
  <c r="P1061" i="3"/>
  <c r="BI1057" i="3"/>
  <c r="BH1057" i="3"/>
  <c r="BG1057" i="3"/>
  <c r="BF1057" i="3"/>
  <c r="T1057" i="3"/>
  <c r="R1057" i="3"/>
  <c r="P1057" i="3"/>
  <c r="BI1050" i="3"/>
  <c r="BH1050" i="3"/>
  <c r="BG1050" i="3"/>
  <c r="BF1050" i="3"/>
  <c r="T1050" i="3"/>
  <c r="R1050" i="3"/>
  <c r="P1050" i="3"/>
  <c r="BI1042" i="3"/>
  <c r="BH1042" i="3"/>
  <c r="BG1042" i="3"/>
  <c r="BF1042" i="3"/>
  <c r="T1042" i="3"/>
  <c r="R1042" i="3"/>
  <c r="P1042" i="3"/>
  <c r="BI1030" i="3"/>
  <c r="BH1030" i="3"/>
  <c r="BG1030" i="3"/>
  <c r="BF1030" i="3"/>
  <c r="T1030" i="3"/>
  <c r="R1030" i="3"/>
  <c r="P1030" i="3"/>
  <c r="BI1022" i="3"/>
  <c r="BH1022" i="3"/>
  <c r="BG1022" i="3"/>
  <c r="BF1022" i="3"/>
  <c r="T1022" i="3"/>
  <c r="R1022" i="3"/>
  <c r="P1022" i="3"/>
  <c r="BI1010" i="3"/>
  <c r="BH1010" i="3"/>
  <c r="BG1010" i="3"/>
  <c r="BF1010" i="3"/>
  <c r="T1010" i="3"/>
  <c r="R1010" i="3"/>
  <c r="P1010" i="3"/>
  <c r="BI996" i="3"/>
  <c r="BH996" i="3"/>
  <c r="BG996" i="3"/>
  <c r="BF996" i="3"/>
  <c r="T996" i="3"/>
  <c r="R996" i="3"/>
  <c r="P996" i="3"/>
  <c r="BI988" i="3"/>
  <c r="BH988" i="3"/>
  <c r="BG988" i="3"/>
  <c r="BF988" i="3"/>
  <c r="T988" i="3"/>
  <c r="R988" i="3"/>
  <c r="P988" i="3"/>
  <c r="BI935" i="3"/>
  <c r="BH935" i="3"/>
  <c r="BG935" i="3"/>
  <c r="BF935" i="3"/>
  <c r="T935" i="3"/>
  <c r="R935" i="3"/>
  <c r="P935" i="3"/>
  <c r="BI933" i="3"/>
  <c r="BH933" i="3"/>
  <c r="BG933" i="3"/>
  <c r="BF933" i="3"/>
  <c r="T933" i="3"/>
  <c r="R933" i="3"/>
  <c r="P933" i="3"/>
  <c r="BI931" i="3"/>
  <c r="BH931" i="3"/>
  <c r="BG931" i="3"/>
  <c r="BF931" i="3"/>
  <c r="T931" i="3"/>
  <c r="R931" i="3"/>
  <c r="P931" i="3"/>
  <c r="BI922" i="3"/>
  <c r="BH922" i="3"/>
  <c r="BG922" i="3"/>
  <c r="BF922" i="3"/>
  <c r="T922" i="3"/>
  <c r="R922" i="3"/>
  <c r="P922" i="3"/>
  <c r="BI920" i="3"/>
  <c r="BH920" i="3"/>
  <c r="BG920" i="3"/>
  <c r="BF920" i="3"/>
  <c r="T920" i="3"/>
  <c r="R920" i="3"/>
  <c r="P920" i="3"/>
  <c r="BI911" i="3"/>
  <c r="BH911" i="3"/>
  <c r="BG911" i="3"/>
  <c r="BF911" i="3"/>
  <c r="T911" i="3"/>
  <c r="R911" i="3"/>
  <c r="P911" i="3"/>
  <c r="BI908" i="3"/>
  <c r="BH908" i="3"/>
  <c r="BG908" i="3"/>
  <c r="BF908" i="3"/>
  <c r="T908" i="3"/>
  <c r="R908" i="3"/>
  <c r="P908" i="3"/>
  <c r="BI899" i="3"/>
  <c r="BH899" i="3"/>
  <c r="BG899" i="3"/>
  <c r="BF899" i="3"/>
  <c r="T899" i="3"/>
  <c r="R899" i="3"/>
  <c r="P899" i="3"/>
  <c r="BI896" i="3"/>
  <c r="BH896" i="3"/>
  <c r="BG896" i="3"/>
  <c r="BF896" i="3"/>
  <c r="T896" i="3"/>
  <c r="R896" i="3"/>
  <c r="P896" i="3"/>
  <c r="BI887" i="3"/>
  <c r="BH887" i="3"/>
  <c r="BG887" i="3"/>
  <c r="BF887" i="3"/>
  <c r="T887" i="3"/>
  <c r="R887" i="3"/>
  <c r="P887" i="3"/>
  <c r="BI884" i="3"/>
  <c r="BH884" i="3"/>
  <c r="BG884" i="3"/>
  <c r="BF884" i="3"/>
  <c r="T884" i="3"/>
  <c r="T883" i="3" s="1"/>
  <c r="R884" i="3"/>
  <c r="R883" i="3" s="1"/>
  <c r="P884" i="3"/>
  <c r="P883" i="3"/>
  <c r="BI879" i="3"/>
  <c r="BH879" i="3"/>
  <c r="BG879" i="3"/>
  <c r="BF879" i="3"/>
  <c r="T879" i="3"/>
  <c r="R879" i="3"/>
  <c r="P879" i="3"/>
  <c r="BI873" i="3"/>
  <c r="BH873" i="3"/>
  <c r="BG873" i="3"/>
  <c r="BF873" i="3"/>
  <c r="T873" i="3"/>
  <c r="R873" i="3"/>
  <c r="P873" i="3"/>
  <c r="BI869" i="3"/>
  <c r="BH869" i="3"/>
  <c r="BG869" i="3"/>
  <c r="BF869" i="3"/>
  <c r="T869" i="3"/>
  <c r="R869" i="3"/>
  <c r="P869" i="3"/>
  <c r="BI865" i="3"/>
  <c r="BH865" i="3"/>
  <c r="BG865" i="3"/>
  <c r="BF865" i="3"/>
  <c r="T865" i="3"/>
  <c r="R865" i="3"/>
  <c r="P865" i="3"/>
  <c r="BI862" i="3"/>
  <c r="BH862" i="3"/>
  <c r="BG862" i="3"/>
  <c r="BF862" i="3"/>
  <c r="T862" i="3"/>
  <c r="R862" i="3"/>
  <c r="P862" i="3"/>
  <c r="BI861" i="3"/>
  <c r="BH861" i="3"/>
  <c r="BG861" i="3"/>
  <c r="BF861" i="3"/>
  <c r="T861" i="3"/>
  <c r="R861" i="3"/>
  <c r="P861" i="3"/>
  <c r="BI856" i="3"/>
  <c r="BH856" i="3"/>
  <c r="BG856" i="3"/>
  <c r="BF856" i="3"/>
  <c r="T856" i="3"/>
  <c r="R856" i="3"/>
  <c r="P856" i="3"/>
  <c r="BI854" i="3"/>
  <c r="BH854" i="3"/>
  <c r="BG854" i="3"/>
  <c r="BF854" i="3"/>
  <c r="T854" i="3"/>
  <c r="R854" i="3"/>
  <c r="P854" i="3"/>
  <c r="BI852" i="3"/>
  <c r="BH852" i="3"/>
  <c r="BG852" i="3"/>
  <c r="BF852" i="3"/>
  <c r="T852" i="3"/>
  <c r="R852" i="3"/>
  <c r="P852" i="3"/>
  <c r="BI850" i="3"/>
  <c r="BH850" i="3"/>
  <c r="BG850" i="3"/>
  <c r="BF850" i="3"/>
  <c r="T850" i="3"/>
  <c r="R850" i="3"/>
  <c r="P850" i="3"/>
  <c r="BI849" i="3"/>
  <c r="BH849" i="3"/>
  <c r="BG849" i="3"/>
  <c r="BF849" i="3"/>
  <c r="T849" i="3"/>
  <c r="R849" i="3"/>
  <c r="P849" i="3"/>
  <c r="BI847" i="3"/>
  <c r="BH847" i="3"/>
  <c r="BG847" i="3"/>
  <c r="BF847" i="3"/>
  <c r="T847" i="3"/>
  <c r="R847" i="3"/>
  <c r="P847" i="3"/>
  <c r="BI846" i="3"/>
  <c r="BH846" i="3"/>
  <c r="BG846" i="3"/>
  <c r="BF846" i="3"/>
  <c r="T846" i="3"/>
  <c r="R846" i="3"/>
  <c r="P846" i="3"/>
  <c r="BI845" i="3"/>
  <c r="BH845" i="3"/>
  <c r="BG845" i="3"/>
  <c r="BF845" i="3"/>
  <c r="T845" i="3"/>
  <c r="R845" i="3"/>
  <c r="P845" i="3"/>
  <c r="BI844" i="3"/>
  <c r="BH844" i="3"/>
  <c r="BG844" i="3"/>
  <c r="BF844" i="3"/>
  <c r="T844" i="3"/>
  <c r="R844" i="3"/>
  <c r="P844" i="3"/>
  <c r="BI838" i="3"/>
  <c r="BH838" i="3"/>
  <c r="BG838" i="3"/>
  <c r="BF838" i="3"/>
  <c r="T838" i="3"/>
  <c r="R838" i="3"/>
  <c r="P838" i="3"/>
  <c r="BI834" i="3"/>
  <c r="BH834" i="3"/>
  <c r="BG834" i="3"/>
  <c r="BF834" i="3"/>
  <c r="T834" i="3"/>
  <c r="R834" i="3"/>
  <c r="P834" i="3"/>
  <c r="BI832" i="3"/>
  <c r="BH832" i="3"/>
  <c r="BG832" i="3"/>
  <c r="BF832" i="3"/>
  <c r="T832" i="3"/>
  <c r="R832" i="3"/>
  <c r="P832" i="3"/>
  <c r="BI828" i="3"/>
  <c r="BH828" i="3"/>
  <c r="BG828" i="3"/>
  <c r="BF828" i="3"/>
  <c r="T828" i="3"/>
  <c r="R828" i="3"/>
  <c r="P828" i="3"/>
  <c r="BI824" i="3"/>
  <c r="BH824" i="3"/>
  <c r="BG824" i="3"/>
  <c r="BF824" i="3"/>
  <c r="T824" i="3"/>
  <c r="R824" i="3"/>
  <c r="P824" i="3"/>
  <c r="BI815" i="3"/>
  <c r="BH815" i="3"/>
  <c r="BG815" i="3"/>
  <c r="BF815" i="3"/>
  <c r="T815" i="3"/>
  <c r="R815" i="3"/>
  <c r="P815" i="3"/>
  <c r="BI806" i="3"/>
  <c r="BH806" i="3"/>
  <c r="BG806" i="3"/>
  <c r="BF806" i="3"/>
  <c r="T806" i="3"/>
  <c r="R806" i="3"/>
  <c r="P806" i="3"/>
  <c r="BI778" i="3"/>
  <c r="BH778" i="3"/>
  <c r="BG778" i="3"/>
  <c r="BF778" i="3"/>
  <c r="T778" i="3"/>
  <c r="R778" i="3"/>
  <c r="P778" i="3"/>
  <c r="BI757" i="3"/>
  <c r="BH757" i="3"/>
  <c r="BG757" i="3"/>
  <c r="BF757" i="3"/>
  <c r="T757" i="3"/>
  <c r="R757" i="3"/>
  <c r="P757" i="3"/>
  <c r="BI751" i="3"/>
  <c r="BH751" i="3"/>
  <c r="BG751" i="3"/>
  <c r="BF751" i="3"/>
  <c r="T751" i="3"/>
  <c r="R751" i="3"/>
  <c r="P751" i="3"/>
  <c r="BI735" i="3"/>
  <c r="BH735" i="3"/>
  <c r="BG735" i="3"/>
  <c r="BF735" i="3"/>
  <c r="T735" i="3"/>
  <c r="R735" i="3"/>
  <c r="P735" i="3"/>
  <c r="BI731" i="3"/>
  <c r="BH731" i="3"/>
  <c r="BG731" i="3"/>
  <c r="BF731" i="3"/>
  <c r="T731" i="3"/>
  <c r="R731" i="3"/>
  <c r="P731" i="3"/>
  <c r="BI725" i="3"/>
  <c r="BH725" i="3"/>
  <c r="BG725" i="3"/>
  <c r="BF725" i="3"/>
  <c r="T725" i="3"/>
  <c r="R725" i="3"/>
  <c r="P725" i="3"/>
  <c r="BI710" i="3"/>
  <c r="BH710" i="3"/>
  <c r="BG710" i="3"/>
  <c r="BF710" i="3"/>
  <c r="T710" i="3"/>
  <c r="R710" i="3"/>
  <c r="P710" i="3"/>
  <c r="BI664" i="3"/>
  <c r="BH664" i="3"/>
  <c r="BG664" i="3"/>
  <c r="BF664" i="3"/>
  <c r="T664" i="3"/>
  <c r="R664" i="3"/>
  <c r="P664" i="3"/>
  <c r="BI663" i="3"/>
  <c r="BH663" i="3"/>
  <c r="BG663" i="3"/>
  <c r="BF663" i="3"/>
  <c r="T663" i="3"/>
  <c r="R663" i="3"/>
  <c r="P663" i="3"/>
  <c r="BI628" i="3"/>
  <c r="BH628" i="3"/>
  <c r="BG628" i="3"/>
  <c r="BF628" i="3"/>
  <c r="T628" i="3"/>
  <c r="R628" i="3"/>
  <c r="P628" i="3"/>
  <c r="BI626" i="3"/>
  <c r="BH626" i="3"/>
  <c r="BG626" i="3"/>
  <c r="BF626" i="3"/>
  <c r="T626" i="3"/>
  <c r="R626" i="3"/>
  <c r="P626" i="3"/>
  <c r="BI620" i="3"/>
  <c r="BH620" i="3"/>
  <c r="BG620" i="3"/>
  <c r="BF620" i="3"/>
  <c r="T620" i="3"/>
  <c r="R620" i="3"/>
  <c r="P620" i="3"/>
  <c r="BI618" i="3"/>
  <c r="BH618" i="3"/>
  <c r="BG618" i="3"/>
  <c r="BF618" i="3"/>
  <c r="T618" i="3"/>
  <c r="R618" i="3"/>
  <c r="P618" i="3"/>
  <c r="BI612" i="3"/>
  <c r="BH612" i="3"/>
  <c r="BG612" i="3"/>
  <c r="BF612" i="3"/>
  <c r="T612" i="3"/>
  <c r="R612" i="3"/>
  <c r="P612" i="3"/>
  <c r="BI608" i="3"/>
  <c r="BH608" i="3"/>
  <c r="BG608" i="3"/>
  <c r="BF608" i="3"/>
  <c r="T608" i="3"/>
  <c r="R608" i="3"/>
  <c r="P608" i="3"/>
  <c r="BI594" i="3"/>
  <c r="BH594" i="3"/>
  <c r="BG594" i="3"/>
  <c r="BF594" i="3"/>
  <c r="T594" i="3"/>
  <c r="R594" i="3"/>
  <c r="P594" i="3"/>
  <c r="BI590" i="3"/>
  <c r="BH590" i="3"/>
  <c r="BG590" i="3"/>
  <c r="BF590" i="3"/>
  <c r="T590" i="3"/>
  <c r="R590" i="3"/>
  <c r="P590" i="3"/>
  <c r="BI577" i="3"/>
  <c r="BH577" i="3"/>
  <c r="BG577" i="3"/>
  <c r="BF577" i="3"/>
  <c r="T577" i="3"/>
  <c r="R577" i="3"/>
  <c r="P577" i="3"/>
  <c r="BI575" i="3"/>
  <c r="BH575" i="3"/>
  <c r="BG575" i="3"/>
  <c r="BF575" i="3"/>
  <c r="T575" i="3"/>
  <c r="R575" i="3"/>
  <c r="P575" i="3"/>
  <c r="BI562" i="3"/>
  <c r="BH562" i="3"/>
  <c r="BG562" i="3"/>
  <c r="BF562" i="3"/>
  <c r="T562" i="3"/>
  <c r="R562" i="3"/>
  <c r="P562" i="3"/>
  <c r="BI560" i="3"/>
  <c r="BH560" i="3"/>
  <c r="BG560" i="3"/>
  <c r="BF560" i="3"/>
  <c r="T560" i="3"/>
  <c r="R560" i="3"/>
  <c r="P560" i="3"/>
  <c r="BI539" i="3"/>
  <c r="BH539" i="3"/>
  <c r="BG539" i="3"/>
  <c r="BF539" i="3"/>
  <c r="T539" i="3"/>
  <c r="R539" i="3"/>
  <c r="P539" i="3"/>
  <c r="BI536" i="3"/>
  <c r="BH536" i="3"/>
  <c r="BG536" i="3"/>
  <c r="BF536" i="3"/>
  <c r="T536" i="3"/>
  <c r="R536" i="3"/>
  <c r="P536" i="3"/>
  <c r="BI530" i="3"/>
  <c r="BH530" i="3"/>
  <c r="BG530" i="3"/>
  <c r="BF530" i="3"/>
  <c r="T530" i="3"/>
  <c r="R530" i="3"/>
  <c r="P530" i="3"/>
  <c r="BI525" i="3"/>
  <c r="BH525" i="3"/>
  <c r="BG525" i="3"/>
  <c r="BF525" i="3"/>
  <c r="T525" i="3"/>
  <c r="R525" i="3"/>
  <c r="P525" i="3"/>
  <c r="BI511" i="3"/>
  <c r="BH511" i="3"/>
  <c r="BG511" i="3"/>
  <c r="BF511" i="3"/>
  <c r="T511" i="3"/>
  <c r="R511" i="3"/>
  <c r="P511" i="3"/>
  <c r="BI506" i="3"/>
  <c r="BH506" i="3"/>
  <c r="BG506" i="3"/>
  <c r="BF506" i="3"/>
  <c r="T506" i="3"/>
  <c r="R506" i="3"/>
  <c r="P506" i="3"/>
  <c r="BI473" i="3"/>
  <c r="BH473" i="3"/>
  <c r="BG473" i="3"/>
  <c r="BF473" i="3"/>
  <c r="T473" i="3"/>
  <c r="R473" i="3"/>
  <c r="P473" i="3"/>
  <c r="BI469" i="3"/>
  <c r="BH469" i="3"/>
  <c r="BG469" i="3"/>
  <c r="BF469" i="3"/>
  <c r="T469" i="3"/>
  <c r="R469" i="3"/>
  <c r="P469" i="3"/>
  <c r="BI425" i="3"/>
  <c r="BH425" i="3"/>
  <c r="BG425" i="3"/>
  <c r="BF425" i="3"/>
  <c r="T425" i="3"/>
  <c r="R425" i="3"/>
  <c r="P425" i="3"/>
  <c r="BI406" i="3"/>
  <c r="BH406" i="3"/>
  <c r="BG406" i="3"/>
  <c r="BF406" i="3"/>
  <c r="T406" i="3"/>
  <c r="R406" i="3"/>
  <c r="P406" i="3"/>
  <c r="BI395" i="3"/>
  <c r="BH395" i="3"/>
  <c r="BG395" i="3"/>
  <c r="BF395" i="3"/>
  <c r="T395" i="3"/>
  <c r="R395" i="3"/>
  <c r="P395" i="3"/>
  <c r="BI390" i="3"/>
  <c r="BH390" i="3"/>
  <c r="BG390" i="3"/>
  <c r="BF390" i="3"/>
  <c r="T390" i="3"/>
  <c r="R390" i="3"/>
  <c r="P390" i="3"/>
  <c r="BI375" i="3"/>
  <c r="BH375" i="3"/>
  <c r="BG375" i="3"/>
  <c r="BF375" i="3"/>
  <c r="T375" i="3"/>
  <c r="R375" i="3"/>
  <c r="P375" i="3"/>
  <c r="BI368" i="3"/>
  <c r="BH368" i="3"/>
  <c r="BG368" i="3"/>
  <c r="BF368" i="3"/>
  <c r="T368" i="3"/>
  <c r="R368" i="3"/>
  <c r="P368" i="3"/>
  <c r="BI365" i="3"/>
  <c r="BH365" i="3"/>
  <c r="BG365" i="3"/>
  <c r="BF365" i="3"/>
  <c r="T365" i="3"/>
  <c r="R365" i="3"/>
  <c r="P365" i="3"/>
  <c r="BI359" i="3"/>
  <c r="BH359" i="3"/>
  <c r="BG359" i="3"/>
  <c r="BF359" i="3"/>
  <c r="T359" i="3"/>
  <c r="R359" i="3"/>
  <c r="P359" i="3"/>
  <c r="BI355" i="3"/>
  <c r="BH355" i="3"/>
  <c r="BG355" i="3"/>
  <c r="BF355" i="3"/>
  <c r="T355" i="3"/>
  <c r="R355" i="3"/>
  <c r="P355" i="3"/>
  <c r="BI354" i="3"/>
  <c r="BH354" i="3"/>
  <c r="BG354" i="3"/>
  <c r="BF354" i="3"/>
  <c r="T354" i="3"/>
  <c r="R354" i="3"/>
  <c r="P354" i="3"/>
  <c r="BI342" i="3"/>
  <c r="BH342" i="3"/>
  <c r="BG342" i="3"/>
  <c r="BF342" i="3"/>
  <c r="T342" i="3"/>
  <c r="R342" i="3"/>
  <c r="P342" i="3"/>
  <c r="BI330" i="3"/>
  <c r="BH330" i="3"/>
  <c r="BG330" i="3"/>
  <c r="BF330" i="3"/>
  <c r="T330" i="3"/>
  <c r="R330" i="3"/>
  <c r="P330" i="3"/>
  <c r="BI327" i="3"/>
  <c r="BH327" i="3"/>
  <c r="BG327" i="3"/>
  <c r="BF327" i="3"/>
  <c r="T327" i="3"/>
  <c r="R327" i="3"/>
  <c r="P327" i="3"/>
  <c r="BI315" i="3"/>
  <c r="BH315" i="3"/>
  <c r="BG315" i="3"/>
  <c r="BF315" i="3"/>
  <c r="T315" i="3"/>
  <c r="R315" i="3"/>
  <c r="P315" i="3"/>
  <c r="BI308" i="3"/>
  <c r="BH308" i="3"/>
  <c r="BG308" i="3"/>
  <c r="BF308" i="3"/>
  <c r="T308" i="3"/>
  <c r="R308" i="3"/>
  <c r="P308" i="3"/>
  <c r="BI301" i="3"/>
  <c r="BH301" i="3"/>
  <c r="BG301" i="3"/>
  <c r="BF301" i="3"/>
  <c r="T301" i="3"/>
  <c r="R301" i="3"/>
  <c r="P301" i="3"/>
  <c r="BI295" i="3"/>
  <c r="BH295" i="3"/>
  <c r="BG295" i="3"/>
  <c r="BF295" i="3"/>
  <c r="T295" i="3"/>
  <c r="R295" i="3"/>
  <c r="P295" i="3"/>
  <c r="BI288" i="3"/>
  <c r="BH288" i="3"/>
  <c r="BG288" i="3"/>
  <c r="BF288" i="3"/>
  <c r="T288" i="3"/>
  <c r="R288" i="3"/>
  <c r="P288" i="3"/>
  <c r="BI284" i="3"/>
  <c r="BH284" i="3"/>
  <c r="BG284" i="3"/>
  <c r="BF284" i="3"/>
  <c r="T284" i="3"/>
  <c r="R284" i="3"/>
  <c r="P284" i="3"/>
  <c r="BI274" i="3"/>
  <c r="BH274" i="3"/>
  <c r="BG274" i="3"/>
  <c r="BF274" i="3"/>
  <c r="T274" i="3"/>
  <c r="R274" i="3"/>
  <c r="P274" i="3"/>
  <c r="BI269" i="3"/>
  <c r="BH269" i="3"/>
  <c r="BG269" i="3"/>
  <c r="BF269" i="3"/>
  <c r="T269" i="3"/>
  <c r="R269" i="3"/>
  <c r="P269" i="3"/>
  <c r="BI264" i="3"/>
  <c r="BH264" i="3"/>
  <c r="BG264" i="3"/>
  <c r="BF264" i="3"/>
  <c r="T264" i="3"/>
  <c r="R264" i="3"/>
  <c r="P264" i="3"/>
  <c r="BI259" i="3"/>
  <c r="BH259" i="3"/>
  <c r="BG259" i="3"/>
  <c r="BF259" i="3"/>
  <c r="T259" i="3"/>
  <c r="R259" i="3"/>
  <c r="P259" i="3"/>
  <c r="BI255" i="3"/>
  <c r="BH255" i="3"/>
  <c r="BG255" i="3"/>
  <c r="BF255" i="3"/>
  <c r="T255" i="3"/>
  <c r="R255" i="3"/>
  <c r="P255" i="3"/>
  <c r="BI240" i="3"/>
  <c r="BH240" i="3"/>
  <c r="BG240" i="3"/>
  <c r="BF240" i="3"/>
  <c r="T240" i="3"/>
  <c r="R240" i="3"/>
  <c r="P240" i="3"/>
  <c r="BI233" i="3"/>
  <c r="BH233" i="3"/>
  <c r="BG233" i="3"/>
  <c r="BF233" i="3"/>
  <c r="T233" i="3"/>
  <c r="R233" i="3"/>
  <c r="P233" i="3"/>
  <c r="BI229" i="3"/>
  <c r="BH229" i="3"/>
  <c r="BG229" i="3"/>
  <c r="BF229" i="3"/>
  <c r="T229" i="3"/>
  <c r="R229" i="3"/>
  <c r="P229" i="3"/>
  <c r="BI222" i="3"/>
  <c r="BH222" i="3"/>
  <c r="BG222" i="3"/>
  <c r="BF222" i="3"/>
  <c r="T222" i="3"/>
  <c r="R222" i="3"/>
  <c r="P222" i="3"/>
  <c r="BI213" i="3"/>
  <c r="BH213" i="3"/>
  <c r="BG213" i="3"/>
  <c r="BF213" i="3"/>
  <c r="T213" i="3"/>
  <c r="R213" i="3"/>
  <c r="P213" i="3"/>
  <c r="BI209" i="3"/>
  <c r="BH209" i="3"/>
  <c r="BG209" i="3"/>
  <c r="BF209" i="3"/>
  <c r="T209" i="3"/>
  <c r="R209" i="3"/>
  <c r="P209" i="3"/>
  <c r="BI206" i="3"/>
  <c r="BH206" i="3"/>
  <c r="BG206" i="3"/>
  <c r="BF206" i="3"/>
  <c r="T206" i="3"/>
  <c r="R206" i="3"/>
  <c r="P206" i="3"/>
  <c r="BI205" i="3"/>
  <c r="BH205" i="3"/>
  <c r="BG205" i="3"/>
  <c r="BF205" i="3"/>
  <c r="T205" i="3"/>
  <c r="R205" i="3"/>
  <c r="P205" i="3"/>
  <c r="BI201" i="3"/>
  <c r="BH201" i="3"/>
  <c r="BG201" i="3"/>
  <c r="BF201" i="3"/>
  <c r="T201" i="3"/>
  <c r="R201" i="3"/>
  <c r="P201" i="3"/>
  <c r="BI197" i="3"/>
  <c r="BH197" i="3"/>
  <c r="BG197" i="3"/>
  <c r="BF197" i="3"/>
  <c r="T197" i="3"/>
  <c r="R197" i="3"/>
  <c r="P197" i="3"/>
  <c r="BI193" i="3"/>
  <c r="BH193" i="3"/>
  <c r="BG193" i="3"/>
  <c r="BF193" i="3"/>
  <c r="T193" i="3"/>
  <c r="R193" i="3"/>
  <c r="P193" i="3"/>
  <c r="BI189" i="3"/>
  <c r="BH189" i="3"/>
  <c r="BG189" i="3"/>
  <c r="BF189" i="3"/>
  <c r="T189" i="3"/>
  <c r="R189" i="3"/>
  <c r="P189" i="3"/>
  <c r="BI185" i="3"/>
  <c r="BH185" i="3"/>
  <c r="BG185" i="3"/>
  <c r="BF185" i="3"/>
  <c r="T185" i="3"/>
  <c r="R185" i="3"/>
  <c r="P185" i="3"/>
  <c r="BI179" i="3"/>
  <c r="BH179" i="3"/>
  <c r="BG179" i="3"/>
  <c r="BF179" i="3"/>
  <c r="T179" i="3"/>
  <c r="R179" i="3"/>
  <c r="P179" i="3"/>
  <c r="BI174" i="3"/>
  <c r="BH174" i="3"/>
  <c r="BG174" i="3"/>
  <c r="BF174" i="3"/>
  <c r="T174" i="3"/>
  <c r="R174" i="3"/>
  <c r="P174" i="3"/>
  <c r="BI168" i="3"/>
  <c r="BH168" i="3"/>
  <c r="BG168" i="3"/>
  <c r="BF168" i="3"/>
  <c r="T168" i="3"/>
  <c r="R168" i="3"/>
  <c r="P168" i="3"/>
  <c r="BI167" i="3"/>
  <c r="BH167" i="3"/>
  <c r="BG167" i="3"/>
  <c r="BF167" i="3"/>
  <c r="T167" i="3"/>
  <c r="R167" i="3"/>
  <c r="P167" i="3"/>
  <c r="BI165" i="3"/>
  <c r="BH165" i="3"/>
  <c r="BG165" i="3"/>
  <c r="BF165" i="3"/>
  <c r="T165" i="3"/>
  <c r="R165" i="3"/>
  <c r="P165" i="3"/>
  <c r="BI164" i="3"/>
  <c r="BH164" i="3"/>
  <c r="BG164" i="3"/>
  <c r="BF164" i="3"/>
  <c r="T164" i="3"/>
  <c r="R164" i="3"/>
  <c r="P164" i="3"/>
  <c r="BI160" i="3"/>
  <c r="BH160" i="3"/>
  <c r="BG160" i="3"/>
  <c r="BF160" i="3"/>
  <c r="T160" i="3"/>
  <c r="R160" i="3"/>
  <c r="P160" i="3"/>
  <c r="BI156" i="3"/>
  <c r="BH156" i="3"/>
  <c r="BG156" i="3"/>
  <c r="BF156" i="3"/>
  <c r="T156" i="3"/>
  <c r="R156" i="3"/>
  <c r="P156" i="3"/>
  <c r="BI151" i="3"/>
  <c r="BH151" i="3"/>
  <c r="BG151" i="3"/>
  <c r="BF151" i="3"/>
  <c r="T151" i="3"/>
  <c r="R151" i="3"/>
  <c r="P151" i="3"/>
  <c r="BI146" i="3"/>
  <c r="BH146" i="3"/>
  <c r="BG146" i="3"/>
  <c r="BF146" i="3"/>
  <c r="T146" i="3"/>
  <c r="R146" i="3"/>
  <c r="P146" i="3"/>
  <c r="J140" i="3"/>
  <c r="J139" i="3"/>
  <c r="F139" i="3"/>
  <c r="F137" i="3"/>
  <c r="E135" i="3"/>
  <c r="J94" i="3"/>
  <c r="J93" i="3"/>
  <c r="F93" i="3"/>
  <c r="F91" i="3"/>
  <c r="E89" i="3"/>
  <c r="J20" i="3"/>
  <c r="E20" i="3"/>
  <c r="F140" i="3"/>
  <c r="J19" i="3"/>
  <c r="J14" i="3"/>
  <c r="J137" i="3"/>
  <c r="E7" i="3"/>
  <c r="E131" i="3"/>
  <c r="J39" i="2"/>
  <c r="J38" i="2"/>
  <c r="AY96" i="1" s="1"/>
  <c r="J37" i="2"/>
  <c r="AX96" i="1" s="1"/>
  <c r="BI290" i="2"/>
  <c r="BH290" i="2"/>
  <c r="BG290" i="2"/>
  <c r="BF290" i="2"/>
  <c r="T290" i="2"/>
  <c r="T289" i="2" s="1"/>
  <c r="R290" i="2"/>
  <c r="R289" i="2"/>
  <c r="P290" i="2"/>
  <c r="P289" i="2" s="1"/>
  <c r="BI285" i="2"/>
  <c r="BH285" i="2"/>
  <c r="BG285" i="2"/>
  <c r="BF285" i="2"/>
  <c r="T285" i="2"/>
  <c r="R285" i="2"/>
  <c r="P285" i="2"/>
  <c r="BI284" i="2"/>
  <c r="BH284" i="2"/>
  <c r="BG284" i="2"/>
  <c r="BF284" i="2"/>
  <c r="T284" i="2"/>
  <c r="R284" i="2"/>
  <c r="P284" i="2"/>
  <c r="BI281" i="2"/>
  <c r="BH281" i="2"/>
  <c r="BG281" i="2"/>
  <c r="BF281" i="2"/>
  <c r="T281" i="2"/>
  <c r="R281" i="2"/>
  <c r="P281" i="2"/>
  <c r="BI279" i="2"/>
  <c r="BH279" i="2"/>
  <c r="BG279" i="2"/>
  <c r="BF279" i="2"/>
  <c r="T279" i="2"/>
  <c r="R279" i="2"/>
  <c r="P279" i="2"/>
  <c r="BI277" i="2"/>
  <c r="BH277" i="2"/>
  <c r="BG277" i="2"/>
  <c r="BF277" i="2"/>
  <c r="T277" i="2"/>
  <c r="R277" i="2"/>
  <c r="P277" i="2"/>
  <c r="BI262" i="2"/>
  <c r="BH262" i="2"/>
  <c r="BG262" i="2"/>
  <c r="BF262" i="2"/>
  <c r="T262" i="2"/>
  <c r="R262" i="2"/>
  <c r="P262" i="2"/>
  <c r="BI248" i="2"/>
  <c r="BH248" i="2"/>
  <c r="BG248" i="2"/>
  <c r="BF248" i="2"/>
  <c r="T248" i="2"/>
  <c r="T247" i="2" s="1"/>
  <c r="R248" i="2"/>
  <c r="R247" i="2" s="1"/>
  <c r="P248" i="2"/>
  <c r="P247" i="2"/>
  <c r="BI246" i="2"/>
  <c r="BH246" i="2"/>
  <c r="BG246" i="2"/>
  <c r="BF246" i="2"/>
  <c r="T246" i="2"/>
  <c r="T245" i="2"/>
  <c r="R246" i="2"/>
  <c r="R245" i="2" s="1"/>
  <c r="P246" i="2"/>
  <c r="P245" i="2" s="1"/>
  <c r="BI242" i="2"/>
  <c r="BH242" i="2"/>
  <c r="BG242" i="2"/>
  <c r="BF242" i="2"/>
  <c r="T242" i="2"/>
  <c r="T241" i="2" s="1"/>
  <c r="R242" i="2"/>
  <c r="R241" i="2"/>
  <c r="P242" i="2"/>
  <c r="P241" i="2" s="1"/>
  <c r="BI239" i="2"/>
  <c r="BH239" i="2"/>
  <c r="BG239" i="2"/>
  <c r="BF239" i="2"/>
  <c r="T239" i="2"/>
  <c r="R239" i="2"/>
  <c r="P239" i="2"/>
  <c r="BI238" i="2"/>
  <c r="BH238" i="2"/>
  <c r="BG238" i="2"/>
  <c r="BF238" i="2"/>
  <c r="T238" i="2"/>
  <c r="R238" i="2"/>
  <c r="P238" i="2"/>
  <c r="BI236" i="2"/>
  <c r="BH236" i="2"/>
  <c r="BG236" i="2"/>
  <c r="BF236" i="2"/>
  <c r="T236" i="2"/>
  <c r="R236" i="2"/>
  <c r="P236" i="2"/>
  <c r="BI233" i="2"/>
  <c r="BH233" i="2"/>
  <c r="BG233" i="2"/>
  <c r="BF233" i="2"/>
  <c r="T233" i="2"/>
  <c r="R233" i="2"/>
  <c r="P233" i="2"/>
  <c r="BI232" i="2"/>
  <c r="BH232" i="2"/>
  <c r="BG232" i="2"/>
  <c r="BF232" i="2"/>
  <c r="T232" i="2"/>
  <c r="R232" i="2"/>
  <c r="P232" i="2"/>
  <c r="BI231" i="2"/>
  <c r="BH231" i="2"/>
  <c r="BG231" i="2"/>
  <c r="BF231" i="2"/>
  <c r="T231" i="2"/>
  <c r="R231" i="2"/>
  <c r="P231" i="2"/>
  <c r="BI227" i="2"/>
  <c r="BH227" i="2"/>
  <c r="BG227" i="2"/>
  <c r="BF227" i="2"/>
  <c r="T227" i="2"/>
  <c r="R227" i="2"/>
  <c r="P227" i="2"/>
  <c r="BI214" i="2"/>
  <c r="BH214" i="2"/>
  <c r="BG214" i="2"/>
  <c r="BF214" i="2"/>
  <c r="T214" i="2"/>
  <c r="R214" i="2"/>
  <c r="P214" i="2"/>
  <c r="BI213" i="2"/>
  <c r="BH213" i="2"/>
  <c r="BG213" i="2"/>
  <c r="BF213" i="2"/>
  <c r="T213" i="2"/>
  <c r="R213" i="2"/>
  <c r="P213" i="2"/>
  <c r="BI212" i="2"/>
  <c r="BH212" i="2"/>
  <c r="BG212" i="2"/>
  <c r="BF212" i="2"/>
  <c r="T212" i="2"/>
  <c r="R212" i="2"/>
  <c r="P212" i="2"/>
  <c r="BI210" i="2"/>
  <c r="BH210" i="2"/>
  <c r="BG210" i="2"/>
  <c r="BF210" i="2"/>
  <c r="T210" i="2"/>
  <c r="R210" i="2"/>
  <c r="P210" i="2"/>
  <c r="BI207" i="2"/>
  <c r="BH207" i="2"/>
  <c r="BG207" i="2"/>
  <c r="BF207" i="2"/>
  <c r="T207" i="2"/>
  <c r="R207" i="2"/>
  <c r="P207" i="2"/>
  <c r="BI194" i="2"/>
  <c r="BH194" i="2"/>
  <c r="BG194" i="2"/>
  <c r="BF194" i="2"/>
  <c r="T194" i="2"/>
  <c r="R194" i="2"/>
  <c r="P194" i="2"/>
  <c r="BI188" i="2"/>
  <c r="BH188" i="2"/>
  <c r="BG188" i="2"/>
  <c r="BF188" i="2"/>
  <c r="T188" i="2"/>
  <c r="R188" i="2"/>
  <c r="P188" i="2"/>
  <c r="BI187" i="2"/>
  <c r="BH187" i="2"/>
  <c r="BG187" i="2"/>
  <c r="BF187" i="2"/>
  <c r="T187" i="2"/>
  <c r="R187" i="2"/>
  <c r="P187" i="2"/>
  <c r="BI182" i="2"/>
  <c r="BH182" i="2"/>
  <c r="BG182" i="2"/>
  <c r="BF182" i="2"/>
  <c r="T182" i="2"/>
  <c r="R182" i="2"/>
  <c r="P182" i="2"/>
  <c r="BI178" i="2"/>
  <c r="BH178" i="2"/>
  <c r="BG178" i="2"/>
  <c r="BF178" i="2"/>
  <c r="T178" i="2"/>
  <c r="R178" i="2"/>
  <c r="P178" i="2"/>
  <c r="BI175" i="2"/>
  <c r="BH175" i="2"/>
  <c r="BG175" i="2"/>
  <c r="BF175" i="2"/>
  <c r="T175" i="2"/>
  <c r="R175" i="2"/>
  <c r="P175" i="2"/>
  <c r="BI171" i="2"/>
  <c r="BH171" i="2"/>
  <c r="BG171" i="2"/>
  <c r="BF171" i="2"/>
  <c r="T171" i="2"/>
  <c r="R171" i="2"/>
  <c r="P171" i="2"/>
  <c r="BI165" i="2"/>
  <c r="BH165" i="2"/>
  <c r="BG165" i="2"/>
  <c r="BF165" i="2"/>
  <c r="T165" i="2"/>
  <c r="R165" i="2"/>
  <c r="P165" i="2"/>
  <c r="BI157" i="2"/>
  <c r="BH157" i="2"/>
  <c r="BG157" i="2"/>
  <c r="BF157" i="2"/>
  <c r="T157" i="2"/>
  <c r="R157" i="2"/>
  <c r="P157" i="2"/>
  <c r="BI151" i="2"/>
  <c r="BH151" i="2"/>
  <c r="BG151" i="2"/>
  <c r="BF151" i="2"/>
  <c r="T151" i="2"/>
  <c r="R151" i="2"/>
  <c r="P151" i="2"/>
  <c r="BI143" i="2"/>
  <c r="BH143" i="2"/>
  <c r="BG143" i="2"/>
  <c r="BF143" i="2"/>
  <c r="T143" i="2"/>
  <c r="R143" i="2"/>
  <c r="P143" i="2"/>
  <c r="BI137" i="2"/>
  <c r="BH137" i="2"/>
  <c r="BG137" i="2"/>
  <c r="BF137" i="2"/>
  <c r="T137" i="2"/>
  <c r="R137" i="2"/>
  <c r="P137" i="2"/>
  <c r="BI133" i="2"/>
  <c r="BH133" i="2"/>
  <c r="BG133" i="2"/>
  <c r="BF133" i="2"/>
  <c r="T133" i="2"/>
  <c r="R133" i="2"/>
  <c r="P133" i="2"/>
  <c r="J127" i="2"/>
  <c r="J126" i="2"/>
  <c r="F126" i="2"/>
  <c r="F124" i="2"/>
  <c r="E122" i="2"/>
  <c r="J94" i="2"/>
  <c r="J93" i="2"/>
  <c r="F93" i="2"/>
  <c r="F91" i="2"/>
  <c r="E89" i="2"/>
  <c r="J20" i="2"/>
  <c r="E20" i="2"/>
  <c r="F127" i="2" s="1"/>
  <c r="J19" i="2"/>
  <c r="J14" i="2"/>
  <c r="J124" i="2" s="1"/>
  <c r="E7" i="2"/>
  <c r="E85" i="2"/>
  <c r="L90" i="1"/>
  <c r="AM90" i="1"/>
  <c r="AM89" i="1"/>
  <c r="L89" i="1"/>
  <c r="AM87" i="1"/>
  <c r="L87" i="1"/>
  <c r="L85" i="1"/>
  <c r="L84" i="1"/>
  <c r="J233" i="2"/>
  <c r="J207" i="2"/>
  <c r="BK188" i="2"/>
  <c r="J188" i="2"/>
  <c r="AS95" i="1"/>
  <c r="J194" i="2"/>
  <c r="BK281" i="2"/>
  <c r="BK248" i="2"/>
  <c r="BK236" i="2"/>
  <c r="BK1893" i="3"/>
  <c r="J1810" i="3"/>
  <c r="J1512" i="3"/>
  <c r="BK1404" i="3"/>
  <c r="J1346" i="3"/>
  <c r="BK1084" i="3"/>
  <c r="J896" i="3"/>
  <c r="BK844" i="3"/>
  <c r="J575" i="3"/>
  <c r="BK295" i="3"/>
  <c r="BK201" i="3"/>
  <c r="BK1747" i="3"/>
  <c r="J1538" i="3"/>
  <c r="J1413" i="3"/>
  <c r="BK1228" i="3"/>
  <c r="J1074" i="3"/>
  <c r="BK850" i="3"/>
  <c r="J612" i="3"/>
  <c r="BK425" i="3"/>
  <c r="BK264" i="3"/>
  <c r="BK1856" i="3"/>
  <c r="BK1480" i="3"/>
  <c r="BK1354" i="3"/>
  <c r="J1172" i="3"/>
  <c r="J879" i="3"/>
  <c r="J590" i="3"/>
  <c r="J201" i="3"/>
  <c r="BK1657" i="3"/>
  <c r="J1569" i="3"/>
  <c r="BK1413" i="3"/>
  <c r="BK1311" i="3"/>
  <c r="BK1107" i="3"/>
  <c r="J854" i="3"/>
  <c r="BK577" i="3"/>
  <c r="J359" i="3"/>
  <c r="J164" i="3"/>
  <c r="BK1725" i="3"/>
  <c r="J1507" i="3"/>
  <c r="BK1358" i="3"/>
  <c r="J1299" i="3"/>
  <c r="J1130" i="3"/>
  <c r="BK1063" i="3"/>
  <c r="J856" i="3"/>
  <c r="J473" i="3"/>
  <c r="BK284" i="3"/>
  <c r="BK1820" i="3"/>
  <c r="J1689" i="3"/>
  <c r="BK1511" i="3"/>
  <c r="BK1375" i="3"/>
  <c r="J1239" i="3"/>
  <c r="J1057" i="3"/>
  <c r="J849" i="3"/>
  <c r="J710" i="3"/>
  <c r="BK506" i="3"/>
  <c r="BK255" i="3"/>
  <c r="J160" i="3"/>
  <c r="J1778" i="3"/>
  <c r="BK1610" i="3"/>
  <c r="BK1426" i="3"/>
  <c r="BK1329" i="3"/>
  <c r="J988" i="3"/>
  <c r="BK838" i="3"/>
  <c r="BK473" i="3"/>
  <c r="J240" i="3"/>
  <c r="BK1969" i="3"/>
  <c r="BK1901" i="3"/>
  <c r="BK1887" i="3"/>
  <c r="J1861" i="3"/>
  <c r="J1616" i="3"/>
  <c r="BK1507" i="3"/>
  <c r="J1385" i="3"/>
  <c r="J1307" i="3"/>
  <c r="J1137" i="3"/>
  <c r="J887" i="3"/>
  <c r="BK594" i="3"/>
  <c r="J301" i="3"/>
  <c r="BK164" i="3"/>
  <c r="J184" i="4"/>
  <c r="BK205" i="4"/>
  <c r="J161" i="4"/>
  <c r="J167" i="4"/>
  <c r="BK158" i="4"/>
  <c r="J187" i="4"/>
  <c r="BK130" i="4"/>
  <c r="J521" i="5"/>
  <c r="J394" i="5"/>
  <c r="BK285" i="5"/>
  <c r="J242" i="5"/>
  <c r="BK142" i="5"/>
  <c r="BK443" i="5"/>
  <c r="BK283" i="5"/>
  <c r="BK187" i="5"/>
  <c r="J577" i="5"/>
  <c r="BK416" i="5"/>
  <c r="BK340" i="5"/>
  <c r="BK242" i="5"/>
  <c r="BK147" i="5"/>
  <c r="BK461" i="5"/>
  <c r="BK372" i="5"/>
  <c r="BK261" i="5"/>
  <c r="J474" i="5"/>
  <c r="BK289" i="5"/>
  <c r="BK589" i="5"/>
  <c r="J438" i="5"/>
  <c r="J378" i="5"/>
  <c r="BK247" i="5"/>
  <c r="J602" i="5"/>
  <c r="J423" i="5"/>
  <c r="J304" i="5"/>
  <c r="BK576" i="5"/>
  <c r="BK415" i="5"/>
  <c r="BK376" i="5"/>
  <c r="J314" i="5"/>
  <c r="J247" i="5"/>
  <c r="BK131" i="6"/>
  <c r="J445" i="7"/>
  <c r="BK392" i="7"/>
  <c r="BK337" i="7"/>
  <c r="BK296" i="7"/>
  <c r="BK195" i="7"/>
  <c r="BK476" i="7"/>
  <c r="BK319" i="7"/>
  <c r="BK202" i="7"/>
  <c r="J501" i="7"/>
  <c r="J418" i="7"/>
  <c r="J351" i="7"/>
  <c r="BK225" i="7"/>
  <c r="BK488" i="7"/>
  <c r="J412" i="7"/>
  <c r="BK306" i="7"/>
  <c r="BK180" i="7"/>
  <c r="BK441" i="7"/>
  <c r="BK340" i="7"/>
  <c r="J284" i="7"/>
  <c r="BK183" i="7"/>
  <c r="J443" i="7"/>
  <c r="BK374" i="7"/>
  <c r="J234" i="7"/>
  <c r="J202" i="7"/>
  <c r="BK479" i="7"/>
  <c r="BK371" i="7"/>
  <c r="BK315" i="7"/>
  <c r="J144" i="7"/>
  <c r="J344" i="7"/>
  <c r="BK189" i="7"/>
  <c r="BK133" i="8"/>
  <c r="J133" i="8"/>
  <c r="BK206" i="9"/>
  <c r="J181" i="9"/>
  <c r="BK208" i="9"/>
  <c r="J143" i="9"/>
  <c r="BK181" i="9"/>
  <c r="J208" i="9"/>
  <c r="J239" i="9"/>
  <c r="J231" i="9"/>
  <c r="BK128" i="10"/>
  <c r="J138" i="10"/>
  <c r="J234" i="11"/>
  <c r="BK186" i="11"/>
  <c r="BK145" i="11"/>
  <c r="J202" i="11"/>
  <c r="J146" i="11"/>
  <c r="BK167" i="11"/>
  <c r="J176" i="11"/>
  <c r="BK234" i="11"/>
  <c r="BK173" i="11"/>
  <c r="J192" i="11"/>
  <c r="BK149" i="11"/>
  <c r="J293" i="12"/>
  <c r="BK227" i="12"/>
  <c r="J160" i="12"/>
  <c r="J318" i="12"/>
  <c r="J285" i="12"/>
  <c r="BK262" i="12"/>
  <c r="BK232" i="12"/>
  <c r="J189" i="12"/>
  <c r="J310" i="12"/>
  <c r="BK273" i="12"/>
  <c r="BK246" i="12"/>
  <c r="BK205" i="12"/>
  <c r="BK146" i="12"/>
  <c r="BK275" i="12"/>
  <c r="J246" i="12"/>
  <c r="BK173" i="12"/>
  <c r="BK310" i="12"/>
  <c r="J273" i="12"/>
  <c r="BK254" i="12"/>
  <c r="BK221" i="12"/>
  <c r="BK129" i="12"/>
  <c r="BK159" i="12"/>
  <c r="BK307" i="12"/>
  <c r="BK266" i="12"/>
  <c r="J217" i="12"/>
  <c r="J131" i="12"/>
  <c r="BK293" i="12"/>
  <c r="BK264" i="12"/>
  <c r="BK185" i="12"/>
  <c r="BK130" i="12"/>
  <c r="J185" i="13"/>
  <c r="BK166" i="13"/>
  <c r="J135" i="13"/>
  <c r="BK205" i="13"/>
  <c r="BK182" i="13"/>
  <c r="BK152" i="13"/>
  <c r="BK199" i="13"/>
  <c r="J187" i="13"/>
  <c r="BK151" i="13"/>
  <c r="BK189" i="13"/>
  <c r="J169" i="13"/>
  <c r="BK135" i="13"/>
  <c r="J167" i="13"/>
  <c r="BK126" i="13"/>
  <c r="J131" i="13"/>
  <c r="J123" i="14"/>
  <c r="BK131" i="14"/>
  <c r="BK139" i="14"/>
  <c r="BK234" i="15"/>
  <c r="BK206" i="15"/>
  <c r="J157" i="15"/>
  <c r="BK262" i="15"/>
  <c r="J208" i="15"/>
  <c r="J193" i="15"/>
  <c r="J150" i="15"/>
  <c r="J265" i="15"/>
  <c r="J239" i="15"/>
  <c r="BK208" i="15"/>
  <c r="BK190" i="15"/>
  <c r="J174" i="15"/>
  <c r="BK145" i="15"/>
  <c r="BK273" i="15"/>
  <c r="BK246" i="15"/>
  <c r="BK230" i="15"/>
  <c r="J175" i="15"/>
  <c r="BK135" i="15"/>
  <c r="BK250" i="15"/>
  <c r="BK225" i="15"/>
  <c r="J204" i="15"/>
  <c r="BK187" i="15"/>
  <c r="J166" i="15"/>
  <c r="BK142" i="15"/>
  <c r="J259" i="15"/>
  <c r="BK216" i="15"/>
  <c r="BK179" i="15"/>
  <c r="BK152" i="15"/>
  <c r="J129" i="15"/>
  <c r="BK254" i="15"/>
  <c r="BK203" i="15"/>
  <c r="BK183" i="15"/>
  <c r="BK171" i="15"/>
  <c r="J138" i="15"/>
  <c r="BK275" i="15"/>
  <c r="J249" i="15"/>
  <c r="J220" i="15"/>
  <c r="J189" i="15"/>
  <c r="BK158" i="15"/>
  <c r="BK125" i="16"/>
  <c r="BK123" i="16"/>
  <c r="J129" i="16"/>
  <c r="BK122" i="17"/>
  <c r="J126" i="17"/>
  <c r="J151" i="2"/>
  <c r="J212" i="2"/>
  <c r="BK175" i="2"/>
  <c r="BK171" i="2"/>
  <c r="J227" i="2"/>
  <c r="J171" i="2"/>
  <c r="AS107" i="1"/>
  <c r="J279" i="2"/>
  <c r="BK246" i="2"/>
  <c r="BK238" i="2"/>
  <c r="J1887" i="3"/>
  <c r="J1833" i="3"/>
  <c r="J1377" i="3"/>
  <c r="BK1277" i="3"/>
  <c r="J1042" i="3"/>
  <c r="J850" i="3"/>
  <c r="BK815" i="3"/>
  <c r="J525" i="3"/>
  <c r="BK259" i="3"/>
  <c r="J1781" i="3"/>
  <c r="BK1724" i="3"/>
  <c r="J1557" i="3"/>
  <c r="J1418" i="3"/>
  <c r="J1373" i="3"/>
  <c r="J1136" i="3"/>
  <c r="J1022" i="3"/>
  <c r="BK862" i="3"/>
  <c r="BK608" i="3"/>
  <c r="BK330" i="3"/>
  <c r="BK209" i="3"/>
  <c r="BK1722" i="3"/>
  <c r="BK1538" i="3"/>
  <c r="BK1385" i="3"/>
  <c r="BK1295" i="3"/>
  <c r="BK1093" i="3"/>
  <c r="J735" i="3"/>
  <c r="BK308" i="3"/>
  <c r="BK160" i="3"/>
  <c r="J1711" i="3"/>
  <c r="J1576" i="3"/>
  <c r="J1500" i="3"/>
  <c r="J1415" i="3"/>
  <c r="J1375" i="3"/>
  <c r="BK1148" i="3"/>
  <c r="BK1057" i="3"/>
  <c r="J832" i="3"/>
  <c r="J536" i="3"/>
  <c r="BK206" i="3"/>
  <c r="BK1794" i="3"/>
  <c r="BK1671" i="3"/>
  <c r="J1422" i="3"/>
  <c r="J1341" i="3"/>
  <c r="BK1239" i="3"/>
  <c r="J1120" i="3"/>
  <c r="J922" i="3"/>
  <c r="BK735" i="3"/>
  <c r="BK525" i="3"/>
  <c r="BK301" i="3"/>
  <c r="BK168" i="3"/>
  <c r="J1780" i="3"/>
  <c r="BK1765" i="3"/>
  <c r="BK1569" i="3"/>
  <c r="BK1408" i="3"/>
  <c r="J1143" i="3"/>
  <c r="BK1042" i="3"/>
  <c r="J852" i="3"/>
  <c r="BK710" i="3"/>
  <c r="J295" i="3"/>
  <c r="J197" i="3"/>
  <c r="BK1810" i="3"/>
  <c r="J1600" i="3"/>
  <c r="J1271" i="3"/>
  <c r="BK1061" i="3"/>
  <c r="J873" i="3"/>
  <c r="BK806" i="3"/>
  <c r="BK406" i="3"/>
  <c r="BK197" i="3"/>
  <c r="BK1968" i="3"/>
  <c r="BK1895" i="3"/>
  <c r="BK1876" i="3"/>
  <c r="BK1711" i="3"/>
  <c r="BK1583" i="3"/>
  <c r="J1430" i="3"/>
  <c r="J1342" i="3"/>
  <c r="BK1269" i="3"/>
  <c r="BK1074" i="3"/>
  <c r="BK846" i="3"/>
  <c r="J560" i="3"/>
  <c r="BK269" i="3"/>
  <c r="BK146" i="3"/>
  <c r="BK199" i="4"/>
  <c r="J134" i="4"/>
  <c r="BK163" i="4"/>
  <c r="J158" i="4"/>
  <c r="F38" i="4"/>
  <c r="J398" i="5"/>
  <c r="J255" i="5"/>
  <c r="BK602" i="5"/>
  <c r="J454" i="5"/>
  <c r="BK328" i="5"/>
  <c r="J157" i="5"/>
  <c r="BK349" i="5"/>
  <c r="BK587" i="5"/>
  <c r="BK477" i="5"/>
  <c r="J375" i="5"/>
  <c r="BK255" i="5"/>
  <c r="BK509" i="5"/>
  <c r="BK433" i="5"/>
  <c r="J369" i="5"/>
  <c r="BK203" i="5"/>
  <c r="BK480" i="5"/>
  <c r="J421" i="5"/>
  <c r="BK378" i="5"/>
  <c r="J290" i="5"/>
  <c r="J219" i="5"/>
  <c r="J132" i="6"/>
  <c r="J466" i="7"/>
  <c r="BK418" i="7"/>
  <c r="J347" i="7"/>
  <c r="J275" i="7"/>
  <c r="J487" i="7"/>
  <c r="BK442" i="7"/>
  <c r="J280" i="7"/>
  <c r="J180" i="7"/>
  <c r="BK467" i="7"/>
  <c r="J388" i="7"/>
  <c r="J249" i="7"/>
  <c r="BK193" i="7"/>
  <c r="BK486" i="7"/>
  <c r="BK380" i="7"/>
  <c r="BK261" i="7"/>
  <c r="BK495" i="7"/>
  <c r="BK388" i="7"/>
  <c r="J320" i="7"/>
  <c r="J266" i="7"/>
  <c r="BK168" i="7"/>
  <c r="J476" i="7"/>
  <c r="BK401" i="7"/>
  <c r="J330" i="7"/>
  <c r="BK215" i="7"/>
  <c r="J164" i="7"/>
  <c r="J380" i="7"/>
  <c r="BK330" i="7"/>
  <c r="J248" i="7"/>
  <c r="J407" i="7"/>
  <c r="J261" i="7"/>
  <c r="BK131" i="8"/>
  <c r="BK147" i="8"/>
  <c r="BK195" i="9"/>
  <c r="BK211" i="9"/>
  <c r="J227" i="9"/>
  <c r="BK143" i="9"/>
  <c r="BK244" i="9"/>
  <c r="J206" i="9"/>
  <c r="BK137" i="10"/>
  <c r="J137" i="11"/>
  <c r="J153" i="11"/>
  <c r="BK236" i="11"/>
  <c r="J156" i="11"/>
  <c r="BK176" i="11"/>
  <c r="J173" i="11"/>
  <c r="J129" i="11"/>
  <c r="BK181" i="11"/>
  <c r="BK220" i="11"/>
  <c r="BK156" i="11"/>
  <c r="J298" i="12"/>
  <c r="BK230" i="12"/>
  <c r="BK148" i="12"/>
  <c r="BK308" i="12"/>
  <c r="J263" i="12"/>
  <c r="BK231" i="12"/>
  <c r="BK145" i="12"/>
  <c r="BK284" i="12"/>
  <c r="BK257" i="12"/>
  <c r="BK209" i="12"/>
  <c r="J312" i="12"/>
  <c r="BK228" i="12"/>
  <c r="BK154" i="12"/>
  <c r="J282" i="12"/>
  <c r="J257" i="12"/>
  <c r="BK229" i="12"/>
  <c r="J149" i="12"/>
  <c r="BK282" i="12"/>
  <c r="J229" i="12"/>
  <c r="J139" i="12"/>
  <c r="BK297" i="12"/>
  <c r="BK255" i="12"/>
  <c r="J197" i="12"/>
  <c r="J141" i="12"/>
  <c r="J314" i="12"/>
  <c r="BK279" i="12"/>
  <c r="BK222" i="12"/>
  <c r="BK206" i="13"/>
  <c r="J188" i="13"/>
  <c r="BK170" i="13"/>
  <c r="BK141" i="13"/>
  <c r="J139" i="13"/>
  <c r="J200" i="13"/>
  <c r="BK165" i="13"/>
  <c r="BK133" i="13"/>
  <c r="J189" i="13"/>
  <c r="J153" i="13"/>
  <c r="J196" i="13"/>
  <c r="BK172" i="13"/>
  <c r="J136" i="13"/>
  <c r="BK162" i="13"/>
  <c r="J141" i="13"/>
  <c r="BK142" i="13"/>
  <c r="J136" i="14"/>
  <c r="J134" i="14"/>
  <c r="BK121" i="14"/>
  <c r="BK260" i="15"/>
  <c r="BK227" i="15"/>
  <c r="BK205" i="15"/>
  <c r="BK150" i="15"/>
  <c r="J264" i="15"/>
  <c r="BK237" i="15"/>
  <c r="J194" i="15"/>
  <c r="BK160" i="15"/>
  <c r="BK129" i="15"/>
  <c r="J229" i="15"/>
  <c r="J198" i="15"/>
  <c r="BK189" i="15"/>
  <c r="BK166" i="15"/>
  <c r="J142" i="15"/>
  <c r="J271" i="15"/>
  <c r="BK245" i="15"/>
  <c r="J225" i="15"/>
  <c r="J170" i="15"/>
  <c r="BK130" i="15"/>
  <c r="J241" i="15"/>
  <c r="J216" i="15"/>
  <c r="J199" i="15"/>
  <c r="BK174" i="15"/>
  <c r="BK151" i="15"/>
  <c r="J266" i="15"/>
  <c r="J219" i="15"/>
  <c r="J184" i="15"/>
  <c r="J176" i="15"/>
  <c r="J144" i="15"/>
  <c r="J248" i="15"/>
  <c r="BK219" i="15"/>
  <c r="BK188" i="15"/>
  <c r="BK162" i="15"/>
  <c r="BK277" i="15"/>
  <c r="BK252" i="15"/>
  <c r="J231" i="15"/>
  <c r="J203" i="15"/>
  <c r="BK161" i="15"/>
  <c r="BK139" i="15"/>
  <c r="J123" i="16"/>
  <c r="J128" i="16"/>
  <c r="J126" i="16"/>
  <c r="J124" i="17"/>
  <c r="BK125" i="17"/>
  <c r="BK207" i="2"/>
  <c r="J238" i="2"/>
  <c r="J182" i="2"/>
  <c r="J210" i="2"/>
  <c r="J232" i="2"/>
  <c r="J165" i="2"/>
  <c r="J236" i="2"/>
  <c r="BK231" i="2"/>
  <c r="J290" i="2"/>
  <c r="BK279" i="2"/>
  <c r="J248" i="2"/>
  <c r="J239" i="2"/>
  <c r="BK143" i="2"/>
  <c r="BK1863" i="3"/>
  <c r="BK1544" i="3"/>
  <c r="BK1400" i="3"/>
  <c r="BK1341" i="3"/>
  <c r="BK1137" i="3"/>
  <c r="BK908" i="3"/>
  <c r="J846" i="3"/>
  <c r="BK618" i="3"/>
  <c r="J365" i="3"/>
  <c r="J255" i="3"/>
  <c r="J146" i="3"/>
  <c r="J1493" i="3"/>
  <c r="BK1396" i="3"/>
  <c r="J1291" i="3"/>
  <c r="BK1088" i="3"/>
  <c r="BK865" i="3"/>
  <c r="J620" i="3"/>
  <c r="BK562" i="3"/>
  <c r="J269" i="3"/>
  <c r="BK1864" i="3"/>
  <c r="J1657" i="3"/>
  <c r="J1391" i="3"/>
  <c r="BK1192" i="3"/>
  <c r="BK922" i="3"/>
  <c r="J626" i="3"/>
  <c r="J205" i="3"/>
  <c r="J1807" i="3"/>
  <c r="J1747" i="3"/>
  <c r="BK1664" i="3"/>
  <c r="J1519" i="3"/>
  <c r="J1408" i="3"/>
  <c r="BK1346" i="3"/>
  <c r="BK1152" i="3"/>
  <c r="BK931" i="3"/>
  <c r="J847" i="3"/>
  <c r="J751" i="3"/>
  <c r="BK469" i="3"/>
  <c r="BK174" i="3"/>
  <c r="BK1861" i="3"/>
  <c r="J1610" i="3"/>
  <c r="BK1412" i="3"/>
  <c r="BK1342" i="3"/>
  <c r="J1277" i="3"/>
  <c r="BK1116" i="3"/>
  <c r="BK1022" i="3"/>
  <c r="BK663" i="3"/>
  <c r="J390" i="3"/>
  <c r="BK222" i="3"/>
  <c r="BK1781" i="3"/>
  <c r="J1767" i="3"/>
  <c r="BK1526" i="3"/>
  <c r="BK1422" i="3"/>
  <c r="BK1291" i="3"/>
  <c r="J1088" i="3"/>
  <c r="BK899" i="3"/>
  <c r="J725" i="3"/>
  <c r="BK315" i="3"/>
  <c r="BK193" i="3"/>
  <c r="J1858" i="3"/>
  <c r="J1671" i="3"/>
  <c r="J1445" i="3"/>
  <c r="BK1378" i="3"/>
  <c r="J1208" i="3"/>
  <c r="BK911" i="3"/>
  <c r="J828" i="3"/>
  <c r="J577" i="3"/>
  <c r="J213" i="3"/>
  <c r="J1969" i="3"/>
  <c r="J1901" i="3"/>
  <c r="J1886" i="3"/>
  <c r="BK1767" i="3"/>
  <c r="J1526" i="3"/>
  <c r="BK1391" i="3"/>
  <c r="BK1299" i="3"/>
  <c r="J1131" i="3"/>
  <c r="BK861" i="3"/>
  <c r="J562" i="3"/>
  <c r="BK205" i="3"/>
  <c r="BK187" i="4"/>
  <c r="BK190" i="4"/>
  <c r="J130" i="4"/>
  <c r="J205" i="4"/>
  <c r="BK211" i="4"/>
  <c r="BK161" i="4"/>
  <c r="J376" i="5"/>
  <c r="J270" i="5"/>
  <c r="J203" i="5"/>
  <c r="J147" i="5"/>
  <c r="J460" i="5"/>
  <c r="BK366" i="5"/>
  <c r="J216" i="5"/>
  <c r="BK579" i="5"/>
  <c r="J469" i="5"/>
  <c r="BK358" i="5"/>
  <c r="BK193" i="5"/>
  <c r="J580" i="5"/>
  <c r="BK438" i="5"/>
  <c r="BK345" i="5"/>
  <c r="BK182" i="5"/>
  <c r="J354" i="5"/>
  <c r="J182" i="5"/>
  <c r="J576" i="5"/>
  <c r="BK431" i="5"/>
  <c r="BK295" i="5"/>
  <c r="BK219" i="5"/>
  <c r="BK460" i="5"/>
  <c r="BK375" i="5"/>
  <c r="BK274" i="5"/>
  <c r="J484" i="5"/>
  <c r="J433" i="5"/>
  <c r="J358" i="5"/>
  <c r="J284" i="5"/>
  <c r="BK179" i="5"/>
  <c r="J131" i="6"/>
  <c r="J432" i="7"/>
  <c r="J365" i="7"/>
  <c r="BK311" i="7"/>
  <c r="BK210" i="7"/>
  <c r="BK502" i="7"/>
  <c r="J405" i="7"/>
  <c r="BK302" i="7"/>
  <c r="BK156" i="7"/>
  <c r="J442" i="7"/>
  <c r="J392" i="7"/>
  <c r="BK292" i="7"/>
  <c r="J210" i="7"/>
  <c r="BK158" i="7"/>
  <c r="J371" i="7"/>
  <c r="BK234" i="7"/>
  <c r="BK144" i="7"/>
  <c r="J402" i="7"/>
  <c r="J315" i="7"/>
  <c r="BK248" i="7"/>
  <c r="J495" i="7"/>
  <c r="J434" i="7"/>
  <c r="BK363" i="7"/>
  <c r="J220" i="7"/>
  <c r="BK141" i="7"/>
  <c r="BK412" i="7"/>
  <c r="BK322" i="7"/>
  <c r="J240" i="7"/>
  <c r="J374" i="7"/>
  <c r="BK286" i="7"/>
  <c r="J158" i="7"/>
  <c r="BK146" i="8"/>
  <c r="J147" i="8"/>
  <c r="J150" i="9"/>
  <c r="J192" i="9"/>
  <c r="J201" i="9"/>
  <c r="BK231" i="9"/>
  <c r="BK230" i="9"/>
  <c r="BK151" i="9"/>
  <c r="BK139" i="9"/>
  <c r="J134" i="10"/>
  <c r="BK141" i="10"/>
  <c r="BK211" i="11"/>
  <c r="J206" i="11"/>
  <c r="BK141" i="11"/>
  <c r="BK192" i="11"/>
  <c r="J141" i="11"/>
  <c r="BK206" i="11"/>
  <c r="J159" i="11"/>
  <c r="BK232" i="11"/>
  <c r="J145" i="11"/>
  <c r="J186" i="11"/>
  <c r="BK155" i="11"/>
  <c r="J304" i="12"/>
  <c r="J261" i="12"/>
  <c r="BK201" i="12"/>
  <c r="J133" i="12"/>
  <c r="J302" i="12"/>
  <c r="J249" i="12"/>
  <c r="J193" i="12"/>
  <c r="J307" i="12"/>
  <c r="J262" i="12"/>
  <c r="J227" i="12"/>
  <c r="J162" i="12"/>
  <c r="BK305" i="12"/>
  <c r="J250" i="12"/>
  <c r="BK177" i="12"/>
  <c r="BK315" i="12"/>
  <c r="BK274" i="12"/>
  <c r="J231" i="12"/>
  <c r="BK169" i="12"/>
  <c r="J267" i="12"/>
  <c r="BK181" i="12"/>
  <c r="J279" i="12"/>
  <c r="J232" i="12"/>
  <c r="J169" i="12"/>
  <c r="J322" i="12"/>
  <c r="BK285" i="12"/>
  <c r="BK256" i="12"/>
  <c r="BK162" i="12"/>
  <c r="BK195" i="13"/>
  <c r="BK184" i="13"/>
  <c r="J165" i="13"/>
  <c r="J129" i="13"/>
  <c r="J137" i="13"/>
  <c r="BK194" i="13"/>
  <c r="J160" i="13"/>
  <c r="BK139" i="13"/>
  <c r="J194" i="13"/>
  <c r="J168" i="13"/>
  <c r="J147" i="13"/>
  <c r="BK183" i="13"/>
  <c r="BK164" i="13"/>
  <c r="J133" i="13"/>
  <c r="BK168" i="13"/>
  <c r="J134" i="13"/>
  <c r="BK155" i="13"/>
  <c r="J139" i="14"/>
  <c r="J131" i="14"/>
  <c r="BK141" i="14"/>
  <c r="BK274" i="15"/>
  <c r="J245" i="15"/>
  <c r="BK218" i="15"/>
  <c r="J155" i="15"/>
  <c r="BK255" i="15"/>
  <c r="J230" i="15"/>
  <c r="BK198" i="15"/>
  <c r="BK156" i="15"/>
  <c r="J275" i="15"/>
  <c r="J252" i="15"/>
  <c r="J215" i="15"/>
  <c r="BK195" i="15"/>
  <c r="J183" i="15"/>
  <c r="BK157" i="15"/>
  <c r="BK141" i="15"/>
  <c r="BK253" i="15"/>
  <c r="BK213" i="15"/>
  <c r="J172" i="15"/>
  <c r="BK134" i="15"/>
  <c r="BK236" i="15"/>
  <c r="J218" i="15"/>
  <c r="BK200" i="15"/>
  <c r="BK177" i="15"/>
  <c r="BK154" i="15"/>
  <c r="J133" i="15"/>
  <c r="BK229" i="15"/>
  <c r="J187" i="15"/>
  <c r="J168" i="15"/>
  <c r="J274" i="15"/>
  <c r="J242" i="15"/>
  <c r="BK231" i="15"/>
  <c r="BK192" i="15"/>
  <c r="J173" i="15"/>
  <c r="J154" i="15"/>
  <c r="J277" i="15"/>
  <c r="J253" i="15"/>
  <c r="J236" i="15"/>
  <c r="J207" i="15"/>
  <c r="J165" i="15"/>
  <c r="J132" i="15"/>
  <c r="J124" i="16"/>
  <c r="BK124" i="17"/>
  <c r="BK126" i="17"/>
  <c r="J175" i="2"/>
  <c r="J213" i="2"/>
  <c r="J143" i="2"/>
  <c r="AS98" i="1"/>
  <c r="BK182" i="2"/>
  <c r="BK284" i="2"/>
  <c r="BK262" i="2"/>
  <c r="BK239" i="2"/>
  <c r="J137" i="2"/>
  <c r="BK1866" i="3"/>
  <c r="J1715" i="3"/>
  <c r="BK1452" i="3"/>
  <c r="J1354" i="3"/>
  <c r="J1256" i="3"/>
  <c r="J1065" i="3"/>
  <c r="BK856" i="3"/>
  <c r="J838" i="3"/>
  <c r="J395" i="3"/>
  <c r="BK213" i="3"/>
  <c r="J1777" i="3"/>
  <c r="BK1715" i="3"/>
  <c r="J1532" i="3"/>
  <c r="J1414" i="3"/>
  <c r="BK1333" i="3"/>
  <c r="J1116" i="3"/>
  <c r="J884" i="3"/>
  <c r="J806" i="3"/>
  <c r="J608" i="3"/>
  <c r="J342" i="3"/>
  <c r="BK1868" i="3"/>
  <c r="BK1770" i="3"/>
  <c r="J1487" i="3"/>
  <c r="J1384" i="3"/>
  <c r="BK1190" i="3"/>
  <c r="J911" i="3"/>
  <c r="J469" i="3"/>
  <c r="J233" i="3"/>
  <c r="BK156" i="3"/>
  <c r="J1722" i="3"/>
  <c r="BK1557" i="3"/>
  <c r="J1480" i="3"/>
  <c r="J1396" i="3"/>
  <c r="BK1303" i="3"/>
  <c r="BK1126" i="3"/>
  <c r="J908" i="3"/>
  <c r="BK828" i="3"/>
  <c r="BK620" i="3"/>
  <c r="J354" i="3"/>
  <c r="J1882" i="3"/>
  <c r="BK1777" i="3"/>
  <c r="BK1635" i="3"/>
  <c r="BK1415" i="3"/>
  <c r="J1339" i="3"/>
  <c r="J1269" i="3"/>
  <c r="BK1136" i="3"/>
  <c r="J1010" i="3"/>
  <c r="BK832" i="3"/>
  <c r="BK530" i="3"/>
  <c r="BK327" i="3"/>
  <c r="BK185" i="3"/>
  <c r="BK1778" i="3"/>
  <c r="J1674" i="3"/>
  <c r="BK1493" i="3"/>
  <c r="BK1373" i="3"/>
  <c r="BK1139" i="3"/>
  <c r="J933" i="3"/>
  <c r="BK725" i="3"/>
  <c r="J406" i="3"/>
  <c r="BK229" i="3"/>
  <c r="J1866" i="3"/>
  <c r="J1765" i="3"/>
  <c r="J1459" i="3"/>
  <c r="J1390" i="3"/>
  <c r="BK1234" i="3"/>
  <c r="J920" i="3"/>
  <c r="J844" i="3"/>
  <c r="J664" i="3"/>
  <c r="BK365" i="3"/>
  <c r="J179" i="3"/>
  <c r="BK1908" i="3"/>
  <c r="J1893" i="3"/>
  <c r="J1774" i="3"/>
  <c r="BK1551" i="3"/>
  <c r="BK1459" i="3"/>
  <c r="BK1344" i="3"/>
  <c r="J1228" i="3"/>
  <c r="J1063" i="3"/>
  <c r="J931" i="3"/>
  <c r="BK757" i="3"/>
  <c r="BK342" i="3"/>
  <c r="BK179" i="3"/>
  <c r="BK208" i="4"/>
  <c r="BK138" i="4"/>
  <c r="BK184" i="4"/>
  <c r="J186" i="4"/>
  <c r="BK167" i="4"/>
  <c r="BK194" i="4"/>
  <c r="BK152" i="4"/>
  <c r="J587" i="5"/>
  <c r="BK487" i="5"/>
  <c r="J340" i="5"/>
  <c r="J264" i="5"/>
  <c r="J187" i="5"/>
  <c r="BK577" i="5"/>
  <c r="J429" i="5"/>
  <c r="BK304" i="5"/>
  <c r="BK188" i="5"/>
  <c r="BK572" i="5"/>
  <c r="J443" i="5"/>
  <c r="BK362" i="5"/>
  <c r="BK279" i="5"/>
  <c r="J179" i="5"/>
  <c r="BK469" i="5"/>
  <c r="BK394" i="5"/>
  <c r="BK233" i="5"/>
  <c r="J431" i="5"/>
  <c r="BK196" i="5"/>
  <c r="J552" i="5"/>
  <c r="BK410" i="5"/>
  <c r="J285" i="5"/>
  <c r="BK238" i="5"/>
  <c r="J487" i="5"/>
  <c r="BK402" i="5"/>
  <c r="J309" i="5"/>
  <c r="BK172" i="5"/>
  <c r="BK474" i="5"/>
  <c r="J406" i="5"/>
  <c r="BK354" i="5"/>
  <c r="J253" i="5"/>
  <c r="J126" i="6"/>
  <c r="J486" i="7"/>
  <c r="J389" i="7"/>
  <c r="BK323" i="7"/>
  <c r="BK266" i="7"/>
  <c r="J189" i="7"/>
  <c r="J479" i="7"/>
  <c r="BK347" i="7"/>
  <c r="BK241" i="7"/>
  <c r="BK164" i="7"/>
  <c r="BK445" i="7"/>
  <c r="J414" i="7"/>
  <c r="BK295" i="7"/>
  <c r="BK220" i="7"/>
  <c r="J155" i="7"/>
  <c r="BK432" i="7"/>
  <c r="J319" i="7"/>
  <c r="J193" i="7"/>
  <c r="J398" i="7"/>
  <c r="J323" i="7"/>
  <c r="J255" i="7"/>
  <c r="BK160" i="7"/>
  <c r="BK456" i="7"/>
  <c r="BK398" i="7"/>
  <c r="J286" i="7"/>
  <c r="BK187" i="7"/>
  <c r="BK440" i="7"/>
  <c r="BK365" i="7"/>
  <c r="BK255" i="7"/>
  <c r="BK414" i="7"/>
  <c r="BK351" i="7"/>
  <c r="J228" i="7"/>
  <c r="J146" i="8"/>
  <c r="J144" i="8"/>
  <c r="J233" i="9"/>
  <c r="J205" i="9"/>
  <c r="J133" i="9"/>
  <c r="BK133" i="9"/>
  <c r="BK150" i="9"/>
  <c r="BK147" i="9"/>
  <c r="J243" i="9"/>
  <c r="J244" i="9"/>
  <c r="J173" i="9"/>
  <c r="BK134" i="10"/>
  <c r="J238" i="11"/>
  <c r="BK163" i="11"/>
  <c r="J155" i="11"/>
  <c r="J167" i="11"/>
  <c r="J236" i="11"/>
  <c r="BK137" i="11"/>
  <c r="J181" i="11"/>
  <c r="BK146" i="11"/>
  <c r="BK303" i="12"/>
  <c r="J247" i="12"/>
  <c r="J177" i="12"/>
  <c r="BK132" i="12"/>
  <c r="J275" i="12"/>
  <c r="BK261" i="12"/>
  <c r="J225" i="12"/>
  <c r="J157" i="12"/>
  <c r="BK302" i="12"/>
  <c r="BK280" i="12"/>
  <c r="J244" i="12"/>
  <c r="J185" i="12"/>
  <c r="BK314" i="12"/>
  <c r="J264" i="12"/>
  <c r="J201" i="12"/>
  <c r="J129" i="12"/>
  <c r="BK281" i="12"/>
  <c r="J226" i="12"/>
  <c r="BK141" i="12"/>
  <c r="BK258" i="12"/>
  <c r="BK197" i="12"/>
  <c r="J132" i="12"/>
  <c r="J280" i="12"/>
  <c r="BK249" i="12"/>
  <c r="BK140" i="12"/>
  <c r="J306" i="12"/>
  <c r="BK263" i="12"/>
  <c r="J165" i="12"/>
  <c r="BK179" i="13"/>
  <c r="BK193" i="13"/>
  <c r="J192" i="13"/>
  <c r="BK191" i="13"/>
  <c r="BK188" i="13"/>
  <c r="J186" i="13"/>
  <c r="BK185" i="13"/>
  <c r="J181" i="13"/>
  <c r="BK175" i="13"/>
  <c r="BK173" i="13"/>
  <c r="J172" i="13"/>
  <c r="BK169" i="13"/>
  <c r="J166" i="13"/>
  <c r="J164" i="13"/>
  <c r="BK163" i="13"/>
  <c r="J155" i="13"/>
  <c r="BK153" i="13"/>
  <c r="J151" i="13"/>
  <c r="BK145" i="13"/>
  <c r="BK143" i="13"/>
  <c r="BK136" i="13"/>
  <c r="BK134" i="13"/>
  <c r="J206" i="13"/>
  <c r="J205" i="13"/>
  <c r="BK202" i="13"/>
  <c r="J199" i="13"/>
  <c r="BK190" i="13"/>
  <c r="BK186" i="13"/>
  <c r="J183" i="13"/>
  <c r="J179" i="13"/>
  <c r="BK177" i="13"/>
  <c r="J174" i="13"/>
  <c r="J171" i="13"/>
  <c r="J170" i="13"/>
  <c r="BK167" i="13"/>
  <c r="J163" i="13"/>
  <c r="BK160" i="13"/>
  <c r="BK159" i="13"/>
  <c r="BK156" i="13"/>
  <c r="J143" i="13"/>
  <c r="J142" i="13"/>
  <c r="BK140" i="13"/>
  <c r="J126" i="13"/>
  <c r="BK203" i="13"/>
  <c r="BK187" i="13"/>
  <c r="J148" i="13"/>
  <c r="BK130" i="13"/>
  <c r="BK192" i="13"/>
  <c r="J154" i="13"/>
  <c r="BK204" i="13"/>
  <c r="BK178" i="13"/>
  <c r="J152" i="13"/>
  <c r="BK131" i="13"/>
  <c r="J161" i="13"/>
  <c r="J132" i="13"/>
  <c r="BK127" i="13"/>
  <c r="BK129" i="14"/>
  <c r="J125" i="14"/>
  <c r="J267" i="15"/>
  <c r="BK242" i="15"/>
  <c r="J211" i="15"/>
  <c r="BK163" i="15"/>
  <c r="J130" i="15"/>
  <c r="J250" i="15"/>
  <c r="J201" i="15"/>
  <c r="J171" i="15"/>
  <c r="BK271" i="15"/>
  <c r="BK247" i="15"/>
  <c r="BK210" i="15"/>
  <c r="J191" i="15"/>
  <c r="BK172" i="15"/>
  <c r="J151" i="15"/>
  <c r="BK138" i="15"/>
  <c r="BK257" i="15"/>
  <c r="J232" i="15"/>
  <c r="BK194" i="15"/>
  <c r="J156" i="15"/>
  <c r="BK266" i="15"/>
  <c r="BK233" i="15"/>
  <c r="BK211" i="15"/>
  <c r="BK181" i="15"/>
  <c r="J163" i="15"/>
  <c r="J145" i="15"/>
  <c r="BK263" i="15"/>
  <c r="J243" i="15"/>
  <c r="J195" i="15"/>
  <c r="J177" i="15"/>
  <c r="BK149" i="15"/>
  <c r="BK264" i="15"/>
  <c r="J235" i="15"/>
  <c r="J197" i="15"/>
  <c r="J179" i="15"/>
  <c r="BK155" i="15"/>
  <c r="J137" i="15"/>
  <c r="BK267" i="15"/>
  <c r="J246" i="15"/>
  <c r="BK223" i="15"/>
  <c r="BK199" i="15"/>
  <c r="J159" i="15"/>
  <c r="BK126" i="16"/>
  <c r="BK129" i="16"/>
  <c r="BK122" i="16"/>
  <c r="J122" i="17"/>
  <c r="J125" i="17"/>
  <c r="J187" i="2"/>
  <c r="J214" i="2"/>
  <c r="J178" i="2"/>
  <c r="AS104" i="1"/>
  <c r="BK290" i="2"/>
  <c r="J284" i="2"/>
  <c r="J277" i="2"/>
  <c r="J246" i="2"/>
  <c r="J157" i="2"/>
  <c r="J1876" i="3"/>
  <c r="J1625" i="3"/>
  <c r="BK1350" i="3"/>
  <c r="J1190" i="3"/>
  <c r="J1061" i="3"/>
  <c r="BK869" i="3"/>
  <c r="BK751" i="3"/>
  <c r="BK390" i="3"/>
  <c r="J284" i="3"/>
  <c r="BK167" i="3"/>
  <c r="J1673" i="3"/>
  <c r="J1466" i="3"/>
  <c r="BK1360" i="3"/>
  <c r="BK1131" i="3"/>
  <c r="BK988" i="3"/>
  <c r="J731" i="3"/>
  <c r="J530" i="3"/>
  <c r="J222" i="3"/>
  <c r="J1776" i="3"/>
  <c r="J1563" i="3"/>
  <c r="BK1377" i="3"/>
  <c r="BK1256" i="3"/>
  <c r="J935" i="3"/>
  <c r="J824" i="3"/>
  <c r="BK368" i="3"/>
  <c r="BK1858" i="3"/>
  <c r="J1775" i="3"/>
  <c r="BK1625" i="3"/>
  <c r="BK1512" i="3"/>
  <c r="BK1416" i="3"/>
  <c r="BK1390" i="3"/>
  <c r="J1162" i="3"/>
  <c r="J1084" i="3"/>
  <c r="J869" i="3"/>
  <c r="J757" i="3"/>
  <c r="J506" i="3"/>
  <c r="J189" i="3"/>
  <c r="J1820" i="3"/>
  <c r="J1551" i="3"/>
  <c r="BK1386" i="3"/>
  <c r="J1333" i="3"/>
  <c r="BK1172" i="3"/>
  <c r="J1093" i="3"/>
  <c r="BK873" i="3"/>
  <c r="J539" i="3"/>
  <c r="J315" i="3"/>
  <c r="BK151" i="3"/>
  <c r="BK1776" i="3"/>
  <c r="BK1687" i="3"/>
  <c r="BK1445" i="3"/>
  <c r="J1350" i="3"/>
  <c r="BK1162" i="3"/>
  <c r="BK996" i="3"/>
  <c r="BK824" i="3"/>
  <c r="J511" i="3"/>
  <c r="J259" i="3"/>
  <c r="BK165" i="3"/>
  <c r="BK1769" i="3"/>
  <c r="J1511" i="3"/>
  <c r="J1400" i="3"/>
  <c r="J1123" i="3"/>
  <c r="J899" i="3"/>
  <c r="BK834" i="3"/>
  <c r="J594" i="3"/>
  <c r="J185" i="3"/>
  <c r="J1968" i="3"/>
  <c r="BK1894" i="3"/>
  <c r="J1864" i="3"/>
  <c r="BK1634" i="3"/>
  <c r="BK1532" i="3"/>
  <c r="BK1418" i="3"/>
  <c r="J1338" i="3"/>
  <c r="BK1208" i="3"/>
  <c r="J996" i="3"/>
  <c r="J862" i="3"/>
  <c r="J368" i="3"/>
  <c r="J229" i="3"/>
  <c r="J163" i="4"/>
  <c r="J194" i="4"/>
  <c r="J142" i="4"/>
  <c r="BK178" i="4"/>
  <c r="BK414" i="5"/>
  <c r="BK314" i="5"/>
  <c r="BK157" i="5"/>
  <c r="BK489" i="5"/>
  <c r="BK398" i="5"/>
  <c r="J283" i="5"/>
  <c r="J489" i="5"/>
  <c r="BK317" i="5"/>
  <c r="BK581" i="5"/>
  <c r="BK454" i="5"/>
  <c r="BK382" i="5"/>
  <c r="J261" i="5"/>
  <c r="J196" i="5"/>
  <c r="J477" i="5"/>
  <c r="BK429" i="5"/>
  <c r="J362" i="5"/>
  <c r="J193" i="5"/>
  <c r="J467" i="5"/>
  <c r="J382" i="5"/>
  <c r="J328" i="5"/>
  <c r="BK264" i="5"/>
  <c r="BK178" i="5"/>
  <c r="BK382" i="7"/>
  <c r="J302" i="7"/>
  <c r="J177" i="7"/>
  <c r="J478" i="7"/>
  <c r="BK359" i="7"/>
  <c r="BK206" i="7"/>
  <c r="J147" i="7"/>
  <c r="J428" i="7"/>
  <c r="J385" i="7"/>
  <c r="BK271" i="7"/>
  <c r="J173" i="7"/>
  <c r="J441" i="7"/>
  <c r="J322" i="7"/>
  <c r="BK198" i="7"/>
  <c r="BK487" i="7"/>
  <c r="J382" i="7"/>
  <c r="J292" i="7"/>
  <c r="BK194" i="7"/>
  <c r="BK480" i="7"/>
  <c r="BK424" i="7"/>
  <c r="J340" i="7"/>
  <c r="BK228" i="7"/>
  <c r="J168" i="7"/>
  <c r="BK428" i="7"/>
  <c r="J337" i="7"/>
  <c r="J401" i="7"/>
  <c r="J271" i="7"/>
  <c r="BK144" i="8"/>
  <c r="J127" i="8"/>
  <c r="J137" i="8"/>
  <c r="BK157" i="9"/>
  <c r="J157" i="9"/>
  <c r="BK205" i="9"/>
  <c r="J216" i="9"/>
  <c r="J148" i="9"/>
  <c r="BK173" i="9"/>
  <c r="BK148" i="9"/>
  <c r="J164" i="9"/>
  <c r="BK138" i="10"/>
  <c r="J158" i="11"/>
  <c r="BK160" i="11"/>
  <c r="BK242" i="11"/>
  <c r="J196" i="11"/>
  <c r="J227" i="11"/>
  <c r="BK215" i="11"/>
  <c r="BK153" i="11"/>
  <c r="BK202" i="11"/>
  <c r="BK129" i="11"/>
  <c r="BK159" i="11"/>
  <c r="J309" i="12"/>
  <c r="BK269" i="12"/>
  <c r="J222" i="12"/>
  <c r="BK139" i="12"/>
  <c r="BK311" i="12"/>
  <c r="J272" i="12"/>
  <c r="J236" i="12"/>
  <c r="J205" i="12"/>
  <c r="BK318" i="12"/>
  <c r="J281" i="12"/>
  <c r="BK250" i="12"/>
  <c r="J213" i="12"/>
  <c r="BK149" i="12"/>
  <c r="J255" i="12"/>
  <c r="J221" i="12"/>
  <c r="BK133" i="12"/>
  <c r="J305" i="12"/>
  <c r="BK270" i="12"/>
  <c r="J245" i="12"/>
  <c r="BK138" i="12"/>
  <c r="BK247" i="12"/>
  <c r="J145" i="12"/>
  <c r="BK304" i="12"/>
  <c r="J269" i="12"/>
  <c r="J228" i="12"/>
  <c r="J148" i="12"/>
  <c r="J316" i="12"/>
  <c r="J284" i="12"/>
  <c r="BK245" i="12"/>
  <c r="J140" i="12"/>
  <c r="J203" i="13"/>
  <c r="BK181" i="13"/>
  <c r="BK147" i="13"/>
  <c r="J204" i="13"/>
  <c r="BK197" i="13"/>
  <c r="J180" i="13"/>
  <c r="BK132" i="13"/>
  <c r="J178" i="13"/>
  <c r="J144" i="13"/>
  <c r="J184" i="13"/>
  <c r="BK158" i="13"/>
  <c r="BK129" i="13"/>
  <c r="J156" i="13"/>
  <c r="J162" i="13"/>
  <c r="BK140" i="14"/>
  <c r="BK136" i="14"/>
  <c r="BK127" i="14"/>
  <c r="J129" i="14"/>
  <c r="BK248" i="15"/>
  <c r="BK222" i="15"/>
  <c r="BK184" i="15"/>
  <c r="BK146" i="15"/>
  <c r="J269" i="15"/>
  <c r="J228" i="15"/>
  <c r="BK175" i="15"/>
  <c r="J139" i="15"/>
  <c r="BK259" i="15"/>
  <c r="BK235" i="15"/>
  <c r="BK197" i="15"/>
  <c r="J180" i="15"/>
  <c r="J153" i="15"/>
  <c r="J140" i="15"/>
  <c r="BK270" i="15"/>
  <c r="BK241" i="15"/>
  <c r="J214" i="15"/>
  <c r="BK180" i="15"/>
  <c r="J148" i="15"/>
  <c r="J260" i="15"/>
  <c r="J226" i="15"/>
  <c r="J213" i="15"/>
  <c r="J196" i="15"/>
  <c r="BK170" i="15"/>
  <c r="J146" i="15"/>
  <c r="J268" i="15"/>
  <c r="BK226" i="15"/>
  <c r="BK182" i="15"/>
  <c r="BK164" i="15"/>
  <c r="J147" i="15"/>
  <c r="J258" i="15"/>
  <c r="BK232" i="15"/>
  <c r="BK193" i="15"/>
  <c r="BK143" i="15"/>
  <c r="BK131" i="15"/>
  <c r="BK269" i="15"/>
  <c r="BK240" i="15"/>
  <c r="BK209" i="15"/>
  <c r="J164" i="15"/>
  <c r="BK147" i="15"/>
  <c r="BK127" i="16"/>
  <c r="BK121" i="16"/>
  <c r="BK123" i="17"/>
  <c r="BK165" i="2"/>
  <c r="J231" i="2"/>
  <c r="BK210" i="2"/>
  <c r="BK213" i="2"/>
  <c r="J133" i="2"/>
  <c r="BK212" i="2"/>
  <c r="BK178" i="2"/>
  <c r="BK133" i="2"/>
  <c r="BK232" i="2"/>
  <c r="BK214" i="2"/>
  <c r="BK285" i="2"/>
  <c r="J281" i="2"/>
  <c r="J262" i="2"/>
  <c r="BK242" i="2"/>
  <c r="BK194" i="2"/>
  <c r="J1744" i="3"/>
  <c r="J1473" i="3"/>
  <c r="J1378" i="3"/>
  <c r="J1148" i="3"/>
  <c r="J1050" i="3"/>
  <c r="BK845" i="3"/>
  <c r="BK560" i="3"/>
  <c r="J327" i="3"/>
  <c r="BK233" i="3"/>
  <c r="J1770" i="3"/>
  <c r="J1634" i="3"/>
  <c r="J1452" i="3"/>
  <c r="BK1384" i="3"/>
  <c r="J1192" i="3"/>
  <c r="BK1050" i="3"/>
  <c r="BK879" i="3"/>
  <c r="J628" i="3"/>
  <c r="BK590" i="3"/>
  <c r="BK274" i="3"/>
  <c r="J1865" i="3"/>
  <c r="BK1673" i="3"/>
  <c r="BK1576" i="3"/>
  <c r="BK1438" i="3"/>
  <c r="BK1338" i="3"/>
  <c r="J1152" i="3"/>
  <c r="J861" i="3"/>
  <c r="BK536" i="3"/>
  <c r="J288" i="3"/>
  <c r="BK1780" i="3"/>
  <c r="J1687" i="3"/>
  <c r="BK1487" i="3"/>
  <c r="J1426" i="3"/>
  <c r="J1386" i="3"/>
  <c r="J1139" i="3"/>
  <c r="BK884" i="3"/>
  <c r="J815" i="3"/>
  <c r="BK575" i="3"/>
  <c r="J330" i="3"/>
  <c r="BK1865" i="3"/>
  <c r="BK1674" i="3"/>
  <c r="J1360" i="3"/>
  <c r="J1311" i="3"/>
  <c r="BK1143" i="3"/>
  <c r="BK935" i="3"/>
  <c r="BK628" i="3"/>
  <c r="BK375" i="3"/>
  <c r="J167" i="3"/>
  <c r="BK1775" i="3"/>
  <c r="BK1591" i="3"/>
  <c r="BK1431" i="3"/>
  <c r="BK1340" i="3"/>
  <c r="BK1123" i="3"/>
  <c r="BK847" i="3"/>
  <c r="BK664" i="3"/>
  <c r="BK288" i="3"/>
  <c r="J174" i="3"/>
  <c r="J1794" i="3"/>
  <c r="J1664" i="3"/>
  <c r="J1358" i="3"/>
  <c r="J1107" i="3"/>
  <c r="J845" i="3"/>
  <c r="J663" i="3"/>
  <c r="J264" i="3"/>
  <c r="J168" i="3"/>
  <c r="J1895" i="3"/>
  <c r="BK1833" i="3"/>
  <c r="J1591" i="3"/>
  <c r="J1438" i="3"/>
  <c r="BK1339" i="3"/>
  <c r="J1126" i="3"/>
  <c r="J834" i="3"/>
  <c r="BK354" i="3"/>
  <c r="J193" i="3"/>
  <c r="J203" i="4"/>
  <c r="J208" i="4"/>
  <c r="BK134" i="4"/>
  <c r="J178" i="4"/>
  <c r="J199" i="4"/>
  <c r="BK142" i="4"/>
  <c r="BK552" i="5"/>
  <c r="J509" i="5"/>
  <c r="J402" i="5"/>
  <c r="BK298" i="5"/>
  <c r="BK253" i="5"/>
  <c r="J172" i="5"/>
  <c r="J461" i="5"/>
  <c r="BK423" i="5"/>
  <c r="J238" i="5"/>
  <c r="J581" i="5"/>
  <c r="J475" i="5"/>
  <c r="BK384" i="5"/>
  <c r="BK270" i="5"/>
  <c r="J603" i="5"/>
  <c r="BK483" i="5"/>
  <c r="J410" i="5"/>
  <c r="J295" i="5"/>
  <c r="J227" i="5"/>
  <c r="BK309" i="5"/>
  <c r="BK603" i="5"/>
  <c r="BK521" i="5"/>
  <c r="BK421" i="5"/>
  <c r="J366" i="5"/>
  <c r="J222" i="5"/>
  <c r="J483" i="5"/>
  <c r="J414" i="5"/>
  <c r="J317" i="5"/>
  <c r="BK222" i="5"/>
  <c r="BK475" i="5"/>
  <c r="J416" i="5"/>
  <c r="J372" i="5"/>
  <c r="J298" i="5"/>
  <c r="BK227" i="5"/>
  <c r="BK126" i="6"/>
  <c r="J467" i="7"/>
  <c r="J424" i="7"/>
  <c r="J357" i="7"/>
  <c r="J215" i="7"/>
  <c r="J169" i="7"/>
  <c r="J456" i="7"/>
  <c r="BK333" i="7"/>
  <c r="BK249" i="7"/>
  <c r="BK177" i="7"/>
  <c r="J488" i="7"/>
  <c r="BK402" i="7"/>
  <c r="BK314" i="7"/>
  <c r="J241" i="7"/>
  <c r="BK169" i="7"/>
  <c r="J480" i="7"/>
  <c r="J353" i="7"/>
  <c r="J225" i="7"/>
  <c r="J160" i="7"/>
  <c r="BK436" i="7"/>
  <c r="J363" i="7"/>
  <c r="J311" i="7"/>
  <c r="J198" i="7"/>
  <c r="J141" i="7"/>
  <c r="J440" i="7"/>
  <c r="BK389" i="7"/>
  <c r="BK321" i="7"/>
  <c r="J206" i="7"/>
  <c r="BK501" i="7"/>
  <c r="BK344" i="7"/>
  <c r="BK284" i="7"/>
  <c r="BK151" i="7"/>
  <c r="BK353" i="7"/>
  <c r="J314" i="7"/>
  <c r="BK155" i="7"/>
  <c r="J131" i="8"/>
  <c r="J140" i="8"/>
  <c r="BK127" i="8"/>
  <c r="BK216" i="9"/>
  <c r="J139" i="9"/>
  <c r="J151" i="9"/>
  <c r="BK192" i="9"/>
  <c r="BK239" i="9"/>
  <c r="BK201" i="9"/>
  <c r="J195" i="9"/>
  <c r="J211" i="9"/>
  <c r="J141" i="10"/>
  <c r="J137" i="10"/>
  <c r="BK171" i="11"/>
  <c r="BK222" i="11"/>
  <c r="J148" i="11"/>
  <c r="J230" i="11"/>
  <c r="J171" i="11"/>
  <c r="J222" i="11"/>
  <c r="J149" i="11"/>
  <c r="J163" i="11"/>
  <c r="J211" i="11"/>
  <c r="J160" i="11"/>
  <c r="BK230" i="11"/>
  <c r="J315" i="12"/>
  <c r="J289" i="12"/>
  <c r="BK226" i="12"/>
  <c r="J154" i="12"/>
  <c r="BK316" i="12"/>
  <c r="J265" i="12"/>
  <c r="J240" i="12"/>
  <c r="BK217" i="12"/>
  <c r="BK131" i="12"/>
  <c r="J266" i="12"/>
  <c r="BK240" i="12"/>
  <c r="J159" i="12"/>
  <c r="J258" i="12"/>
  <c r="J209" i="12"/>
  <c r="J130" i="12"/>
  <c r="BK298" i="12"/>
  <c r="BK267" i="12"/>
  <c r="BK236" i="12"/>
  <c r="BK189" i="12"/>
  <c r="J311" i="12"/>
  <c r="J230" i="12"/>
  <c r="J153" i="12"/>
  <c r="BK306" i="12"/>
  <c r="J271" i="12"/>
  <c r="BK244" i="12"/>
  <c r="J181" i="12"/>
  <c r="BK322" i="12"/>
  <c r="J303" i="12"/>
  <c r="BK265" i="12"/>
  <c r="J173" i="12"/>
  <c r="J138" i="12"/>
  <c r="J202" i="13"/>
  <c r="J182" i="13"/>
  <c r="J159" i="13"/>
  <c r="BK137" i="13"/>
  <c r="BK196" i="13"/>
  <c r="BK154" i="13"/>
  <c r="J197" i="13"/>
  <c r="J177" i="13"/>
  <c r="J140" i="13"/>
  <c r="BK174" i="13"/>
  <c r="BK149" i="13"/>
  <c r="J130" i="13"/>
  <c r="J149" i="13"/>
  <c r="BK161" i="13"/>
  <c r="BK134" i="14"/>
  <c r="J127" i="14"/>
  <c r="BK123" i="14"/>
  <c r="BK272" i="15"/>
  <c r="J247" i="15"/>
  <c r="BK214" i="15"/>
  <c r="J182" i="15"/>
  <c r="J143" i="15"/>
  <c r="J273" i="15"/>
  <c r="J240" i="15"/>
  <c r="J200" i="15"/>
  <c r="BK165" i="15"/>
  <c r="BK136" i="15"/>
  <c r="J254" i="15"/>
  <c r="BK228" i="15"/>
  <c r="J209" i="15"/>
  <c r="J188" i="15"/>
  <c r="J160" i="15"/>
  <c r="BK144" i="15"/>
  <c r="BK133" i="15"/>
  <c r="BK249" i="15"/>
  <c r="BK239" i="15"/>
  <c r="J210" i="15"/>
  <c r="J161" i="15"/>
  <c r="J272" i="15"/>
  <c r="BK244" i="15"/>
  <c r="BK207" i="15"/>
  <c r="BK176" i="15"/>
  <c r="J162" i="15"/>
  <c r="BK137" i="15"/>
  <c r="BK256" i="15"/>
  <c r="BK201" i="15"/>
  <c r="BK159" i="15"/>
  <c r="BK132" i="15"/>
  <c r="J257" i="15"/>
  <c r="J233" i="15"/>
  <c r="BK196" i="15"/>
  <c r="BK153" i="15"/>
  <c r="BK276" i="15"/>
  <c r="J262" i="15"/>
  <c r="J244" i="15"/>
  <c r="BK215" i="15"/>
  <c r="BK186" i="15"/>
  <c r="BK128" i="16"/>
  <c r="J127" i="16"/>
  <c r="J125" i="16"/>
  <c r="J123" i="17"/>
  <c r="BK227" i="2"/>
  <c r="BK137" i="2"/>
  <c r="BK157" i="2"/>
  <c r="BK187" i="2"/>
  <c r="BK151" i="2"/>
  <c r="AS101" i="1"/>
  <c r="J285" i="2"/>
  <c r="BK277" i="2"/>
  <c r="J242" i="2"/>
  <c r="BK233" i="2"/>
  <c r="BK1886" i="3"/>
  <c r="BK1807" i="3"/>
  <c r="BK1500" i="3"/>
  <c r="J1412" i="3"/>
  <c r="J1303" i="3"/>
  <c r="BK1130" i="3"/>
  <c r="BK933" i="3"/>
  <c r="BK849" i="3"/>
  <c r="BK626" i="3"/>
  <c r="BK355" i="3"/>
  <c r="BK189" i="3"/>
  <c r="J1769" i="3"/>
  <c r="BK1616" i="3"/>
  <c r="J1416" i="3"/>
  <c r="J1234" i="3"/>
  <c r="BK1120" i="3"/>
  <c r="BK920" i="3"/>
  <c r="BK612" i="3"/>
  <c r="BK359" i="3"/>
  <c r="J151" i="3"/>
  <c r="BK1774" i="3"/>
  <c r="J1635" i="3"/>
  <c r="BK1430" i="3"/>
  <c r="J1340" i="3"/>
  <c r="J1111" i="3"/>
  <c r="BK852" i="3"/>
  <c r="BK395" i="3"/>
  <c r="J165" i="3"/>
  <c r="J1724" i="3"/>
  <c r="J1583" i="3"/>
  <c r="J1544" i="3"/>
  <c r="J1431" i="3"/>
  <c r="J1395" i="3"/>
  <c r="J1295" i="3"/>
  <c r="BK1111" i="3"/>
  <c r="BK896" i="3"/>
  <c r="J778" i="3"/>
  <c r="BK511" i="3"/>
  <c r="J274" i="3"/>
  <c r="J1868" i="3"/>
  <c r="BK1689" i="3"/>
  <c r="BK1466" i="3"/>
  <c r="J1344" i="3"/>
  <c r="BK1224" i="3"/>
  <c r="BK1065" i="3"/>
  <c r="J865" i="3"/>
  <c r="J618" i="3"/>
  <c r="J355" i="3"/>
  <c r="BK240" i="3"/>
  <c r="J1863" i="3"/>
  <c r="J1725" i="3"/>
  <c r="BK1563" i="3"/>
  <c r="BK1414" i="3"/>
  <c r="BK1271" i="3"/>
  <c r="BK1010" i="3"/>
  <c r="BK778" i="3"/>
  <c r="BK539" i="3"/>
  <c r="J308" i="3"/>
  <c r="J206" i="3"/>
  <c r="BK1882" i="3"/>
  <c r="BK1744" i="3"/>
  <c r="BK1473" i="3"/>
  <c r="J1404" i="3"/>
  <c r="BK1307" i="3"/>
  <c r="J1030" i="3"/>
  <c r="BK887" i="3"/>
  <c r="BK731" i="3"/>
  <c r="J375" i="3"/>
  <c r="J156" i="3"/>
  <c r="J1908" i="3"/>
  <c r="J1894" i="3"/>
  <c r="J1856" i="3"/>
  <c r="BK1600" i="3"/>
  <c r="BK1519" i="3"/>
  <c r="BK1395" i="3"/>
  <c r="J1329" i="3"/>
  <c r="J1224" i="3"/>
  <c r="BK1030" i="3"/>
  <c r="BK854" i="3"/>
  <c r="J425" i="3"/>
  <c r="J209" i="3"/>
  <c r="J211" i="4"/>
  <c r="J152" i="4"/>
  <c r="BK186" i="4"/>
  <c r="BK203" i="4"/>
  <c r="J146" i="4"/>
  <c r="J138" i="4"/>
  <c r="J190" i="4"/>
  <c r="BK146" i="4"/>
  <c r="J589" i="5"/>
  <c r="BK467" i="5"/>
  <c r="J384" i="5"/>
  <c r="J279" i="5"/>
  <c r="J166" i="5"/>
  <c r="J572" i="5"/>
  <c r="J417" i="5"/>
  <c r="J274" i="5"/>
  <c r="BK166" i="5"/>
  <c r="BK484" i="5"/>
  <c r="BK417" i="5"/>
  <c r="J349" i="5"/>
  <c r="J188" i="5"/>
  <c r="J579" i="5"/>
  <c r="J415" i="5"/>
  <c r="BK290" i="5"/>
  <c r="BK369" i="5"/>
  <c r="J142" i="5"/>
  <c r="J480" i="5"/>
  <c r="BK406" i="5"/>
  <c r="BK284" i="5"/>
  <c r="J178" i="5"/>
  <c r="J448" i="5"/>
  <c r="J390" i="5"/>
  <c r="J233" i="5"/>
  <c r="BK580" i="5"/>
  <c r="BK448" i="5"/>
  <c r="BK390" i="5"/>
  <c r="J345" i="5"/>
  <c r="J289" i="5"/>
  <c r="BK216" i="5"/>
  <c r="BK132" i="6"/>
  <c r="J436" i="7"/>
  <c r="BK385" i="7"/>
  <c r="J333" i="7"/>
  <c r="J295" i="7"/>
  <c r="J183" i="7"/>
  <c r="BK443" i="7"/>
  <c r="J321" i="7"/>
  <c r="J195" i="7"/>
  <c r="J502" i="7"/>
  <c r="BK434" i="7"/>
  <c r="BK357" i="7"/>
  <c r="BK275" i="7"/>
  <c r="J194" i="7"/>
  <c r="BK147" i="7"/>
  <c r="BK421" i="7"/>
  <c r="J296" i="7"/>
  <c r="J187" i="7"/>
  <c r="BK478" i="7"/>
  <c r="J359" i="7"/>
  <c r="BK280" i="7"/>
  <c r="J156" i="7"/>
  <c r="BK466" i="7"/>
  <c r="BK407" i="7"/>
  <c r="BK240" i="7"/>
  <c r="BK173" i="7"/>
  <c r="BK405" i="7"/>
  <c r="BK320" i="7"/>
  <c r="J421" i="7"/>
  <c r="J306" i="7"/>
  <c r="J151" i="7"/>
  <c r="BK140" i="8"/>
  <c r="BK137" i="8"/>
  <c r="BK164" i="9"/>
  <c r="J167" i="9"/>
  <c r="BK243" i="9"/>
  <c r="BK167" i="9"/>
  <c r="BK227" i="9"/>
  <c r="J230" i="9"/>
  <c r="BK233" i="9"/>
  <c r="J147" i="9"/>
  <c r="J128" i="10"/>
  <c r="J242" i="11"/>
  <c r="J232" i="11"/>
  <c r="J220" i="11"/>
  <c r="BK148" i="11"/>
  <c r="J215" i="11"/>
  <c r="BK196" i="11"/>
  <c r="BK227" i="11"/>
  <c r="BK238" i="11"/>
  <c r="BK158" i="11"/>
  <c r="BK313" i="12"/>
  <c r="BK272" i="12"/>
  <c r="J223" i="12"/>
  <c r="J146" i="12"/>
  <c r="J313" i="12"/>
  <c r="J274" i="12"/>
  <c r="J254" i="12"/>
  <c r="J224" i="12"/>
  <c r="BK153" i="12"/>
  <c r="BK289" i="12"/>
  <c r="BK271" i="12"/>
  <c r="BK224" i="12"/>
  <c r="BK165" i="12"/>
  <c r="J270" i="12"/>
  <c r="BK223" i="12"/>
  <c r="BK160" i="12"/>
  <c r="BK309" i="12"/>
  <c r="J256" i="12"/>
  <c r="BK157" i="12"/>
  <c r="J297" i="12"/>
  <c r="BK213" i="12"/>
  <c r="J308" i="12"/>
  <c r="BK268" i="12"/>
  <c r="BK193" i="12"/>
  <c r="BK137" i="12"/>
  <c r="BK312" i="12"/>
  <c r="J268" i="12"/>
  <c r="BK225" i="12"/>
  <c r="J137" i="12"/>
  <c r="J190" i="13"/>
  <c r="J175" i="13"/>
  <c r="J146" i="13"/>
  <c r="BK200" i="13"/>
  <c r="J193" i="13"/>
  <c r="BK171" i="13"/>
  <c r="J145" i="13"/>
  <c r="J195" i="13"/>
  <c r="BK180" i="13"/>
  <c r="BK148" i="13"/>
  <c r="J191" i="13"/>
  <c r="J173" i="13"/>
  <c r="BK144" i="13"/>
  <c r="J127" i="13"/>
  <c r="BK146" i="13"/>
  <c r="J158" i="13"/>
  <c r="J141" i="14"/>
  <c r="J140" i="14"/>
  <c r="J121" i="14"/>
  <c r="BK125" i="14"/>
  <c r="J270" i="15"/>
  <c r="BK243" i="15"/>
  <c r="J212" i="15"/>
  <c r="BK169" i="15"/>
  <c r="J131" i="15"/>
  <c r="BK268" i="15"/>
  <c r="J206" i="15"/>
  <c r="J190" i="15"/>
  <c r="J152" i="15"/>
  <c r="J263" i="15"/>
  <c r="BK220" i="15"/>
  <c r="J205" i="15"/>
  <c r="J186" i="15"/>
  <c r="BK148" i="15"/>
  <c r="J135" i="15"/>
  <c r="J255" i="15"/>
  <c r="J234" i="15"/>
  <c r="BK191" i="15"/>
  <c r="J136" i="15"/>
  <c r="BK265" i="15"/>
  <c r="J223" i="15"/>
  <c r="BK212" i="15"/>
  <c r="J192" i="15"/>
  <c r="BK173" i="15"/>
  <c r="J141" i="15"/>
  <c r="BK258" i="15"/>
  <c r="BK204" i="15"/>
  <c r="J158" i="15"/>
  <c r="J134" i="15"/>
  <c r="J237" i="15"/>
  <c r="J222" i="15"/>
  <c r="J181" i="15"/>
  <c r="J169" i="15"/>
  <c r="BK140" i="15"/>
  <c r="J276" i="15"/>
  <c r="J256" i="15"/>
  <c r="J227" i="15"/>
  <c r="BK168" i="15"/>
  <c r="J149" i="15"/>
  <c r="J121" i="16"/>
  <c r="J122" i="16"/>
  <c r="BK124" i="16"/>
  <c r="BK121" i="17"/>
  <c r="J121" i="17"/>
  <c r="P132" i="2" l="1"/>
  <c r="T237" i="2"/>
  <c r="BK283" i="2"/>
  <c r="J283" i="2" s="1"/>
  <c r="J107" i="2" s="1"/>
  <c r="P364" i="3"/>
  <c r="R934" i="3"/>
  <c r="R1138" i="3"/>
  <c r="P1270" i="3"/>
  <c r="R1359" i="3"/>
  <c r="P1672" i="3"/>
  <c r="T1779" i="3"/>
  <c r="T1857" i="3"/>
  <c r="P1867" i="3"/>
  <c r="P185" i="4"/>
  <c r="P198" i="4"/>
  <c r="T186" i="5"/>
  <c r="BK297" i="5"/>
  <c r="J297" i="5" s="1"/>
  <c r="J107" i="5" s="1"/>
  <c r="T297" i="5"/>
  <c r="T296" i="5" s="1"/>
  <c r="P383" i="5"/>
  <c r="T422" i="5"/>
  <c r="P488" i="5"/>
  <c r="P130" i="6"/>
  <c r="P124" i="6"/>
  <c r="P123" i="6"/>
  <c r="AU102" i="1" s="1"/>
  <c r="R159" i="7"/>
  <c r="BK247" i="7"/>
  <c r="J247" i="7" s="1"/>
  <c r="J104" i="7" s="1"/>
  <c r="T310" i="7"/>
  <c r="P332" i="7"/>
  <c r="BK406" i="7"/>
  <c r="J406" i="7"/>
  <c r="J110" i="7" s="1"/>
  <c r="R423" i="7"/>
  <c r="P435" i="7"/>
  <c r="T477" i="7"/>
  <c r="R130" i="8"/>
  <c r="BK180" i="9"/>
  <c r="J180" i="9" s="1"/>
  <c r="J102" i="9" s="1"/>
  <c r="BK229" i="9"/>
  <c r="BK228" i="9" s="1"/>
  <c r="J228" i="9" s="1"/>
  <c r="J106" i="9" s="1"/>
  <c r="R229" i="9"/>
  <c r="BK127" i="10"/>
  <c r="J127" i="10"/>
  <c r="J100" i="10"/>
  <c r="T136" i="10"/>
  <c r="R128" i="11"/>
  <c r="P162" i="11"/>
  <c r="P229" i="11"/>
  <c r="P128" i="12"/>
  <c r="T164" i="12"/>
  <c r="BK283" i="12"/>
  <c r="J283" i="12"/>
  <c r="J105" i="12"/>
  <c r="R317" i="12"/>
  <c r="R125" i="13"/>
  <c r="BK138" i="13"/>
  <c r="J138" i="13" s="1"/>
  <c r="J99" i="13" s="1"/>
  <c r="P150" i="13"/>
  <c r="P176" i="13"/>
  <c r="T198" i="13"/>
  <c r="BK133" i="14"/>
  <c r="BK119" i="14" s="1"/>
  <c r="J119" i="14" s="1"/>
  <c r="J96" i="14" s="1"/>
  <c r="P133" i="14"/>
  <c r="BK167" i="15"/>
  <c r="J167" i="15"/>
  <c r="J98" i="15"/>
  <c r="P178" i="15"/>
  <c r="P202" i="15"/>
  <c r="P221" i="15"/>
  <c r="BK238" i="15"/>
  <c r="J238" i="15"/>
  <c r="J105" i="15"/>
  <c r="P251" i="15"/>
  <c r="BK132" i="2"/>
  <c r="BK131" i="2"/>
  <c r="BK237" i="2"/>
  <c r="J237" i="2"/>
  <c r="J101" i="2"/>
  <c r="BK261" i="2"/>
  <c r="J261" i="2"/>
  <c r="J106" i="2"/>
  <c r="P283" i="2"/>
  <c r="T364" i="3"/>
  <c r="BK934" i="3"/>
  <c r="J934" i="3" s="1"/>
  <c r="J109" i="3" s="1"/>
  <c r="T1138" i="3"/>
  <c r="T1270" i="3"/>
  <c r="P1359" i="3"/>
  <c r="BK1672" i="3"/>
  <c r="J1672" i="3" s="1"/>
  <c r="J115" i="3" s="1"/>
  <c r="R1779" i="3"/>
  <c r="R1857" i="3"/>
  <c r="R1867" i="3"/>
  <c r="R129" i="4"/>
  <c r="P189" i="4"/>
  <c r="P207" i="4"/>
  <c r="P188" i="4" s="1"/>
  <c r="P165" i="5"/>
  <c r="P186" i="5"/>
  <c r="P140" i="5" s="1"/>
  <c r="R278" i="5"/>
  <c r="P297" i="5"/>
  <c r="T383" i="5"/>
  <c r="R432" i="5"/>
  <c r="BK468" i="5"/>
  <c r="J468" i="5"/>
  <c r="J114" i="5" s="1"/>
  <c r="BK476" i="5"/>
  <c r="J476" i="5"/>
  <c r="J115" i="5" s="1"/>
  <c r="R476" i="5"/>
  <c r="P588" i="5"/>
  <c r="P159" i="7"/>
  <c r="R188" i="7"/>
  <c r="T201" i="7"/>
  <c r="R310" i="7"/>
  <c r="T364" i="7"/>
  <c r="T423" i="7"/>
  <c r="T444" i="7"/>
  <c r="T494" i="7"/>
  <c r="R145" i="8"/>
  <c r="BK132" i="9"/>
  <c r="P180" i="9"/>
  <c r="P207" i="9"/>
  <c r="P131" i="9" s="1"/>
  <c r="T229" i="9"/>
  <c r="P127" i="10"/>
  <c r="BK175" i="11"/>
  <c r="J175" i="11" s="1"/>
  <c r="J102" i="11" s="1"/>
  <c r="R229" i="11"/>
  <c r="T128" i="12"/>
  <c r="T127" i="12"/>
  <c r="P158" i="12"/>
  <c r="T158" i="12"/>
  <c r="BK248" i="12"/>
  <c r="J248" i="12"/>
  <c r="J104" i="12" s="1"/>
  <c r="P283" i="12"/>
  <c r="T317" i="12"/>
  <c r="BK125" i="13"/>
  <c r="J125" i="13"/>
  <c r="J97" i="13"/>
  <c r="T128" i="13"/>
  <c r="P157" i="13"/>
  <c r="R176" i="13"/>
  <c r="BK201" i="13"/>
  <c r="J201" i="13"/>
  <c r="J104" i="13"/>
  <c r="BK120" i="14"/>
  <c r="J120" i="14"/>
  <c r="J97" i="14"/>
  <c r="T138" i="14"/>
  <c r="T128" i="15"/>
  <c r="P185" i="15"/>
  <c r="R217" i="15"/>
  <c r="P224" i="15"/>
  <c r="P261" i="15"/>
  <c r="R132" i="2"/>
  <c r="P261" i="2"/>
  <c r="P240" i="2"/>
  <c r="T283" i="2"/>
  <c r="P145" i="3"/>
  <c r="T178" i="3"/>
  <c r="T144" i="3" s="1"/>
  <c r="R221" i="3"/>
  <c r="P287" i="3"/>
  <c r="BK837" i="3"/>
  <c r="J837" i="3" s="1"/>
  <c r="J105" i="3" s="1"/>
  <c r="R886" i="3"/>
  <c r="P1064" i="3"/>
  <c r="P1376" i="3"/>
  <c r="P1723" i="3"/>
  <c r="BK1768" i="3"/>
  <c r="J1768" i="3"/>
  <c r="J117" i="3"/>
  <c r="T1907" i="3"/>
  <c r="R185" i="4"/>
  <c r="R198" i="4"/>
  <c r="R165" i="5"/>
  <c r="R186" i="5"/>
  <c r="BK316" i="5"/>
  <c r="J316" i="5" s="1"/>
  <c r="J109" i="5" s="1"/>
  <c r="R383" i="5"/>
  <c r="P432" i="5"/>
  <c r="P468" i="5"/>
  <c r="T468" i="5"/>
  <c r="T476" i="5"/>
  <c r="T588" i="5"/>
  <c r="R130" i="6"/>
  <c r="R124" i="6" s="1"/>
  <c r="R123" i="6" s="1"/>
  <c r="T140" i="7"/>
  <c r="P188" i="7"/>
  <c r="R201" i="7"/>
  <c r="BK310" i="7"/>
  <c r="J310" i="7" s="1"/>
  <c r="J105" i="7" s="1"/>
  <c r="BK364" i="7"/>
  <c r="J364" i="7" s="1"/>
  <c r="J109" i="7" s="1"/>
  <c r="P406" i="7"/>
  <c r="BK444" i="7"/>
  <c r="J444" i="7"/>
  <c r="J114" i="7"/>
  <c r="P477" i="7"/>
  <c r="BK130" i="8"/>
  <c r="J130" i="8"/>
  <c r="J101" i="8" s="1"/>
  <c r="T145" i="8"/>
  <c r="T125" i="8" s="1"/>
  <c r="T124" i="8" s="1"/>
  <c r="R132" i="9"/>
  <c r="BK207" i="9"/>
  <c r="J207" i="9"/>
  <c r="J103" i="9"/>
  <c r="T207" i="9"/>
  <c r="T232" i="9"/>
  <c r="P136" i="10"/>
  <c r="P128" i="11"/>
  <c r="T175" i="11"/>
  <c r="P164" i="12"/>
  <c r="T248" i="12"/>
  <c r="BK317" i="12"/>
  <c r="J317" i="12"/>
  <c r="J106" i="12" s="1"/>
  <c r="P128" i="13"/>
  <c r="T138" i="13"/>
  <c r="T150" i="13"/>
  <c r="T157" i="13"/>
  <c r="BK198" i="13"/>
  <c r="J198" i="13" s="1"/>
  <c r="J103" i="13" s="1"/>
  <c r="P201" i="13"/>
  <c r="P120" i="14"/>
  <c r="R138" i="14"/>
  <c r="P167" i="15"/>
  <c r="BK185" i="15"/>
  <c r="J185" i="15"/>
  <c r="J100" i="15"/>
  <c r="P217" i="15"/>
  <c r="BK224" i="15"/>
  <c r="J224" i="15"/>
  <c r="J104" i="15" s="1"/>
  <c r="BK261" i="15"/>
  <c r="J261" i="15"/>
  <c r="J107" i="15" s="1"/>
  <c r="T120" i="16"/>
  <c r="T119" i="16"/>
  <c r="T118" i="16" s="1"/>
  <c r="BK364" i="3"/>
  <c r="J364" i="3"/>
  <c r="J104" i="3" s="1"/>
  <c r="T934" i="3"/>
  <c r="BK1376" i="3"/>
  <c r="J1376" i="3" s="1"/>
  <c r="J114" i="3" s="1"/>
  <c r="T1723" i="3"/>
  <c r="T1768" i="3"/>
  <c r="BK1907" i="3"/>
  <c r="J1907" i="3"/>
  <c r="J121" i="3" s="1"/>
  <c r="BK185" i="4"/>
  <c r="J185" i="4"/>
  <c r="J101" i="4" s="1"/>
  <c r="BK198" i="4"/>
  <c r="J198" i="4"/>
  <c r="J104" i="4" s="1"/>
  <c r="T165" i="5"/>
  <c r="T278" i="5"/>
  <c r="P316" i="5"/>
  <c r="BK377" i="5"/>
  <c r="J377" i="5"/>
  <c r="J110" i="5" s="1"/>
  <c r="R377" i="5"/>
  <c r="BK422" i="5"/>
  <c r="J422" i="5" s="1"/>
  <c r="J112" i="5" s="1"/>
  <c r="BK488" i="5"/>
  <c r="J488" i="5" s="1"/>
  <c r="J116" i="5" s="1"/>
  <c r="R588" i="5"/>
  <c r="BK130" i="6"/>
  <c r="J130" i="6"/>
  <c r="J101" i="6"/>
  <c r="P140" i="7"/>
  <c r="BK201" i="7"/>
  <c r="J201" i="7"/>
  <c r="J103" i="7" s="1"/>
  <c r="T247" i="7"/>
  <c r="R332" i="7"/>
  <c r="T406" i="7"/>
  <c r="T435" i="7"/>
  <c r="R477" i="7"/>
  <c r="P130" i="8"/>
  <c r="P125" i="8"/>
  <c r="P124" i="8"/>
  <c r="AU105" i="1" s="1"/>
  <c r="T132" i="9"/>
  <c r="BK232" i="9"/>
  <c r="J232" i="9" s="1"/>
  <c r="J108" i="9" s="1"/>
  <c r="R127" i="10"/>
  <c r="R175" i="11"/>
  <c r="R128" i="12"/>
  <c r="R127" i="12"/>
  <c r="BK158" i="12"/>
  <c r="J158" i="12"/>
  <c r="J100" i="12"/>
  <c r="R158" i="12"/>
  <c r="P248" i="12"/>
  <c r="T283" i="12"/>
  <c r="P125" i="13"/>
  <c r="T125" i="13"/>
  <c r="R138" i="13"/>
  <c r="R150" i="13"/>
  <c r="R157" i="13"/>
  <c r="P198" i="13"/>
  <c r="R201" i="13"/>
  <c r="R120" i="14"/>
  <c r="BK138" i="14"/>
  <c r="J138" i="14" s="1"/>
  <c r="J99" i="14" s="1"/>
  <c r="P128" i="15"/>
  <c r="T185" i="15"/>
  <c r="T217" i="15"/>
  <c r="R224" i="15"/>
  <c r="R261" i="15"/>
  <c r="P237" i="2"/>
  <c r="R261" i="2"/>
  <c r="R145" i="3"/>
  <c r="R178" i="3"/>
  <c r="P221" i="3"/>
  <c r="T287" i="3"/>
  <c r="T837" i="3"/>
  <c r="T886" i="3"/>
  <c r="BK1064" i="3"/>
  <c r="J1064" i="3"/>
  <c r="J110" i="3"/>
  <c r="BK1138" i="3"/>
  <c r="J1138" i="3"/>
  <c r="J111" i="3"/>
  <c r="BK1270" i="3"/>
  <c r="J1270" i="3"/>
  <c r="J112" i="3"/>
  <c r="BK1359" i="3"/>
  <c r="J1359" i="3"/>
  <c r="J113" i="3"/>
  <c r="T1672" i="3"/>
  <c r="BK1779" i="3"/>
  <c r="J1779" i="3"/>
  <c r="J118" i="3" s="1"/>
  <c r="P1857" i="3"/>
  <c r="T1867" i="3"/>
  <c r="BK129" i="4"/>
  <c r="J129" i="4"/>
  <c r="J100" i="4"/>
  <c r="R189" i="4"/>
  <c r="R207" i="4"/>
  <c r="BK278" i="5"/>
  <c r="J278" i="5" s="1"/>
  <c r="J104" i="5" s="1"/>
  <c r="R167" i="15"/>
  <c r="R178" i="15"/>
  <c r="T202" i="15"/>
  <c r="T221" i="15"/>
  <c r="T238" i="15"/>
  <c r="T251" i="15"/>
  <c r="P120" i="16"/>
  <c r="P119" i="16" s="1"/>
  <c r="P118" i="16" s="1"/>
  <c r="AU114" i="1" s="1"/>
  <c r="BK120" i="17"/>
  <c r="J120" i="17"/>
  <c r="J98" i="17"/>
  <c r="BK145" i="3"/>
  <c r="J145" i="3"/>
  <c r="J100" i="3"/>
  <c r="P178" i="3"/>
  <c r="T221" i="3"/>
  <c r="BK287" i="3"/>
  <c r="J287" i="3" s="1"/>
  <c r="J103" i="3" s="1"/>
  <c r="P837" i="3"/>
  <c r="P886" i="3"/>
  <c r="R1064" i="3"/>
  <c r="T1376" i="3"/>
  <c r="BK1723" i="3"/>
  <c r="J1723" i="3"/>
  <c r="J116" i="3"/>
  <c r="P1768" i="3"/>
  <c r="R1907" i="3"/>
  <c r="T129" i="4"/>
  <c r="T128" i="4" s="1"/>
  <c r="T185" i="4"/>
  <c r="T198" i="4"/>
  <c r="R316" i="5"/>
  <c r="P377" i="5"/>
  <c r="T377" i="5"/>
  <c r="P422" i="5"/>
  <c r="T432" i="5"/>
  <c r="R468" i="5"/>
  <c r="P476" i="5"/>
  <c r="BK588" i="5"/>
  <c r="J588" i="5"/>
  <c r="J117" i="5" s="1"/>
  <c r="T130" i="6"/>
  <c r="T124" i="6"/>
  <c r="T123" i="6" s="1"/>
  <c r="BK159" i="7"/>
  <c r="J159" i="7"/>
  <c r="J101" i="7" s="1"/>
  <c r="T188" i="7"/>
  <c r="R247" i="7"/>
  <c r="P364" i="7"/>
  <c r="BK423" i="7"/>
  <c r="J423" i="7"/>
  <c r="J112" i="7" s="1"/>
  <c r="R435" i="7"/>
  <c r="BK477" i="7"/>
  <c r="J477" i="7" s="1"/>
  <c r="J115" i="7" s="1"/>
  <c r="P494" i="7"/>
  <c r="BK145" i="8"/>
  <c r="J145" i="8"/>
  <c r="J102" i="8"/>
  <c r="P229" i="9"/>
  <c r="T127" i="10"/>
  <c r="T126" i="10"/>
  <c r="T125" i="10" s="1"/>
  <c r="T128" i="11"/>
  <c r="R162" i="11"/>
  <c r="T229" i="11"/>
  <c r="BK164" i="12"/>
  <c r="J164" i="12" s="1"/>
  <c r="J103" i="12" s="1"/>
  <c r="BK163" i="12"/>
  <c r="J163" i="12" s="1"/>
  <c r="J102" i="12" s="1"/>
  <c r="R248" i="12"/>
  <c r="P317" i="12"/>
  <c r="BK128" i="13"/>
  <c r="J128" i="13"/>
  <c r="J98" i="13" s="1"/>
  <c r="P138" i="13"/>
  <c r="BK150" i="13"/>
  <c r="J150" i="13" s="1"/>
  <c r="J100" i="13" s="1"/>
  <c r="BK176" i="13"/>
  <c r="J176" i="13" s="1"/>
  <c r="J102" i="13" s="1"/>
  <c r="R198" i="13"/>
  <c r="R133" i="14"/>
  <c r="BK128" i="15"/>
  <c r="T178" i="15"/>
  <c r="R202" i="15"/>
  <c r="BK221" i="15"/>
  <c r="J221" i="15"/>
  <c r="J103" i="15" s="1"/>
  <c r="R238" i="15"/>
  <c r="R251" i="15"/>
  <c r="P120" i="17"/>
  <c r="P119" i="17"/>
  <c r="P118" i="17"/>
  <c r="AU115" i="1" s="1"/>
  <c r="T132" i="2"/>
  <c r="T131" i="2"/>
  <c r="R283" i="2"/>
  <c r="R364" i="3"/>
  <c r="P934" i="3"/>
  <c r="P1138" i="3"/>
  <c r="R1270" i="3"/>
  <c r="T1359" i="3"/>
  <c r="R1672" i="3"/>
  <c r="P1779" i="3"/>
  <c r="BK1857" i="3"/>
  <c r="J1857" i="3" s="1"/>
  <c r="J119" i="3" s="1"/>
  <c r="BK1867" i="3"/>
  <c r="J1867" i="3" s="1"/>
  <c r="J120" i="3" s="1"/>
  <c r="T189" i="4"/>
  <c r="T188" i="4" s="1"/>
  <c r="T207" i="4"/>
  <c r="BK165" i="5"/>
  <c r="J165" i="5" s="1"/>
  <c r="J102" i="5" s="1"/>
  <c r="T316" i="5"/>
  <c r="BK432" i="5"/>
  <c r="J432" i="5"/>
  <c r="J113" i="5" s="1"/>
  <c r="T488" i="5"/>
  <c r="R140" i="7"/>
  <c r="R139" i="7" s="1"/>
  <c r="BK188" i="7"/>
  <c r="J188" i="7"/>
  <c r="J102" i="7" s="1"/>
  <c r="P247" i="7"/>
  <c r="BK332" i="7"/>
  <c r="J332" i="7" s="1"/>
  <c r="J108" i="7" s="1"/>
  <c r="R364" i="7"/>
  <c r="P423" i="7"/>
  <c r="P444" i="7"/>
  <c r="R494" i="7"/>
  <c r="P145" i="8"/>
  <c r="R180" i="9"/>
  <c r="R232" i="9"/>
  <c r="R228" i="9"/>
  <c r="R136" i="10"/>
  <c r="BK128" i="11"/>
  <c r="BK162" i="11"/>
  <c r="J162" i="11"/>
  <c r="J101" i="11" s="1"/>
  <c r="T162" i="11"/>
  <c r="BK229" i="11"/>
  <c r="J229" i="11" s="1"/>
  <c r="J103" i="11" s="1"/>
  <c r="BK128" i="12"/>
  <c r="J128" i="12" s="1"/>
  <c r="J98" i="12" s="1"/>
  <c r="R164" i="12"/>
  <c r="R163" i="12" s="1"/>
  <c r="R283" i="12"/>
  <c r="R128" i="13"/>
  <c r="R124" i="13" s="1"/>
  <c r="BK157" i="13"/>
  <c r="J157" i="13"/>
  <c r="J101" i="13" s="1"/>
  <c r="T176" i="13"/>
  <c r="T201" i="13"/>
  <c r="P138" i="14"/>
  <c r="T167" i="15"/>
  <c r="R185" i="15"/>
  <c r="BK217" i="15"/>
  <c r="J217" i="15"/>
  <c r="J102" i="15"/>
  <c r="T224" i="15"/>
  <c r="T261" i="15"/>
  <c r="BK120" i="16"/>
  <c r="BK119" i="16" s="1"/>
  <c r="R237" i="2"/>
  <c r="T261" i="2"/>
  <c r="T240" i="2"/>
  <c r="T145" i="3"/>
  <c r="BK178" i="3"/>
  <c r="J178" i="3" s="1"/>
  <c r="J101" i="3" s="1"/>
  <c r="BK221" i="3"/>
  <c r="J221" i="3" s="1"/>
  <c r="J102" i="3" s="1"/>
  <c r="R287" i="3"/>
  <c r="R837" i="3"/>
  <c r="BK886" i="3"/>
  <c r="T1064" i="3"/>
  <c r="R1376" i="3"/>
  <c r="R1723" i="3"/>
  <c r="R1768" i="3"/>
  <c r="P1907" i="3"/>
  <c r="P129" i="4"/>
  <c r="P128" i="4"/>
  <c r="BK189" i="4"/>
  <c r="BK188" i="4" s="1"/>
  <c r="J188" i="4" s="1"/>
  <c r="J102" i="4" s="1"/>
  <c r="BK207" i="4"/>
  <c r="J207" i="4"/>
  <c r="J105" i="4"/>
  <c r="BK186" i="5"/>
  <c r="J186" i="5"/>
  <c r="J103" i="5"/>
  <c r="P278" i="5"/>
  <c r="R297" i="5"/>
  <c r="BK383" i="5"/>
  <c r="J383" i="5" s="1"/>
  <c r="J111" i="5" s="1"/>
  <c r="R422" i="5"/>
  <c r="R488" i="5"/>
  <c r="BK140" i="7"/>
  <c r="T159" i="7"/>
  <c r="P201" i="7"/>
  <c r="P310" i="7"/>
  <c r="T332" i="7"/>
  <c r="T331" i="7" s="1"/>
  <c r="R406" i="7"/>
  <c r="BK435" i="7"/>
  <c r="J435" i="7" s="1"/>
  <c r="J113" i="7" s="1"/>
  <c r="R444" i="7"/>
  <c r="BK494" i="7"/>
  <c r="J494" i="7"/>
  <c r="J116" i="7"/>
  <c r="T130" i="8"/>
  <c r="P132" i="9"/>
  <c r="T180" i="9"/>
  <c r="R207" i="9"/>
  <c r="P232" i="9"/>
  <c r="BK136" i="10"/>
  <c r="J136" i="10" s="1"/>
  <c r="J101" i="10" s="1"/>
  <c r="P175" i="11"/>
  <c r="T133" i="14"/>
  <c r="T119" i="14"/>
  <c r="R128" i="15"/>
  <c r="R127" i="15" s="1"/>
  <c r="BK178" i="15"/>
  <c r="J178" i="15"/>
  <c r="J99" i="15" s="1"/>
  <c r="BK202" i="15"/>
  <c r="J202" i="15"/>
  <c r="J101" i="15" s="1"/>
  <c r="R221" i="15"/>
  <c r="P238" i="15"/>
  <c r="BK251" i="15"/>
  <c r="J251" i="15"/>
  <c r="J106" i="15"/>
  <c r="R120" i="16"/>
  <c r="R119" i="16"/>
  <c r="R118" i="16"/>
  <c r="R120" i="17"/>
  <c r="R119" i="17"/>
  <c r="R118" i="17"/>
  <c r="T120" i="17"/>
  <c r="T119" i="17"/>
  <c r="T118" i="17"/>
  <c r="BK215" i="9"/>
  <c r="J215" i="9"/>
  <c r="J104" i="9"/>
  <c r="BK294" i="5"/>
  <c r="J294" i="5"/>
  <c r="J105" i="5"/>
  <c r="BK883" i="3"/>
  <c r="J883" i="3"/>
  <c r="J106" i="3"/>
  <c r="BK125" i="6"/>
  <c r="J125" i="6"/>
  <c r="J100" i="6"/>
  <c r="BK226" i="9"/>
  <c r="J226" i="9"/>
  <c r="J105" i="9"/>
  <c r="BK241" i="11"/>
  <c r="J241" i="11"/>
  <c r="J104" i="11"/>
  <c r="BK146" i="5"/>
  <c r="BK140" i="10"/>
  <c r="BK139" i="10" s="1"/>
  <c r="J139" i="10" s="1"/>
  <c r="J102" i="10" s="1"/>
  <c r="BK156" i="12"/>
  <c r="J156" i="12"/>
  <c r="J99" i="12"/>
  <c r="BK161" i="12"/>
  <c r="J161" i="12"/>
  <c r="J101" i="12"/>
  <c r="BK289" i="2"/>
  <c r="J289" i="2"/>
  <c r="J108" i="2"/>
  <c r="BK141" i="5"/>
  <c r="J141" i="5"/>
  <c r="J100" i="5"/>
  <c r="BK329" i="7"/>
  <c r="J329" i="7"/>
  <c r="J106" i="7"/>
  <c r="BK126" i="8"/>
  <c r="J126" i="8"/>
  <c r="J100" i="8"/>
  <c r="BK163" i="9"/>
  <c r="J163" i="9"/>
  <c r="J101" i="9"/>
  <c r="BK241" i="2"/>
  <c r="J241" i="2"/>
  <c r="J103" i="2"/>
  <c r="BK245" i="2"/>
  <c r="J245" i="2"/>
  <c r="J104" i="2"/>
  <c r="BK247" i="2"/>
  <c r="J247" i="2"/>
  <c r="J105" i="2"/>
  <c r="BE126" i="17"/>
  <c r="E85" i="17"/>
  <c r="F92" i="17"/>
  <c r="J89" i="17"/>
  <c r="BE121" i="17"/>
  <c r="BE123" i="17"/>
  <c r="J120" i="16"/>
  <c r="J98" i="16" s="1"/>
  <c r="BE122" i="17"/>
  <c r="BE124" i="17"/>
  <c r="BE125" i="17"/>
  <c r="BE121" i="16"/>
  <c r="BE122" i="16"/>
  <c r="BE123" i="16"/>
  <c r="BE127" i="16"/>
  <c r="F92" i="16"/>
  <c r="E85" i="16"/>
  <c r="BE128" i="16"/>
  <c r="J128" i="15"/>
  <c r="J97" i="15" s="1"/>
  <c r="J112" i="16"/>
  <c r="BE125" i="16"/>
  <c r="BE129" i="16"/>
  <c r="BE124" i="16"/>
  <c r="BE126" i="16"/>
  <c r="BE129" i="15"/>
  <c r="BE130" i="15"/>
  <c r="BE136" i="15"/>
  <c r="BE137" i="15"/>
  <c r="BE141" i="15"/>
  <c r="BE143" i="15"/>
  <c r="BE144" i="15"/>
  <c r="BE145" i="15"/>
  <c r="BE172" i="15"/>
  <c r="BE182" i="15"/>
  <c r="BE191" i="15"/>
  <c r="BE205" i="15"/>
  <c r="BE214" i="15"/>
  <c r="BE218" i="15"/>
  <c r="BE242" i="15"/>
  <c r="BE247" i="15"/>
  <c r="BE256" i="15"/>
  <c r="BE260" i="15"/>
  <c r="BE264" i="15"/>
  <c r="BE265" i="15"/>
  <c r="BE273" i="15"/>
  <c r="BE274" i="15"/>
  <c r="BE276" i="15"/>
  <c r="BE277" i="15"/>
  <c r="BE133" i="15"/>
  <c r="BE146" i="15"/>
  <c r="BE147" i="15"/>
  <c r="BE149" i="15"/>
  <c r="BE156" i="15"/>
  <c r="BE163" i="15"/>
  <c r="BE166" i="15"/>
  <c r="BE175" i="15"/>
  <c r="BE186" i="15"/>
  <c r="BE229" i="15"/>
  <c r="BE230" i="15"/>
  <c r="BE255" i="15"/>
  <c r="BE262" i="15"/>
  <c r="BE270" i="15"/>
  <c r="BE271" i="15"/>
  <c r="BE272" i="15"/>
  <c r="E117" i="15"/>
  <c r="BE139" i="15"/>
  <c r="BE142" i="15"/>
  <c r="BE170" i="15"/>
  <c r="BE171" i="15"/>
  <c r="BE192" i="15"/>
  <c r="BE197" i="15"/>
  <c r="BE206" i="15"/>
  <c r="BE207" i="15"/>
  <c r="BE208" i="15"/>
  <c r="BE210" i="15"/>
  <c r="BE211" i="15"/>
  <c r="BE212" i="15"/>
  <c r="BE232" i="15"/>
  <c r="BE233" i="15"/>
  <c r="BE237" i="15"/>
  <c r="BE240" i="15"/>
  <c r="BE241" i="15"/>
  <c r="BE246" i="15"/>
  <c r="BE249" i="15"/>
  <c r="BE254" i="15"/>
  <c r="BE275" i="15"/>
  <c r="F124" i="15"/>
  <c r="BE160" i="15"/>
  <c r="BE179" i="15"/>
  <c r="BE194" i="15"/>
  <c r="BE198" i="15"/>
  <c r="BE201" i="15"/>
  <c r="BE203" i="15"/>
  <c r="BE248" i="15"/>
  <c r="BE253" i="15"/>
  <c r="BE257" i="15"/>
  <c r="BE140" i="15"/>
  <c r="BE150" i="15"/>
  <c r="BE151" i="15"/>
  <c r="BE157" i="15"/>
  <c r="BE158" i="15"/>
  <c r="BE159" i="15"/>
  <c r="BE165" i="15"/>
  <c r="BE177" i="15"/>
  <c r="BE184" i="15"/>
  <c r="BE216" i="15"/>
  <c r="BE219" i="15"/>
  <c r="BE220" i="15"/>
  <c r="BE228" i="15"/>
  <c r="BE243" i="15"/>
  <c r="BE259" i="15"/>
  <c r="BE266" i="15"/>
  <c r="BE267" i="15"/>
  <c r="J121" i="15"/>
  <c r="BE154" i="15"/>
  <c r="BE155" i="15"/>
  <c r="BE162" i="15"/>
  <c r="BE164" i="15"/>
  <c r="BE223" i="15"/>
  <c r="BE225" i="15"/>
  <c r="BE226" i="15"/>
  <c r="BE244" i="15"/>
  <c r="BE245" i="15"/>
  <c r="BE250" i="15"/>
  <c r="BE269" i="15"/>
  <c r="BE131" i="15"/>
  <c r="BE132" i="15"/>
  <c r="BE148" i="15"/>
  <c r="BE153" i="15"/>
  <c r="BE168" i="15"/>
  <c r="BE169" i="15"/>
  <c r="BE173" i="15"/>
  <c r="BE181" i="15"/>
  <c r="BE183" i="15"/>
  <c r="BE187" i="15"/>
  <c r="BE188" i="15"/>
  <c r="BE195" i="15"/>
  <c r="BE196" i="15"/>
  <c r="BE213" i="15"/>
  <c r="BE215" i="15"/>
  <c r="BE222" i="15"/>
  <c r="BE227" i="15"/>
  <c r="BE234" i="15"/>
  <c r="BE235" i="15"/>
  <c r="BE258" i="15"/>
  <c r="BE134" i="15"/>
  <c r="BE135" i="15"/>
  <c r="BE138" i="15"/>
  <c r="BE152" i="15"/>
  <c r="BE161" i="15"/>
  <c r="BE174" i="15"/>
  <c r="BE176" i="15"/>
  <c r="BE180" i="15"/>
  <c r="BE189" i="15"/>
  <c r="BE190" i="15"/>
  <c r="BE193" i="15"/>
  <c r="BE199" i="15"/>
  <c r="BE200" i="15"/>
  <c r="BE204" i="15"/>
  <c r="BE209" i="15"/>
  <c r="BE231" i="15"/>
  <c r="BE236" i="15"/>
  <c r="BE239" i="15"/>
  <c r="BE252" i="15"/>
  <c r="BE263" i="15"/>
  <c r="BE268" i="15"/>
  <c r="BE123" i="14"/>
  <c r="BE125" i="14"/>
  <c r="BE121" i="14"/>
  <c r="BE134" i="14"/>
  <c r="E85" i="14"/>
  <c r="BE131" i="14"/>
  <c r="F116" i="14"/>
  <c r="BE127" i="14"/>
  <c r="BE141" i="14"/>
  <c r="BE139" i="14"/>
  <c r="BE140" i="14"/>
  <c r="BE136" i="14"/>
  <c r="J89" i="14"/>
  <c r="BE129" i="14"/>
  <c r="BE134" i="13"/>
  <c r="BE137" i="13"/>
  <c r="BE139" i="13"/>
  <c r="BE140" i="13"/>
  <c r="BE145" i="13"/>
  <c r="BE163" i="13"/>
  <c r="E114" i="13"/>
  <c r="BE130" i="13"/>
  <c r="BE136" i="13"/>
  <c r="BE142" i="13"/>
  <c r="BE146" i="13"/>
  <c r="BE147" i="13"/>
  <c r="BE148" i="13"/>
  <c r="BE155" i="13"/>
  <c r="BE167" i="13"/>
  <c r="BE168" i="13"/>
  <c r="BE177" i="13"/>
  <c r="BE193" i="13"/>
  <c r="BE127" i="13"/>
  <c r="BE129" i="13"/>
  <c r="BE171" i="13"/>
  <c r="BE175" i="13"/>
  <c r="BE179" i="13"/>
  <c r="BE188" i="13"/>
  <c r="BE191" i="13"/>
  <c r="BE196" i="13"/>
  <c r="BE206" i="13"/>
  <c r="J118" i="13"/>
  <c r="BE141" i="13"/>
  <c r="BE143" i="13"/>
  <c r="BE151" i="13"/>
  <c r="BE156" i="13"/>
  <c r="BE164" i="13"/>
  <c r="BE170" i="13"/>
  <c r="BE181" i="13"/>
  <c r="BE186" i="13"/>
  <c r="BE202" i="13"/>
  <c r="BE135" i="13"/>
  <c r="BE149" i="13"/>
  <c r="BE153" i="13"/>
  <c r="BE154" i="13"/>
  <c r="BE165" i="13"/>
  <c r="BE166" i="13"/>
  <c r="BE169" i="13"/>
  <c r="BE172" i="13"/>
  <c r="BE173" i="13"/>
  <c r="BE184" i="13"/>
  <c r="BE185" i="13"/>
  <c r="BE189" i="13"/>
  <c r="BE192" i="13"/>
  <c r="BE197" i="13"/>
  <c r="BE200" i="13"/>
  <c r="BE203" i="13"/>
  <c r="BE204" i="13"/>
  <c r="F92" i="13"/>
  <c r="BE131" i="13"/>
  <c r="BE132" i="13"/>
  <c r="BE133" i="13"/>
  <c r="BE144" i="13"/>
  <c r="BE158" i="13"/>
  <c r="BE159" i="13"/>
  <c r="BE160" i="13"/>
  <c r="BE162" i="13"/>
  <c r="BE182" i="13"/>
  <c r="BE187" i="13"/>
  <c r="BE190" i="13"/>
  <c r="BE195" i="13"/>
  <c r="BE199" i="13"/>
  <c r="BE205" i="13"/>
  <c r="BE126" i="13"/>
  <c r="BE152" i="13"/>
  <c r="BE161" i="13"/>
  <c r="BE174" i="13"/>
  <c r="BE178" i="13"/>
  <c r="BE180" i="13"/>
  <c r="BE183" i="13"/>
  <c r="BE194" i="13"/>
  <c r="J128" i="11"/>
  <c r="J100" i="11"/>
  <c r="F123" i="12"/>
  <c r="BE132" i="12"/>
  <c r="BE154" i="12"/>
  <c r="BE157" i="12"/>
  <c r="BE177" i="12"/>
  <c r="BE217" i="12"/>
  <c r="BE231" i="12"/>
  <c r="BE258" i="12"/>
  <c r="BE280" i="12"/>
  <c r="BE308" i="12"/>
  <c r="BE310" i="12"/>
  <c r="BE316" i="12"/>
  <c r="BE318" i="12"/>
  <c r="BE322" i="12"/>
  <c r="BE138" i="12"/>
  <c r="BE139" i="12"/>
  <c r="BE153" i="12"/>
  <c r="BE160" i="12"/>
  <c r="BE162" i="12"/>
  <c r="BE209" i="12"/>
  <c r="BE246" i="12"/>
  <c r="BE254" i="12"/>
  <c r="BE261" i="12"/>
  <c r="BE264" i="12"/>
  <c r="BE275" i="12"/>
  <c r="BE284" i="12"/>
  <c r="BE315" i="12"/>
  <c r="J89" i="12"/>
  <c r="BE129" i="12"/>
  <c r="BE221" i="12"/>
  <c r="BE223" i="12"/>
  <c r="BE224" i="12"/>
  <c r="BE255" i="12"/>
  <c r="BE256" i="12"/>
  <c r="BE263" i="12"/>
  <c r="BE271" i="12"/>
  <c r="BE272" i="12"/>
  <c r="BE273" i="12"/>
  <c r="BE274" i="12"/>
  <c r="BE285" i="12"/>
  <c r="BE289" i="12"/>
  <c r="BE302" i="12"/>
  <c r="BE305" i="12"/>
  <c r="BE312" i="12"/>
  <c r="BE130" i="12"/>
  <c r="BE159" i="12"/>
  <c r="BE197" i="12"/>
  <c r="BE247" i="12"/>
  <c r="BE249" i="12"/>
  <c r="BE250" i="12"/>
  <c r="BE262" i="12"/>
  <c r="BE293" i="12"/>
  <c r="BE303" i="12"/>
  <c r="BE313" i="12"/>
  <c r="E85" i="12"/>
  <c r="BE131" i="12"/>
  <c r="BE140" i="12"/>
  <c r="BE141" i="12"/>
  <c r="BE145" i="12"/>
  <c r="BE149" i="12"/>
  <c r="BE185" i="12"/>
  <c r="BE189" i="12"/>
  <c r="BE205" i="12"/>
  <c r="BE213" i="12"/>
  <c r="BE236" i="12"/>
  <c r="BE265" i="12"/>
  <c r="BE266" i="12"/>
  <c r="BE279" i="12"/>
  <c r="BE298" i="12"/>
  <c r="BE133" i="12"/>
  <c r="BE173" i="12"/>
  <c r="BE201" i="12"/>
  <c r="BE297" i="12"/>
  <c r="BE314" i="12"/>
  <c r="BE137" i="12"/>
  <c r="BE146" i="12"/>
  <c r="BE148" i="12"/>
  <c r="BE181" i="12"/>
  <c r="BE222" i="12"/>
  <c r="BE226" i="12"/>
  <c r="BE227" i="12"/>
  <c r="BE230" i="12"/>
  <c r="BE257" i="12"/>
  <c r="BE269" i="12"/>
  <c r="BE270" i="12"/>
  <c r="BE281" i="12"/>
  <c r="BE282" i="12"/>
  <c r="BE304" i="12"/>
  <c r="BE309" i="12"/>
  <c r="BE165" i="12"/>
  <c r="BE169" i="12"/>
  <c r="BE193" i="12"/>
  <c r="BE225" i="12"/>
  <c r="BE228" i="12"/>
  <c r="BE229" i="12"/>
  <c r="BE232" i="12"/>
  <c r="BE240" i="12"/>
  <c r="BE244" i="12"/>
  <c r="BE245" i="12"/>
  <c r="BE267" i="12"/>
  <c r="BE268" i="12"/>
  <c r="BE306" i="12"/>
  <c r="BE307" i="12"/>
  <c r="BE311" i="12"/>
  <c r="J140" i="10"/>
  <c r="J103" i="10" s="1"/>
  <c r="E114" i="11"/>
  <c r="BE163" i="11"/>
  <c r="BE173" i="11"/>
  <c r="BE202" i="11"/>
  <c r="BE206" i="11"/>
  <c r="BE227" i="11"/>
  <c r="J91" i="11"/>
  <c r="BE141" i="11"/>
  <c r="BE145" i="11"/>
  <c r="BE146" i="11"/>
  <c r="BE148" i="11"/>
  <c r="BE149" i="11"/>
  <c r="BE153" i="11"/>
  <c r="BE155" i="11"/>
  <c r="BE171" i="11"/>
  <c r="BE222" i="11"/>
  <c r="F94" i="11"/>
  <c r="BE232" i="11"/>
  <c r="BE158" i="11"/>
  <c r="BE159" i="11"/>
  <c r="BE234" i="11"/>
  <c r="BE236" i="11"/>
  <c r="BE167" i="11"/>
  <c r="BE181" i="11"/>
  <c r="BE186" i="11"/>
  <c r="BE211" i="11"/>
  <c r="BE215" i="11"/>
  <c r="BE129" i="11"/>
  <c r="BE137" i="11"/>
  <c r="BE156" i="11"/>
  <c r="BE192" i="11"/>
  <c r="BE196" i="11"/>
  <c r="BE220" i="11"/>
  <c r="BE238" i="11"/>
  <c r="BE242" i="11"/>
  <c r="BE160" i="11"/>
  <c r="BE176" i="11"/>
  <c r="BE230" i="11"/>
  <c r="BE138" i="10"/>
  <c r="J132" i="9"/>
  <c r="J100" i="9"/>
  <c r="F94" i="10"/>
  <c r="E85" i="10"/>
  <c r="BE128" i="10"/>
  <c r="BE134" i="10"/>
  <c r="BE141" i="10"/>
  <c r="J91" i="10"/>
  <c r="BE137" i="10"/>
  <c r="BE181" i="9"/>
  <c r="BE192" i="9"/>
  <c r="BE227" i="9"/>
  <c r="BE243" i="9"/>
  <c r="BE244" i="9"/>
  <c r="E85" i="9"/>
  <c r="J124" i="9"/>
  <c r="BE133" i="9"/>
  <c r="BE151" i="9"/>
  <c r="BE205" i="9"/>
  <c r="BE211" i="9"/>
  <c r="BE216" i="9"/>
  <c r="BE231" i="9"/>
  <c r="BE239" i="9"/>
  <c r="F127" i="9"/>
  <c r="BE139" i="9"/>
  <c r="BE157" i="9"/>
  <c r="BE167" i="9"/>
  <c r="BE173" i="9"/>
  <c r="BE206" i="9"/>
  <c r="BE208" i="9"/>
  <c r="BE164" i="9"/>
  <c r="BE150" i="9"/>
  <c r="BE233" i="9"/>
  <c r="BE143" i="9"/>
  <c r="BE147" i="9"/>
  <c r="BE148" i="9"/>
  <c r="BE195" i="9"/>
  <c r="BE201" i="9"/>
  <c r="BE230" i="9"/>
  <c r="J140" i="7"/>
  <c r="J100" i="7"/>
  <c r="E85" i="8"/>
  <c r="J118" i="8"/>
  <c r="BE144" i="8"/>
  <c r="BE146" i="8"/>
  <c r="BE147" i="8"/>
  <c r="BE140" i="8"/>
  <c r="F94" i="8"/>
  <c r="BE133" i="8"/>
  <c r="BE137" i="8"/>
  <c r="BE127" i="8"/>
  <c r="BE131" i="8"/>
  <c r="BE195" i="7"/>
  <c r="BE198" i="7"/>
  <c r="BE206" i="7"/>
  <c r="BE323" i="7"/>
  <c r="BE337" i="7"/>
  <c r="BE382" i="7"/>
  <c r="BE392" i="7"/>
  <c r="BE402" i="7"/>
  <c r="BE428" i="7"/>
  <c r="BK124" i="6"/>
  <c r="BK123" i="6"/>
  <c r="J123" i="6" s="1"/>
  <c r="J32" i="6" s="1"/>
  <c r="F94" i="7"/>
  <c r="BE155" i="7"/>
  <c r="BE189" i="7"/>
  <c r="BE228" i="7"/>
  <c r="BE261" i="7"/>
  <c r="BE275" i="7"/>
  <c r="BE302" i="7"/>
  <c r="BE306" i="7"/>
  <c r="BE351" i="7"/>
  <c r="BE353" i="7"/>
  <c r="BE357" i="7"/>
  <c r="BE363" i="7"/>
  <c r="BE398" i="7"/>
  <c r="BE476" i="7"/>
  <c r="BE478" i="7"/>
  <c r="BE487" i="7"/>
  <c r="E85" i="7"/>
  <c r="BE147" i="7"/>
  <c r="BE160" i="7"/>
  <c r="BE193" i="7"/>
  <c r="BE248" i="7"/>
  <c r="BE255" i="7"/>
  <c r="BE315" i="7"/>
  <c r="BE320" i="7"/>
  <c r="BE385" i="7"/>
  <c r="BE388" i="7"/>
  <c r="BE436" i="7"/>
  <c r="BE441" i="7"/>
  <c r="BE442" i="7"/>
  <c r="BE467" i="7"/>
  <c r="BE479" i="7"/>
  <c r="J132" i="7"/>
  <c r="BE164" i="7"/>
  <c r="BE180" i="7"/>
  <c r="BE220" i="7"/>
  <c r="BE225" i="7"/>
  <c r="BE240" i="7"/>
  <c r="BE296" i="7"/>
  <c r="BE330" i="7"/>
  <c r="BE333" i="7"/>
  <c r="BE347" i="7"/>
  <c r="BE412" i="7"/>
  <c r="BE421" i="7"/>
  <c r="BE432" i="7"/>
  <c r="BE434" i="7"/>
  <c r="BE440" i="7"/>
  <c r="BE443" i="7"/>
  <c r="BE456" i="7"/>
  <c r="BE466" i="7"/>
  <c r="BE480" i="7"/>
  <c r="BE486" i="7"/>
  <c r="BE168" i="7"/>
  <c r="BE169" i="7"/>
  <c r="BE173" i="7"/>
  <c r="BE177" i="7"/>
  <c r="BE183" i="7"/>
  <c r="BE194" i="7"/>
  <c r="BE215" i="7"/>
  <c r="BE284" i="7"/>
  <c r="BE286" i="7"/>
  <c r="BE292" i="7"/>
  <c r="BE311" i="7"/>
  <c r="BE407" i="7"/>
  <c r="BE424" i="7"/>
  <c r="BE445" i="7"/>
  <c r="BE502" i="7"/>
  <c r="BE156" i="7"/>
  <c r="BE202" i="7"/>
  <c r="BE321" i="7"/>
  <c r="BE340" i="7"/>
  <c r="BE344" i="7"/>
  <c r="BE371" i="7"/>
  <c r="BE374" i="7"/>
  <c r="BE380" i="7"/>
  <c r="BE187" i="7"/>
  <c r="BE210" i="7"/>
  <c r="BE234" i="7"/>
  <c r="BE266" i="7"/>
  <c r="BE271" i="7"/>
  <c r="BE295" i="7"/>
  <c r="BE314" i="7"/>
  <c r="BE322" i="7"/>
  <c r="BE365" i="7"/>
  <c r="BE389" i="7"/>
  <c r="BE414" i="7"/>
  <c r="BE418" i="7"/>
  <c r="BE141" i="7"/>
  <c r="BE144" i="7"/>
  <c r="BE151" i="7"/>
  <c r="BE158" i="7"/>
  <c r="BE241" i="7"/>
  <c r="BE249" i="7"/>
  <c r="BE280" i="7"/>
  <c r="BE319" i="7"/>
  <c r="BE359" i="7"/>
  <c r="BE401" i="7"/>
  <c r="BE405" i="7"/>
  <c r="BE488" i="7"/>
  <c r="BE495" i="7"/>
  <c r="BE501" i="7"/>
  <c r="J91" i="6"/>
  <c r="BE131" i="6"/>
  <c r="J146" i="5"/>
  <c r="J101" i="5"/>
  <c r="F120" i="6"/>
  <c r="BE126" i="6"/>
  <c r="E111" i="6"/>
  <c r="BE132" i="6"/>
  <c r="BK128" i="4"/>
  <c r="J128" i="4"/>
  <c r="J99" i="4"/>
  <c r="BE188" i="5"/>
  <c r="BE279" i="5"/>
  <c r="BE304" i="5"/>
  <c r="BE362" i="5"/>
  <c r="BE366" i="5"/>
  <c r="BE429" i="5"/>
  <c r="J189" i="4"/>
  <c r="J103" i="4" s="1"/>
  <c r="E127" i="5"/>
  <c r="BE179" i="5"/>
  <c r="BE238" i="5"/>
  <c r="BE284" i="5"/>
  <c r="BE290" i="5"/>
  <c r="BE354" i="5"/>
  <c r="BE382" i="5"/>
  <c r="BE406" i="5"/>
  <c r="BE416" i="5"/>
  <c r="BE421" i="5"/>
  <c r="BE576" i="5"/>
  <c r="BE577" i="5"/>
  <c r="BE579" i="5"/>
  <c r="F94" i="5"/>
  <c r="BE166" i="5"/>
  <c r="BE283" i="5"/>
  <c r="BE309" i="5"/>
  <c r="BE358" i="5"/>
  <c r="BE376" i="5"/>
  <c r="BE390" i="5"/>
  <c r="BE398" i="5"/>
  <c r="BE467" i="5"/>
  <c r="BE483" i="5"/>
  <c r="BE487" i="5"/>
  <c r="BE580" i="5"/>
  <c r="BE602" i="5"/>
  <c r="BE603" i="5"/>
  <c r="BE157" i="5"/>
  <c r="BE178" i="5"/>
  <c r="BE187" i="5"/>
  <c r="BE242" i="5"/>
  <c r="BE295" i="5"/>
  <c r="BE314" i="5"/>
  <c r="BE375" i="5"/>
  <c r="BE402" i="5"/>
  <c r="BE414" i="5"/>
  <c r="BE417" i="5"/>
  <c r="BE423" i="5"/>
  <c r="BE443" i="5"/>
  <c r="BE461" i="5"/>
  <c r="BE484" i="5"/>
  <c r="BE572" i="5"/>
  <c r="J91" i="5"/>
  <c r="BE172" i="5"/>
  <c r="BE203" i="5"/>
  <c r="BE270" i="5"/>
  <c r="BE378" i="5"/>
  <c r="BE477" i="5"/>
  <c r="BE480" i="5"/>
  <c r="BE216" i="5"/>
  <c r="BE219" i="5"/>
  <c r="BE247" i="5"/>
  <c r="BE274" i="5"/>
  <c r="BE289" i="5"/>
  <c r="BE298" i="5"/>
  <c r="BE369" i="5"/>
  <c r="BE372" i="5"/>
  <c r="BE460" i="5"/>
  <c r="BE489" i="5"/>
  <c r="BE509" i="5"/>
  <c r="BE552" i="5"/>
  <c r="BE589" i="5"/>
  <c r="BE142" i="5"/>
  <c r="BE147" i="5"/>
  <c r="BE182" i="5"/>
  <c r="BE196" i="5"/>
  <c r="BE222" i="5"/>
  <c r="BE253" i="5"/>
  <c r="BE255" i="5"/>
  <c r="BE261" i="5"/>
  <c r="BE264" i="5"/>
  <c r="BE285" i="5"/>
  <c r="BE317" i="5"/>
  <c r="BE328" i="5"/>
  <c r="BE340" i="5"/>
  <c r="BE345" i="5"/>
  <c r="BE349" i="5"/>
  <c r="BE384" i="5"/>
  <c r="BE394" i="5"/>
  <c r="BE410" i="5"/>
  <c r="BE415" i="5"/>
  <c r="BE448" i="5"/>
  <c r="BE469" i="5"/>
  <c r="BE474" i="5"/>
  <c r="BE475" i="5"/>
  <c r="BE521" i="5"/>
  <c r="BE581" i="5"/>
  <c r="BE587" i="5"/>
  <c r="BE193" i="5"/>
  <c r="BE227" i="5"/>
  <c r="BE233" i="5"/>
  <c r="BE431" i="5"/>
  <c r="BE433" i="5"/>
  <c r="BE438" i="5"/>
  <c r="BE454" i="5"/>
  <c r="J121" i="4"/>
  <c r="BE138" i="4"/>
  <c r="BE158" i="4"/>
  <c r="BE167" i="4"/>
  <c r="BE178" i="4"/>
  <c r="BE186" i="4"/>
  <c r="BE194" i="4"/>
  <c r="BE208" i="4"/>
  <c r="BE211" i="4"/>
  <c r="J886" i="3"/>
  <c r="J108" i="3"/>
  <c r="BE130" i="4"/>
  <c r="BE134" i="4"/>
  <c r="BE152" i="4"/>
  <c r="BE163" i="4"/>
  <c r="BE190" i="4"/>
  <c r="BE203" i="4"/>
  <c r="F94" i="4"/>
  <c r="BE142" i="4"/>
  <c r="BE184" i="4"/>
  <c r="BE199" i="4"/>
  <c r="BE205" i="4"/>
  <c r="BC99" i="1"/>
  <c r="BC98" i="1" s="1"/>
  <c r="BE187" i="4"/>
  <c r="E85" i="4"/>
  <c r="BE146" i="4"/>
  <c r="BE161" i="4"/>
  <c r="BD99" i="1"/>
  <c r="E85" i="3"/>
  <c r="BE259" i="3"/>
  <c r="BE395" i="3"/>
  <c r="BE530" i="3"/>
  <c r="BE884" i="3"/>
  <c r="BE896" i="3"/>
  <c r="BE908" i="3"/>
  <c r="BE911" i="3"/>
  <c r="BE920" i="3"/>
  <c r="BE935" i="3"/>
  <c r="BE1042" i="3"/>
  <c r="BE1057" i="3"/>
  <c r="BE1065" i="3"/>
  <c r="BE1152" i="3"/>
  <c r="BE1277" i="3"/>
  <c r="BE1291" i="3"/>
  <c r="BE1295" i="3"/>
  <c r="BE1341" i="3"/>
  <c r="BE1412" i="3"/>
  <c r="BE1413" i="3"/>
  <c r="BE1415" i="3"/>
  <c r="BE1445" i="3"/>
  <c r="BE1466" i="3"/>
  <c r="BE1473" i="3"/>
  <c r="BE1493" i="3"/>
  <c r="BE1526" i="3"/>
  <c r="BE1563" i="3"/>
  <c r="BE1724" i="3"/>
  <c r="BE1744" i="3"/>
  <c r="BE1780" i="3"/>
  <c r="BE1781" i="3"/>
  <c r="BE1794" i="3"/>
  <c r="BE1807" i="3"/>
  <c r="BE1865" i="3"/>
  <c r="BE1882" i="3"/>
  <c r="BE1893" i="3"/>
  <c r="BE1894" i="3"/>
  <c r="BE1895" i="3"/>
  <c r="BE1901" i="3"/>
  <c r="BE1908" i="3"/>
  <c r="BE1968" i="3"/>
  <c r="BE1969" i="3"/>
  <c r="J131" i="2"/>
  <c r="J99" i="2" s="1"/>
  <c r="BE146" i="3"/>
  <c r="BE160" i="3"/>
  <c r="BE165" i="3"/>
  <c r="BE205" i="3"/>
  <c r="BE295" i="3"/>
  <c r="BE301" i="3"/>
  <c r="BE308" i="3"/>
  <c r="BE315" i="3"/>
  <c r="BE330" i="3"/>
  <c r="BE618" i="3"/>
  <c r="BE626" i="3"/>
  <c r="BE854" i="3"/>
  <c r="BE933" i="3"/>
  <c r="BE1010" i="3"/>
  <c r="BE1116" i="3"/>
  <c r="BE1126" i="3"/>
  <c r="BE1148" i="3"/>
  <c r="BE1299" i="3"/>
  <c r="BE1311" i="3"/>
  <c r="BE1384" i="3"/>
  <c r="BE1385" i="3"/>
  <c r="BE1395" i="3"/>
  <c r="BE1430" i="3"/>
  <c r="BE1431" i="3"/>
  <c r="BE1480" i="3"/>
  <c r="BE1544" i="3"/>
  <c r="BE1557" i="3"/>
  <c r="BE1576" i="3"/>
  <c r="BE1673" i="3"/>
  <c r="BE1715" i="3"/>
  <c r="BE1722" i="3"/>
  <c r="BE1776" i="3"/>
  <c r="BE1864" i="3"/>
  <c r="F94" i="3"/>
  <c r="BE151" i="3"/>
  <c r="BE179" i="3"/>
  <c r="BE274" i="3"/>
  <c r="BE354" i="3"/>
  <c r="BE368" i="3"/>
  <c r="BE473" i="3"/>
  <c r="BE575" i="3"/>
  <c r="BE590" i="3"/>
  <c r="BE663" i="3"/>
  <c r="BE710" i="3"/>
  <c r="BE731" i="3"/>
  <c r="BE806" i="3"/>
  <c r="BE828" i="3"/>
  <c r="BE846" i="3"/>
  <c r="BE865" i="3"/>
  <c r="BE873" i="3"/>
  <c r="BE887" i="3"/>
  <c r="BE922" i="3"/>
  <c r="BE1234" i="3"/>
  <c r="BE1303" i="3"/>
  <c r="BE1307" i="3"/>
  <c r="BE1400" i="3"/>
  <c r="BE1416" i="3"/>
  <c r="BE1512" i="3"/>
  <c r="BE1634" i="3"/>
  <c r="BE1858" i="3"/>
  <c r="BE1868" i="3"/>
  <c r="J91" i="3"/>
  <c r="BE209" i="3"/>
  <c r="BE229" i="3"/>
  <c r="BE365" i="3"/>
  <c r="BE406" i="3"/>
  <c r="BE425" i="3"/>
  <c r="BE620" i="3"/>
  <c r="BE844" i="3"/>
  <c r="BE852" i="3"/>
  <c r="BE861" i="3"/>
  <c r="BE931" i="3"/>
  <c r="BE1074" i="3"/>
  <c r="BE1084" i="3"/>
  <c r="BE1378" i="3"/>
  <c r="BE1390" i="3"/>
  <c r="BE1404" i="3"/>
  <c r="BE1452" i="3"/>
  <c r="BE1583" i="3"/>
  <c r="BE1591" i="3"/>
  <c r="BE1616" i="3"/>
  <c r="BE1657" i="3"/>
  <c r="BE1687" i="3"/>
  <c r="BE1769" i="3"/>
  <c r="BE1778" i="3"/>
  <c r="BE1886" i="3"/>
  <c r="BE167" i="3"/>
  <c r="BE233" i="3"/>
  <c r="BE240" i="3"/>
  <c r="BE255" i="3"/>
  <c r="BE264" i="3"/>
  <c r="BE327" i="3"/>
  <c r="BE375" i="3"/>
  <c r="BE390" i="3"/>
  <c r="BE562" i="3"/>
  <c r="BE735" i="3"/>
  <c r="BE850" i="3"/>
  <c r="BE1022" i="3"/>
  <c r="BE1030" i="3"/>
  <c r="BE1063" i="3"/>
  <c r="BE1088" i="3"/>
  <c r="BE1130" i="3"/>
  <c r="BE1131" i="3"/>
  <c r="BE1136" i="3"/>
  <c r="BE1190" i="3"/>
  <c r="BE1239" i="3"/>
  <c r="BE1354" i="3"/>
  <c r="BE1360" i="3"/>
  <c r="BE1511" i="3"/>
  <c r="BE1538" i="3"/>
  <c r="BE1767" i="3"/>
  <c r="BE1770" i="3"/>
  <c r="BE1777" i="3"/>
  <c r="BE1833" i="3"/>
  <c r="BE1863" i="3"/>
  <c r="BE1876" i="3"/>
  <c r="J132" i="2"/>
  <c r="J100" i="2"/>
  <c r="BE174" i="3"/>
  <c r="BE189" i="3"/>
  <c r="BE213" i="3"/>
  <c r="BE222" i="3"/>
  <c r="BE342" i="3"/>
  <c r="BE355" i="3"/>
  <c r="BE359" i="3"/>
  <c r="BE525" i="3"/>
  <c r="BE628" i="3"/>
  <c r="BE725" i="3"/>
  <c r="BE751" i="3"/>
  <c r="BE832" i="3"/>
  <c r="BE845" i="3"/>
  <c r="BE847" i="3"/>
  <c r="BE849" i="3"/>
  <c r="BE869" i="3"/>
  <c r="BE899" i="3"/>
  <c r="BE988" i="3"/>
  <c r="BE1050" i="3"/>
  <c r="BE1120" i="3"/>
  <c r="BE1137" i="3"/>
  <c r="BE1162" i="3"/>
  <c r="BE1208" i="3"/>
  <c r="BE1228" i="3"/>
  <c r="BE1386" i="3"/>
  <c r="BE1396" i="3"/>
  <c r="BE1408" i="3"/>
  <c r="BE1414" i="3"/>
  <c r="BE1422" i="3"/>
  <c r="BE1500" i="3"/>
  <c r="BE1519" i="3"/>
  <c r="BE1551" i="3"/>
  <c r="BE1600" i="3"/>
  <c r="BE1610" i="3"/>
  <c r="BE1625" i="3"/>
  <c r="BE1671" i="3"/>
  <c r="BE1689" i="3"/>
  <c r="BE1711" i="3"/>
  <c r="BE1725" i="3"/>
  <c r="BE1747" i="3"/>
  <c r="BE168" i="3"/>
  <c r="BE185" i="3"/>
  <c r="BE193" i="3"/>
  <c r="BE197" i="3"/>
  <c r="BE201" i="3"/>
  <c r="BE206" i="3"/>
  <c r="BE284" i="3"/>
  <c r="BE288" i="3"/>
  <c r="BE560" i="3"/>
  <c r="BE608" i="3"/>
  <c r="BE612" i="3"/>
  <c r="BE664" i="3"/>
  <c r="BE757" i="3"/>
  <c r="BE815" i="3"/>
  <c r="BE824" i="3"/>
  <c r="BE834" i="3"/>
  <c r="BE838" i="3"/>
  <c r="BE856" i="3"/>
  <c r="BE1061" i="3"/>
  <c r="BE1093" i="3"/>
  <c r="BE1107" i="3"/>
  <c r="BE1139" i="3"/>
  <c r="BE1143" i="3"/>
  <c r="BE1172" i="3"/>
  <c r="BE1256" i="3"/>
  <c r="BE1269" i="3"/>
  <c r="BE1271" i="3"/>
  <c r="BE1346" i="3"/>
  <c r="BE1350" i="3"/>
  <c r="BE1358" i="3"/>
  <c r="BE1375" i="3"/>
  <c r="BE1377" i="3"/>
  <c r="BE1391" i="3"/>
  <c r="BE1507" i="3"/>
  <c r="BE1532" i="3"/>
  <c r="BE1569" i="3"/>
  <c r="BE1635" i="3"/>
  <c r="BE1664" i="3"/>
  <c r="BE1674" i="3"/>
  <c r="BE1810" i="3"/>
  <c r="BE1820" i="3"/>
  <c r="BE1861" i="3"/>
  <c r="BE1866" i="3"/>
  <c r="BE1887" i="3"/>
  <c r="BE156" i="3"/>
  <c r="BE164" i="3"/>
  <c r="BE269" i="3"/>
  <c r="BE469" i="3"/>
  <c r="BE506" i="3"/>
  <c r="BE511" i="3"/>
  <c r="BE536" i="3"/>
  <c r="BE539" i="3"/>
  <c r="BE577" i="3"/>
  <c r="BE594" i="3"/>
  <c r="BE778" i="3"/>
  <c r="BE862" i="3"/>
  <c r="BE879" i="3"/>
  <c r="BE996" i="3"/>
  <c r="BE1111" i="3"/>
  <c r="BE1123" i="3"/>
  <c r="BE1192" i="3"/>
  <c r="BE1224" i="3"/>
  <c r="BE1329" i="3"/>
  <c r="BE1333" i="3"/>
  <c r="BE1338" i="3"/>
  <c r="BE1339" i="3"/>
  <c r="BE1340" i="3"/>
  <c r="BE1342" i="3"/>
  <c r="BE1344" i="3"/>
  <c r="BE1373" i="3"/>
  <c r="BE1418" i="3"/>
  <c r="BE1426" i="3"/>
  <c r="BE1438" i="3"/>
  <c r="BE1459" i="3"/>
  <c r="BE1487" i="3"/>
  <c r="BE1765" i="3"/>
  <c r="BE1774" i="3"/>
  <c r="BE1775" i="3"/>
  <c r="BE1856" i="3"/>
  <c r="BE171" i="2"/>
  <c r="BE175" i="2"/>
  <c r="BE239" i="2"/>
  <c r="BE242" i="2"/>
  <c r="BE246" i="2"/>
  <c r="BE248" i="2"/>
  <c r="BE262" i="2"/>
  <c r="BE277" i="2"/>
  <c r="BE279" i="2"/>
  <c r="BE281" i="2"/>
  <c r="BE284" i="2"/>
  <c r="BE285" i="2"/>
  <c r="BE290" i="2"/>
  <c r="BE178" i="2"/>
  <c r="J91" i="2"/>
  <c r="E118" i="2"/>
  <c r="BE143" i="2"/>
  <c r="BE157" i="2"/>
  <c r="BE188" i="2"/>
  <c r="BE210" i="2"/>
  <c r="BE238" i="2"/>
  <c r="BE137" i="2"/>
  <c r="BE187" i="2"/>
  <c r="F94" i="2"/>
  <c r="BE165" i="2"/>
  <c r="BE212" i="2"/>
  <c r="BE213" i="2"/>
  <c r="BE133" i="2"/>
  <c r="BE151" i="2"/>
  <c r="BE194" i="2"/>
  <c r="BE207" i="2"/>
  <c r="BE182" i="2"/>
  <c r="BE231" i="2"/>
  <c r="BE232" i="2"/>
  <c r="BE233" i="2"/>
  <c r="BE236" i="2"/>
  <c r="BE214" i="2"/>
  <c r="BE227" i="2"/>
  <c r="F36" i="3"/>
  <c r="BA97" i="1" s="1"/>
  <c r="AS94" i="1"/>
  <c r="F38" i="3"/>
  <c r="BC97" i="1" s="1"/>
  <c r="F37" i="10"/>
  <c r="BB108" i="1" s="1"/>
  <c r="F36" i="11"/>
  <c r="BA109" i="1"/>
  <c r="F37" i="12"/>
  <c r="BD110" i="1"/>
  <c r="J34" i="14"/>
  <c r="AW112" i="1" s="1"/>
  <c r="F34" i="15"/>
  <c r="BA113" i="1"/>
  <c r="F39" i="2"/>
  <c r="BD96" i="1"/>
  <c r="F36" i="4"/>
  <c r="BA99" i="1" s="1"/>
  <c r="F37" i="5"/>
  <c r="BB100" i="1"/>
  <c r="F37" i="6"/>
  <c r="BB102" i="1"/>
  <c r="F38" i="6"/>
  <c r="BC102" i="1" s="1"/>
  <c r="F39" i="6"/>
  <c r="BD102" i="1"/>
  <c r="J36" i="6"/>
  <c r="AW102" i="1"/>
  <c r="F36" i="6"/>
  <c r="BA102" i="1" s="1"/>
  <c r="F36" i="7"/>
  <c r="BA103" i="1"/>
  <c r="F37" i="7"/>
  <c r="BB103" i="1"/>
  <c r="F36" i="9"/>
  <c r="BA106" i="1" s="1"/>
  <c r="J36" i="10"/>
  <c r="AW108" i="1"/>
  <c r="F37" i="11"/>
  <c r="BB109" i="1"/>
  <c r="F36" i="13"/>
  <c r="BC111" i="1" s="1"/>
  <c r="F34" i="13"/>
  <c r="BA111" i="1" s="1"/>
  <c r="F37" i="13"/>
  <c r="BD111" i="1" s="1"/>
  <c r="F34" i="16"/>
  <c r="BA114" i="1" s="1"/>
  <c r="J34" i="16"/>
  <c r="AW114" i="1"/>
  <c r="F37" i="16"/>
  <c r="BD114" i="1"/>
  <c r="F35" i="17"/>
  <c r="BB115" i="1" s="1"/>
  <c r="F36" i="17"/>
  <c r="BC115" i="1"/>
  <c r="F37" i="2"/>
  <c r="BB96" i="1"/>
  <c r="F37" i="3"/>
  <c r="BB97" i="1" s="1"/>
  <c r="J36" i="9"/>
  <c r="AW106" i="1"/>
  <c r="F39" i="11"/>
  <c r="BD109" i="1"/>
  <c r="J34" i="13"/>
  <c r="AW111" i="1" s="1"/>
  <c r="F35" i="13"/>
  <c r="BB111" i="1" s="1"/>
  <c r="F36" i="16"/>
  <c r="BC114" i="1"/>
  <c r="F35" i="16"/>
  <c r="BB114" i="1" s="1"/>
  <c r="F37" i="17"/>
  <c r="BD115" i="1"/>
  <c r="F34" i="17"/>
  <c r="BA115" i="1"/>
  <c r="J34" i="17"/>
  <c r="AW115" i="1" s="1"/>
  <c r="F38" i="2"/>
  <c r="BC96" i="1" s="1"/>
  <c r="F39" i="3"/>
  <c r="BD97" i="1" s="1"/>
  <c r="F37" i="9"/>
  <c r="BB106" i="1" s="1"/>
  <c r="F36" i="12"/>
  <c r="BC110" i="1" s="1"/>
  <c r="F36" i="14"/>
  <c r="BC112" i="1"/>
  <c r="F35" i="15"/>
  <c r="BB113" i="1" s="1"/>
  <c r="J36" i="3"/>
  <c r="AW97" i="1" s="1"/>
  <c r="F36" i="10"/>
  <c r="BA108" i="1"/>
  <c r="F38" i="10"/>
  <c r="BC108" i="1" s="1"/>
  <c r="J36" i="11"/>
  <c r="AW109" i="1" s="1"/>
  <c r="F35" i="12"/>
  <c r="BB110" i="1"/>
  <c r="F37" i="14"/>
  <c r="BD112" i="1" s="1"/>
  <c r="F36" i="15"/>
  <c r="BC113" i="1" s="1"/>
  <c r="J36" i="2"/>
  <c r="AW96" i="1"/>
  <c r="F37" i="4"/>
  <c r="BB99" i="1" s="1"/>
  <c r="J36" i="5"/>
  <c r="AW100" i="1" s="1"/>
  <c r="F39" i="5"/>
  <c r="BD100" i="1"/>
  <c r="BD98" i="1" s="1"/>
  <c r="F39" i="7"/>
  <c r="BD103" i="1"/>
  <c r="F38" i="7"/>
  <c r="BC103" i="1"/>
  <c r="F39" i="9"/>
  <c r="BD106" i="1" s="1"/>
  <c r="J34" i="12"/>
  <c r="AW110" i="1"/>
  <c r="F34" i="14"/>
  <c r="BA112" i="1"/>
  <c r="F37" i="15"/>
  <c r="BD113" i="1" s="1"/>
  <c r="F36" i="2"/>
  <c r="BA96" i="1"/>
  <c r="J36" i="4"/>
  <c r="AW99" i="1"/>
  <c r="F36" i="5"/>
  <c r="BA100" i="1" s="1"/>
  <c r="F38" i="5"/>
  <c r="BC100" i="1"/>
  <c r="J36" i="7"/>
  <c r="AW103" i="1"/>
  <c r="F38" i="8"/>
  <c r="BC105" i="1"/>
  <c r="J36" i="8"/>
  <c r="AW105" i="1"/>
  <c r="F39" i="8"/>
  <c r="BD105" i="1" s="1"/>
  <c r="F37" i="8"/>
  <c r="BB105" i="1"/>
  <c r="F36" i="8"/>
  <c r="BA105" i="1"/>
  <c r="F38" i="9"/>
  <c r="BC106" i="1" s="1"/>
  <c r="F39" i="10"/>
  <c r="BD108" i="1"/>
  <c r="F38" i="11"/>
  <c r="BC109" i="1"/>
  <c r="F34" i="12"/>
  <c r="BA110" i="1" s="1"/>
  <c r="F35" i="14"/>
  <c r="BB112" i="1"/>
  <c r="J34" i="15"/>
  <c r="AW113" i="1"/>
  <c r="BK118" i="16" l="1"/>
  <c r="J118" i="16" s="1"/>
  <c r="J30" i="16" s="1"/>
  <c r="J119" i="16"/>
  <c r="J97" i="16" s="1"/>
  <c r="P127" i="4"/>
  <c r="AU99" i="1" s="1"/>
  <c r="BK126" i="10"/>
  <c r="J126" i="10" s="1"/>
  <c r="J99" i="10" s="1"/>
  <c r="BK885" i="3"/>
  <c r="J885" i="3" s="1"/>
  <c r="J107" i="3" s="1"/>
  <c r="BK296" i="5"/>
  <c r="J296" i="5" s="1"/>
  <c r="J106" i="5" s="1"/>
  <c r="J133" i="14"/>
  <c r="J98" i="14" s="1"/>
  <c r="J229" i="9"/>
  <c r="J107" i="9" s="1"/>
  <c r="BK140" i="5"/>
  <c r="J140" i="5" s="1"/>
  <c r="J99" i="5" s="1"/>
  <c r="BK127" i="15"/>
  <c r="J127" i="15"/>
  <c r="R119" i="14"/>
  <c r="P119" i="14"/>
  <c r="AU112" i="1"/>
  <c r="R131" i="9"/>
  <c r="R130" i="9" s="1"/>
  <c r="P126" i="10"/>
  <c r="P125" i="10"/>
  <c r="AU108" i="1" s="1"/>
  <c r="P127" i="12"/>
  <c r="R144" i="3"/>
  <c r="P127" i="11"/>
  <c r="P126" i="11"/>
  <c r="AU109" i="1"/>
  <c r="BK131" i="9"/>
  <c r="J131" i="9"/>
  <c r="J99" i="9" s="1"/>
  <c r="R128" i="4"/>
  <c r="T163" i="12"/>
  <c r="T126" i="12"/>
  <c r="P885" i="3"/>
  <c r="T124" i="13"/>
  <c r="T140" i="5"/>
  <c r="T139" i="5" s="1"/>
  <c r="T127" i="15"/>
  <c r="BK331" i="7"/>
  <c r="J331" i="7" s="1"/>
  <c r="J107" i="7" s="1"/>
  <c r="P228" i="9"/>
  <c r="P130" i="9" s="1"/>
  <c r="AU106" i="1" s="1"/>
  <c r="AU104" i="1" s="1"/>
  <c r="T885" i="3"/>
  <c r="T143" i="3" s="1"/>
  <c r="R331" i="7"/>
  <c r="R138" i="7" s="1"/>
  <c r="P163" i="12"/>
  <c r="T139" i="7"/>
  <c r="T138" i="7"/>
  <c r="R125" i="8"/>
  <c r="R124" i="8"/>
  <c r="R240" i="2"/>
  <c r="R131" i="2"/>
  <c r="R130" i="2"/>
  <c r="P144" i="3"/>
  <c r="BK127" i="11"/>
  <c r="BK126" i="11" s="1"/>
  <c r="J126" i="11" s="1"/>
  <c r="J98" i="11" s="1"/>
  <c r="T127" i="4"/>
  <c r="P127" i="15"/>
  <c r="AU113" i="1" s="1"/>
  <c r="T131" i="9"/>
  <c r="P139" i="7"/>
  <c r="R885" i="3"/>
  <c r="R143" i="3" s="1"/>
  <c r="P296" i="5"/>
  <c r="P139" i="5" s="1"/>
  <c r="AU100" i="1" s="1"/>
  <c r="AU98" i="1" s="1"/>
  <c r="R127" i="11"/>
  <c r="R126" i="11"/>
  <c r="P331" i="7"/>
  <c r="R188" i="4"/>
  <c r="R126" i="12"/>
  <c r="R140" i="5"/>
  <c r="BK139" i="7"/>
  <c r="J139" i="7"/>
  <c r="J99" i="7" s="1"/>
  <c r="T130" i="2"/>
  <c r="T127" i="11"/>
  <c r="T126" i="11" s="1"/>
  <c r="R296" i="5"/>
  <c r="P124" i="13"/>
  <c r="AU111" i="1" s="1"/>
  <c r="R126" i="10"/>
  <c r="R125" i="10" s="1"/>
  <c r="T228" i="9"/>
  <c r="P131" i="2"/>
  <c r="P130" i="2"/>
  <c r="AU96" i="1" s="1"/>
  <c r="BK144" i="3"/>
  <c r="J144" i="3" s="1"/>
  <c r="J99" i="3" s="1"/>
  <c r="BK127" i="12"/>
  <c r="BK126" i="12"/>
  <c r="J126" i="12" s="1"/>
  <c r="J30" i="12" s="1"/>
  <c r="AG110" i="1" s="1"/>
  <c r="BK125" i="8"/>
  <c r="BK124" i="8" s="1"/>
  <c r="J124" i="8" s="1"/>
  <c r="J98" i="8" s="1"/>
  <c r="BK124" i="13"/>
  <c r="J124" i="13" s="1"/>
  <c r="J30" i="13" s="1"/>
  <c r="AG111" i="1" s="1"/>
  <c r="BK119" i="17"/>
  <c r="J119" i="17" s="1"/>
  <c r="J97" i="17" s="1"/>
  <c r="BK240" i="2"/>
  <c r="J240" i="2"/>
  <c r="J102" i="2" s="1"/>
  <c r="AG114" i="1"/>
  <c r="J96" i="16"/>
  <c r="BK125" i="10"/>
  <c r="J125" i="10"/>
  <c r="J98" i="10"/>
  <c r="BK130" i="9"/>
  <c r="J130" i="9"/>
  <c r="AG102" i="1"/>
  <c r="J124" i="6"/>
  <c r="J99" i="6"/>
  <c r="J98" i="6"/>
  <c r="BK127" i="4"/>
  <c r="J127" i="4"/>
  <c r="J30" i="15"/>
  <c r="AG113" i="1" s="1"/>
  <c r="J35" i="2"/>
  <c r="AV96" i="1"/>
  <c r="AT96" i="1"/>
  <c r="F35" i="7"/>
  <c r="AZ103" i="1"/>
  <c r="F33" i="13"/>
  <c r="AZ111" i="1" s="1"/>
  <c r="J33" i="16"/>
  <c r="AV114" i="1"/>
  <c r="AT114" i="1" s="1"/>
  <c r="AN114" i="1" s="1"/>
  <c r="F33" i="17"/>
  <c r="AZ115" i="1" s="1"/>
  <c r="BC95" i="1"/>
  <c r="AY95" i="1"/>
  <c r="F35" i="4"/>
  <c r="AZ99" i="1"/>
  <c r="J35" i="6"/>
  <c r="AV102" i="1" s="1"/>
  <c r="AT102" i="1" s="1"/>
  <c r="AN102" i="1" s="1"/>
  <c r="BC101" i="1"/>
  <c r="AY101" i="1"/>
  <c r="J35" i="7"/>
  <c r="AV103" i="1" s="1"/>
  <c r="AT103" i="1" s="1"/>
  <c r="J33" i="13"/>
  <c r="AV111" i="1" s="1"/>
  <c r="AT111" i="1" s="1"/>
  <c r="F33" i="16"/>
  <c r="AZ114" i="1"/>
  <c r="J33" i="17"/>
  <c r="AV115" i="1" s="1"/>
  <c r="AT115" i="1" s="1"/>
  <c r="BD95" i="1"/>
  <c r="J35" i="4"/>
  <c r="AV99" i="1"/>
  <c r="AT99" i="1" s="1"/>
  <c r="F35" i="6"/>
  <c r="AZ102" i="1" s="1"/>
  <c r="BB101" i="1"/>
  <c r="AX101" i="1"/>
  <c r="BD101" i="1"/>
  <c r="J35" i="8"/>
  <c r="AV105" i="1"/>
  <c r="AT105" i="1" s="1"/>
  <c r="F35" i="9"/>
  <c r="AZ106" i="1"/>
  <c r="BC104" i="1"/>
  <c r="AY104" i="1" s="1"/>
  <c r="J35" i="10"/>
  <c r="AV108" i="1" s="1"/>
  <c r="AT108" i="1" s="1"/>
  <c r="BD107" i="1"/>
  <c r="BB107" i="1"/>
  <c r="AX107" i="1" s="1"/>
  <c r="F35" i="11"/>
  <c r="AZ109" i="1" s="1"/>
  <c r="F33" i="14"/>
  <c r="AZ112" i="1"/>
  <c r="J30" i="14"/>
  <c r="AG112" i="1" s="1"/>
  <c r="J33" i="15"/>
  <c r="AV113" i="1" s="1"/>
  <c r="AT113" i="1" s="1"/>
  <c r="J35" i="3"/>
  <c r="AV97" i="1" s="1"/>
  <c r="AT97" i="1" s="1"/>
  <c r="BA95" i="1"/>
  <c r="AW95" i="1" s="1"/>
  <c r="BB98" i="1"/>
  <c r="AX98" i="1"/>
  <c r="AY98" i="1"/>
  <c r="J35" i="5"/>
  <c r="AV100" i="1" s="1"/>
  <c r="AT100" i="1" s="1"/>
  <c r="J33" i="12"/>
  <c r="AV110" i="1"/>
  <c r="AT110" i="1" s="1"/>
  <c r="F35" i="3"/>
  <c r="AZ97" i="1" s="1"/>
  <c r="BB95" i="1"/>
  <c r="BA98" i="1"/>
  <c r="AW98" i="1" s="1"/>
  <c r="J32" i="4"/>
  <c r="AG99" i="1" s="1"/>
  <c r="F35" i="5"/>
  <c r="AZ100" i="1"/>
  <c r="F33" i="12"/>
  <c r="AZ110" i="1" s="1"/>
  <c r="F35" i="2"/>
  <c r="AZ96" i="1"/>
  <c r="BA101" i="1"/>
  <c r="AW101" i="1" s="1"/>
  <c r="F35" i="8"/>
  <c r="AZ105" i="1" s="1"/>
  <c r="BA104" i="1"/>
  <c r="AW104" i="1"/>
  <c r="BD104" i="1"/>
  <c r="J35" i="9"/>
  <c r="AV106" i="1"/>
  <c r="AT106" i="1" s="1"/>
  <c r="BB104" i="1"/>
  <c r="AX104" i="1"/>
  <c r="J32" i="9"/>
  <c r="AG106" i="1" s="1"/>
  <c r="F35" i="10"/>
  <c r="AZ108" i="1" s="1"/>
  <c r="BA107" i="1"/>
  <c r="AW107" i="1"/>
  <c r="BC107" i="1"/>
  <c r="AY107" i="1" s="1"/>
  <c r="J35" i="11"/>
  <c r="AV109" i="1" s="1"/>
  <c r="AT109" i="1" s="1"/>
  <c r="J33" i="14"/>
  <c r="AV112" i="1"/>
  <c r="AT112" i="1" s="1"/>
  <c r="F33" i="15"/>
  <c r="AZ113" i="1" s="1"/>
  <c r="P143" i="3" l="1"/>
  <c r="AU97" i="1" s="1"/>
  <c r="AN111" i="1"/>
  <c r="AN113" i="1"/>
  <c r="BK139" i="5"/>
  <c r="J139" i="5" s="1"/>
  <c r="J98" i="5" s="1"/>
  <c r="R139" i="5"/>
  <c r="R127" i="4"/>
  <c r="P138" i="7"/>
  <c r="AU103" i="1"/>
  <c r="AU101" i="1" s="1"/>
  <c r="T130" i="9"/>
  <c r="P126" i="12"/>
  <c r="AU110" i="1" s="1"/>
  <c r="BK138" i="7"/>
  <c r="J138" i="7"/>
  <c r="J98" i="7"/>
  <c r="BK143" i="3"/>
  <c r="J143" i="3" s="1"/>
  <c r="J32" i="3" s="1"/>
  <c r="AG97" i="1" s="1"/>
  <c r="J127" i="11"/>
  <c r="J99" i="11"/>
  <c r="J125" i="8"/>
  <c r="J99" i="8"/>
  <c r="BK130" i="2"/>
  <c r="J130" i="2" s="1"/>
  <c r="J32" i="2" s="1"/>
  <c r="AG96" i="1" s="1"/>
  <c r="J96" i="12"/>
  <c r="BK118" i="17"/>
  <c r="J118" i="17"/>
  <c r="J96" i="17"/>
  <c r="J127" i="12"/>
  <c r="J97" i="12" s="1"/>
  <c r="J96" i="15"/>
  <c r="J96" i="13"/>
  <c r="J39" i="16"/>
  <c r="AN112" i="1"/>
  <c r="J39" i="15"/>
  <c r="J39" i="14"/>
  <c r="J39" i="13"/>
  <c r="J39" i="12"/>
  <c r="AN106" i="1"/>
  <c r="J98" i="9"/>
  <c r="J41" i="9"/>
  <c r="J41" i="6"/>
  <c r="AN99" i="1"/>
  <c r="J98" i="4"/>
  <c r="J41" i="4"/>
  <c r="AN110" i="1"/>
  <c r="AU95" i="1"/>
  <c r="J32" i="11"/>
  <c r="AG109" i="1"/>
  <c r="AZ98" i="1"/>
  <c r="AV98" i="1" s="1"/>
  <c r="AT98" i="1" s="1"/>
  <c r="J32" i="10"/>
  <c r="AG108" i="1"/>
  <c r="BC94" i="1"/>
  <c r="W32" i="1" s="1"/>
  <c r="J32" i="8"/>
  <c r="AG105" i="1" s="1"/>
  <c r="AZ101" i="1"/>
  <c r="AV101" i="1"/>
  <c r="AT101" i="1"/>
  <c r="BD94" i="1"/>
  <c r="W33" i="1" s="1"/>
  <c r="AU107" i="1"/>
  <c r="AZ95" i="1"/>
  <c r="AV95" i="1"/>
  <c r="AT95" i="1"/>
  <c r="BA94" i="1"/>
  <c r="W30" i="1" s="1"/>
  <c r="J32" i="5"/>
  <c r="AG100" i="1"/>
  <c r="AN100" i="1"/>
  <c r="AZ104" i="1"/>
  <c r="AV104" i="1" s="1"/>
  <c r="AT104" i="1" s="1"/>
  <c r="BB94" i="1"/>
  <c r="AX94" i="1"/>
  <c r="AX95" i="1"/>
  <c r="AZ107" i="1"/>
  <c r="AV107" i="1" s="1"/>
  <c r="AT107" i="1" s="1"/>
  <c r="J41" i="3" l="1"/>
  <c r="J41" i="8"/>
  <c r="J41" i="2"/>
  <c r="J41" i="11"/>
  <c r="J98" i="2"/>
  <c r="J98" i="3"/>
  <c r="J41" i="10"/>
  <c r="AN108" i="1"/>
  <c r="J41" i="5"/>
  <c r="AN96" i="1"/>
  <c r="AN105" i="1"/>
  <c r="AN97" i="1"/>
  <c r="AG104" i="1"/>
  <c r="AN104" i="1" s="1"/>
  <c r="AN109" i="1"/>
  <c r="AU94" i="1"/>
  <c r="AG107" i="1"/>
  <c r="J30" i="17"/>
  <c r="AG115" i="1"/>
  <c r="AG95" i="1"/>
  <c r="W31" i="1"/>
  <c r="AW94" i="1"/>
  <c r="AK30" i="1"/>
  <c r="AY94" i="1"/>
  <c r="J32" i="7"/>
  <c r="AG103" i="1" s="1"/>
  <c r="AG101" i="1" s="1"/>
  <c r="AG98" i="1"/>
  <c r="AZ94" i="1"/>
  <c r="W29" i="1"/>
  <c r="AN107" i="1" l="1"/>
  <c r="J41" i="7"/>
  <c r="J39" i="17"/>
  <c r="AN103" i="1"/>
  <c r="AN98" i="1"/>
  <c r="AN115" i="1"/>
  <c r="AN101" i="1"/>
  <c r="AN95" i="1"/>
  <c r="AG94" i="1"/>
  <c r="AK26" i="1" s="1"/>
  <c r="AV94" i="1"/>
  <c r="AK29" i="1" s="1"/>
  <c r="AK35" i="1" l="1"/>
  <c r="AT94" i="1"/>
  <c r="AN94" i="1" l="1"/>
</calcChain>
</file>

<file path=xl/sharedStrings.xml><?xml version="1.0" encoding="utf-8"?>
<sst xmlns="http://schemas.openxmlformats.org/spreadsheetml/2006/main" count="40989" uniqueCount="4147">
  <si>
    <t>Export Komplet</t>
  </si>
  <si>
    <t/>
  </si>
  <si>
    <t>2.0</t>
  </si>
  <si>
    <t>ZAMOK</t>
  </si>
  <si>
    <t>False</t>
  </si>
  <si>
    <t>{2cd5d83a-ad72-4bd0-b0aa-dd5880803638}</t>
  </si>
  <si>
    <t>0,01</t>
  </si>
  <si>
    <t>21</t>
  </si>
  <si>
    <t>15</t>
  </si>
  <si>
    <t>REKAPITULACE STAVBY</t>
  </si>
  <si>
    <t>v ---  níže se nacházejí doplnkové a pomocné údaje k sestavám  --- v</t>
  </si>
  <si>
    <t>Návod na vyplnění</t>
  </si>
  <si>
    <t>0,001</t>
  </si>
  <si>
    <t>Kód:</t>
  </si>
  <si>
    <t>2021-071001_r2212sle</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</si>
  <si>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</si>
  <si>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</si>
  <si>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PD Štěchovice - rekonstrukce služební budovy, přístavba a půdní vestavba, novostavba garáže, stav. úpravy hosp. objektu</t>
  </si>
  <si>
    <t>KSO:</t>
  </si>
  <si>
    <t>CC-CZ:</t>
  </si>
  <si>
    <t>Místo:</t>
  </si>
  <si>
    <t>Štěchovice</t>
  </si>
  <si>
    <t>Datum:</t>
  </si>
  <si>
    <t>26. 12. 2022</t>
  </si>
  <si>
    <t>Zadavatel:</t>
  </si>
  <si>
    <t>IČ:</t>
  </si>
  <si>
    <t>Ing. Stanislav Hronek</t>
  </si>
  <si>
    <t>DIČ:</t>
  </si>
  <si>
    <t>Uchazeč:</t>
  </si>
  <si>
    <t>Vyplň údaj</t>
  </si>
  <si>
    <t>Projektant:</t>
  </si>
  <si>
    <t>True</t>
  </si>
  <si>
    <t>Zpracovatel:</t>
  </si>
  <si>
    <t>KAVRO</t>
  </si>
  <si>
    <t>Poznámka:</t>
  </si>
  <si>
    <t>Pokud není některá položka rozdělena na dodávku a montáž, uvažuje se jako kompletní položka konstrukce a musí být oceněna včetně dodávky a montáže</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</si>
  <si>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</si>
  <si>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</si>
  <si>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</si>
  <si>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</si>
  <si>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</si>
  <si>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</si>
  <si>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</si>
  <si>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</si>
  <si>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</si>
  <si>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</si>
  <si>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</si>
  <si>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</si>
  <si>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</si>
  <si>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</si>
  <si>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</si>
  <si>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</si>
  <si>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</si>
  <si>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</si>
  <si>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</si>
  <si>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</si>
  <si>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</si>
  <si>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</si>
  <si>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</si>
  <si>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</si>
  <si>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</si>
  <si>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</si>
  <si>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</si>
  <si>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</si>
  <si>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</si>
  <si>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</si>
  <si>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</si>
  <si>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</si>
  <si>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</si>
  <si>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</si>
  <si>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</si>
  <si>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</si>
  <si>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</si>
  <si>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</si>
  <si>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</si>
  <si>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</si>
  <si>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</si>
  <si>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</si>
  <si>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</si>
  <si>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</si>
  <si>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2021-071001.901</t>
  </si>
  <si>
    <t>SO01 - Stavební část</t>
  </si>
  <si>
    <t>STA</t>
  </si>
  <si>
    <t>1</t>
  </si>
  <si>
    <t>{3d61bebe-fb2c-41d5-8a94-943f2292d806}</t>
  </si>
  <si>
    <t>2</t>
  </si>
  <si>
    <t>/</t>
  </si>
  <si>
    <t>2021-071001.1</t>
  </si>
  <si>
    <t>SO01 - Bourací práce</t>
  </si>
  <si>
    <t>Soupis</t>
  </si>
  <si>
    <t>{642f5184-6033-4832-9274-25a751285653}</t>
  </si>
  <si>
    <t>2021-071001.2</t>
  </si>
  <si>
    <t>SO01 - Nové konstrukce</t>
  </si>
  <si>
    <t>{7bb771d2-1ec0-4697-8381-e3a008dd9660}</t>
  </si>
  <si>
    <t>2021-071001.902</t>
  </si>
  <si>
    <t>SO02 - Stavební část</t>
  </si>
  <si>
    <t>{8679519d-8c9f-4705-bce1-18d6b28f69dd}</t>
  </si>
  <si>
    <t>2021-071001.3</t>
  </si>
  <si>
    <t>SO02 - Bourací práce</t>
  </si>
  <si>
    <t>{10e265f1-ef00-45c8-9693-fb54746df0ea}</t>
  </si>
  <si>
    <t>2021-071001.4</t>
  </si>
  <si>
    <t>SO02 - Nové konstrukce</t>
  </si>
  <si>
    <t>{6df27191-f2ff-4462-9b1d-0b711f7ca9be}</t>
  </si>
  <si>
    <t>2021-071001.903</t>
  </si>
  <si>
    <t>SO03 - Stavební část</t>
  </si>
  <si>
    <t>{d3f405f6-c901-4782-ae41-dba0c368e792}</t>
  </si>
  <si>
    <t>2021-071001.6</t>
  </si>
  <si>
    <t>SO03 - Bourací práce</t>
  </si>
  <si>
    <t>{ff70c21e-aba1-4496-afdf-152457a83312}</t>
  </si>
  <si>
    <t>2021-071001.7</t>
  </si>
  <si>
    <t>SO03 - Nové konstrukce</t>
  </si>
  <si>
    <t>{aaa69a48-2e72-431a-b8e3-9b3eb8d00fd0}</t>
  </si>
  <si>
    <t>2021-071001.904</t>
  </si>
  <si>
    <t>SO04 - Stavební část</t>
  </si>
  <si>
    <t>{3fa89596-30ec-4686-ae7b-15c6c578176b}</t>
  </si>
  <si>
    <t>2021-071001.8</t>
  </si>
  <si>
    <t>SO04 - Bourací práce</t>
  </si>
  <si>
    <t>{e9de6bfd-1844-4fe0-8f62-e24d4d8b910c}</t>
  </si>
  <si>
    <t>2021-071001.9</t>
  </si>
  <si>
    <t>SO04 - Nové konstrukce</t>
  </si>
  <si>
    <t>{1f668e6a-c2a0-436b-8974-1bb7ecfab400}</t>
  </si>
  <si>
    <t>2021-071001.905</t>
  </si>
  <si>
    <t>Zpevněné plochy</t>
  </si>
  <si>
    <t>{4635118b-5fd7-4cff-a3fd-92de718be188}</t>
  </si>
  <si>
    <t>2021-071001.905.1</t>
  </si>
  <si>
    <t>Zpevněné plochy - bourání</t>
  </si>
  <si>
    <t>{5e8f0122-a9b8-435c-8e0f-c3ced5369518}</t>
  </si>
  <si>
    <t>2021-071001.905.2</t>
  </si>
  <si>
    <t>{83dca42f-f7fe-4f9a-9ff9-d414e971b347}</t>
  </si>
  <si>
    <t>2021-071001.906</t>
  </si>
  <si>
    <t>ZTI</t>
  </si>
  <si>
    <t>{ea5e832a-f174-42ff-9b8e-b68e6d90a387}</t>
  </si>
  <si>
    <t>2021-071001.907</t>
  </si>
  <si>
    <t>ÚT</t>
  </si>
  <si>
    <t>{95db0c29-63bf-4b2b-8e1e-d681c753df4c}</t>
  </si>
  <si>
    <t>2021-071001.908</t>
  </si>
  <si>
    <t>VZT</t>
  </si>
  <si>
    <t>{f930013d-594e-4e1c-a671-22b989a6a6fa}</t>
  </si>
  <si>
    <t>2021-071001.909</t>
  </si>
  <si>
    <t>EI</t>
  </si>
  <si>
    <t>{4793f802-8d2d-4d7f-854d-7eaf16c2b1d5}</t>
  </si>
  <si>
    <t>2021-071001.998</t>
  </si>
  <si>
    <t>Vedlejší rozpočtové náklady</t>
  </si>
  <si>
    <t>{e77a59d2-cd74-49b8-a4d7-d81892ecc41b}</t>
  </si>
  <si>
    <t>2021-071001.999</t>
  </si>
  <si>
    <t>Ostatní náklady</t>
  </si>
  <si>
    <t>{1eae2677-f8b8-4e66-8677-2dac38357dd9}</t>
  </si>
  <si>
    <t>KRYCÍ LIST SOUPISU PRACÍ</t>
  </si>
  <si>
    <t>Objekt:</t>
  </si>
  <si>
    <t>2021-071001.901 - SO01 - Stavební část</t>
  </si>
  <si>
    <t>Soupis:</t>
  </si>
  <si>
    <t>2021-071001.1 - SO01 - Bourací práce</t>
  </si>
  <si>
    <t>REKAPITULACE ČLENĚNÍ SOUPISU PRACÍ</t>
  </si>
  <si>
    <t>Kód dílu - Popis</t>
  </si>
  <si>
    <t>Cena celkem [CZK]</t>
  </si>
  <si>
    <t>Náklady ze soupisu prací</t>
  </si>
  <si>
    <t>-1</t>
  </si>
  <si>
    <t>HSV - Práce a dodávky HSV</t>
  </si>
  <si>
    <t xml:space="preserve">    9 - Ostatní konstrukce a práce, bourání</t>
  </si>
  <si>
    <t xml:space="preserve">    997 - Přesun sutě</t>
  </si>
  <si>
    <t>PSV - Práce a dodávky PSV</t>
  </si>
  <si>
    <t xml:space="preserve">    712 - Povlakové krytiny</t>
  </si>
  <si>
    <t xml:space="preserve">    725 - Zdravotechnika - zařizovací předměty</t>
  </si>
  <si>
    <t xml:space="preserve">    762 - Konstrukce tesařské</t>
  </si>
  <si>
    <t xml:space="preserve">    764 - Konstrukce klempířské</t>
  </si>
  <si>
    <t xml:space="preserve">    766 - Konstrukce truhlářské</t>
  </si>
  <si>
    <t xml:space="preserve">    771 - Podlahy z dlaždic</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</si>
  <si>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</si>
  <si>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</si>
  <si>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</si>
  <si>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</si>
  <si>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</si>
  <si>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</si>
  <si>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</si>
  <si>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</si>
  <si>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</si>
  <si>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</si>
  <si>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</si>
  <si>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</si>
  <si>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</si>
  <si>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</si>
  <si>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</si>
  <si>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</si>
  <si>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9</t>
  </si>
  <si>
    <t>Ostatní konstrukce a práce, bourání</t>
  </si>
  <si>
    <t>8</t>
  </si>
  <si>
    <t>K</t>
  </si>
  <si>
    <t>966008211</t>
  </si>
  <si>
    <t>Bourání odvodňovacího žlabu z betonových příkopových tvárnic š do 500 mm</t>
  </si>
  <si>
    <t>m</t>
  </si>
  <si>
    <t>CS ÚRS 2022 01</t>
  </si>
  <si>
    <t>4</t>
  </si>
  <si>
    <t>-1527093450</t>
  </si>
  <si>
    <t>VV</t>
  </si>
  <si>
    <t xml:space="preserve">Vybourat stávající žlabovky (kolem objektu) </t>
  </si>
  <si>
    <t>12</t>
  </si>
  <si>
    <t>Součet</t>
  </si>
  <si>
    <t>968062354</t>
  </si>
  <si>
    <t>Vybourání dřevěných rámů oken dvojitých včetně křídel pl do 1 m2</t>
  </si>
  <si>
    <t>m2</t>
  </si>
  <si>
    <t>-31112234</t>
  </si>
  <si>
    <t>Demontáž okna špaletového 740x750mm</t>
  </si>
  <si>
    <t>"podkroví" 2*0,74*0,75</t>
  </si>
  <si>
    <t>Demontáž okna špaletového 790x1000mm</t>
  </si>
  <si>
    <t>"podkroví" 2*0,79*1,0</t>
  </si>
  <si>
    <t>10</t>
  </si>
  <si>
    <t>968062374</t>
  </si>
  <si>
    <t>Vybourání dřevěných rámů oken zdvojených včetně křídel pl do 1 m2</t>
  </si>
  <si>
    <t>-842961136</t>
  </si>
  <si>
    <t>Demontáž okna 600x500mm</t>
  </si>
  <si>
    <t>"1. NP" 1*0,6*0,5</t>
  </si>
  <si>
    <t>"2. NP" 1*0,6*0,5</t>
  </si>
  <si>
    <t>Demontáž okna 900x530mm</t>
  </si>
  <si>
    <t>"1. NP" 1*0,9*0,53</t>
  </si>
  <si>
    <t>"2. NP" 1*0,9*0,53</t>
  </si>
  <si>
    <t>11</t>
  </si>
  <si>
    <t>968062375</t>
  </si>
  <si>
    <t>Vybourání dřevěných rámů oken zdvojených včetně křídel pl do 2 m2</t>
  </si>
  <si>
    <t>-943221186</t>
  </si>
  <si>
    <t>Demontáž okna 800x1640mm</t>
  </si>
  <si>
    <t>"1. NP" 7*0,8*1,64</t>
  </si>
  <si>
    <t>Demontáž okna 800x1650mm</t>
  </si>
  <si>
    <t>"2. NP" 6*0,8*1,65</t>
  </si>
  <si>
    <t>968062376</t>
  </si>
  <si>
    <t>Vybourání dřevěných rámů oken zdvojených včetně křídel pl do 4 m2</t>
  </si>
  <si>
    <t>284571238</t>
  </si>
  <si>
    <t>Demontáž okna 1800x1370mm</t>
  </si>
  <si>
    <t>"1. NP" 1*1,8*1,37</t>
  </si>
  <si>
    <t>"2. NP" 1*1,8*1,37</t>
  </si>
  <si>
    <t>Demontáž okna 1250x1950mm</t>
  </si>
  <si>
    <t>"2. NP" 1*1,25*1,95</t>
  </si>
  <si>
    <t>"podkroví" 1*1,25*1,95</t>
  </si>
  <si>
    <t>13</t>
  </si>
  <si>
    <t>968072455</t>
  </si>
  <si>
    <t>Vybourání kovových dveřních zárubní pl do 2 m2 včetně křídel</t>
  </si>
  <si>
    <t>1631893629</t>
  </si>
  <si>
    <t>1NP</t>
  </si>
  <si>
    <t>1,0*2,0+0,8*1,97+0,85*1,95</t>
  </si>
  <si>
    <t>Podkroví</t>
  </si>
  <si>
    <t>0,8*1,8*2</t>
  </si>
  <si>
    <t>14</t>
  </si>
  <si>
    <t>971033341</t>
  </si>
  <si>
    <t>Vybourání otvorů ve zdivu cihelném pl do 0,09 m2 na MVC nebo MV tl do 300 mm</t>
  </si>
  <si>
    <t>kus</t>
  </si>
  <si>
    <t>1351709998</t>
  </si>
  <si>
    <t>"nika pro hodinový strojek 0,3*0,3*0,3"</t>
  </si>
  <si>
    <t>971033541</t>
  </si>
  <si>
    <t>Vybourání otvorů ve zdivu cihelném pl do 1 m2 na MVC nebo MV tl do 300 mm</t>
  </si>
  <si>
    <t>m3</t>
  </si>
  <si>
    <t>-1225398069</t>
  </si>
  <si>
    <t>"podkroví - tl. 200mm" 0,1*2*0,2*2</t>
  </si>
  <si>
    <t>16</t>
  </si>
  <si>
    <t>971033621</t>
  </si>
  <si>
    <t>Vybourání otvorů ve zdivu cihelném pl do 4 m2 na MVC nebo MV tl do 100 mm</t>
  </si>
  <si>
    <t>1919373226</t>
  </si>
  <si>
    <t>"2. NP - tl. 50mm" 2,5*0,6</t>
  </si>
  <si>
    <t>"1. NP - tl. 50mm" (1,8+0,6)*0,6</t>
  </si>
  <si>
    <t>17</t>
  </si>
  <si>
    <t>971033651</t>
  </si>
  <si>
    <t>Vybourání otvorů ve zdivu cihelném pl do 4 m2 na MVC nebo MV tl do 600 mm</t>
  </si>
  <si>
    <t>1875350555</t>
  </si>
  <si>
    <t>"1. NP - tl. 450mm" 1,1*2,1*0,45</t>
  </si>
  <si>
    <t>"1. NP - tl. 650mm" 1,1*2,1*0,65</t>
  </si>
  <si>
    <t>"2. NP - tl. 650mm" 1,1*2,1*0,65</t>
  </si>
  <si>
    <t>18</t>
  </si>
  <si>
    <t>973032619-R</t>
  </si>
  <si>
    <t>Vysekání kapes pro špalíky a krabice ve zdivu z dutých cihel nebo tvárnic do 300x300x300 mm</t>
  </si>
  <si>
    <t>Vlastní</t>
  </si>
  <si>
    <t>-487744664</t>
  </si>
  <si>
    <t>19</t>
  </si>
  <si>
    <t>974032153</t>
  </si>
  <si>
    <t>Vysekání rýh ve stěnách nebo příčkách z dutých cihel nebo tvárnic hl do 100 mm š do 100 mm</t>
  </si>
  <si>
    <t>-1781989062</t>
  </si>
  <si>
    <t>Drážka pro uložení trapézových plechů</t>
  </si>
  <si>
    <t>3,9*2</t>
  </si>
  <si>
    <t>Niky rozvaděčů</t>
  </si>
  <si>
    <t>1,25*2</t>
  </si>
  <si>
    <t>20</t>
  </si>
  <si>
    <t>974032167</t>
  </si>
  <si>
    <t>Vysekání rýh ve stěnách nebo příčkách z dutých cihel nebo tvárnic hl do 150 mm š do 300 mm</t>
  </si>
  <si>
    <t>-1053693159</t>
  </si>
  <si>
    <t>P</t>
  </si>
  <si>
    <t>Poznámka k položce:_x000D_
Pro dodatečné překlady z válcovaných profilů.</t>
  </si>
  <si>
    <t>NS1 (3xI č. 100/1,5m)</t>
  </si>
  <si>
    <t>1,5</t>
  </si>
  <si>
    <t>NS2 (4xI č.100/1,5m)</t>
  </si>
  <si>
    <t>NS3 (4xI č.100/1,5m)</t>
  </si>
  <si>
    <t>NS4 (3xI č. 100/1,3m)</t>
  </si>
  <si>
    <t>1,3</t>
  </si>
  <si>
    <t>NS5 (2xI č. 100/1,3m)</t>
  </si>
  <si>
    <t>974032169</t>
  </si>
  <si>
    <t>Příplatek k vysekání rýh ve stěnách z dutých cihel nebo tvárnic hl do 150 mm ZKD 100 mm š rýhy</t>
  </si>
  <si>
    <t>-360688902</t>
  </si>
  <si>
    <t>4,8*3</t>
  </si>
  <si>
    <t>22</t>
  </si>
  <si>
    <t>975053141</t>
  </si>
  <si>
    <t>Víceřadové podchycení stropů pro osazení nosníků v do 3,5 m pro zatížení do 1500 kg/m2</t>
  </si>
  <si>
    <t>1745251317</t>
  </si>
  <si>
    <t>23</t>
  </si>
  <si>
    <t>978011141</t>
  </si>
  <si>
    <t>Otlučení (osekání) vnitřní vápenné nebo vápenocementové omítky stropů v rozsahu přes 10 do 30 %</t>
  </si>
  <si>
    <t>-161576951</t>
  </si>
  <si>
    <t>24</t>
  </si>
  <si>
    <t>978013141</t>
  </si>
  <si>
    <t>Otlučení (osekání) vnitřní vápenné nebo vápenocementové omítky stěn v rozsahu přes 10 do 30 %</t>
  </si>
  <si>
    <t>-700808618</t>
  </si>
  <si>
    <t>25</t>
  </si>
  <si>
    <t>978015391</t>
  </si>
  <si>
    <t>Otlučení (osekání) vnější vápenné nebo vápenocementové omítky stupně členitosti 1 a 2 v rozsahu přes 80 do 100 %</t>
  </si>
  <si>
    <t>1793031693</t>
  </si>
  <si>
    <t>Otlučení nesoudržné omítky pro kamenný sokl</t>
  </si>
  <si>
    <t>4,5</t>
  </si>
  <si>
    <t>Mezisoučet</t>
  </si>
  <si>
    <t>3</t>
  </si>
  <si>
    <t>Otlučení fasády včetně bosáže</t>
  </si>
  <si>
    <t>94,7+127,4+95,1+123,5-(1,5*4+1,55*4+1,52*5+2,75+4,0*2+4,0*2+2,3*2+0,55*2+0,36*2+2,6*2+1,6+0,67*2+0,45*2)</t>
  </si>
  <si>
    <t>osekání omítek ostění oken.otvorů (š. 200mm)</t>
  </si>
  <si>
    <t>"1. NP" (0,8+1,64)*2*7*0,2+(1,8+1,37)*2*0,2+(0,5+0,6)*2*0,2+(0,9+0,53)*2*0,2</t>
  </si>
  <si>
    <t>"2. NP" (0,8+1,64)*2*6*0,2+(1,8+1,37)*2*0,2+(0,5+0,6)*2*0,2+(0,9+0,53)*2*0,2+(1,2+1,85)*2*0,2</t>
  </si>
  <si>
    <t>"podkroví" (1,2+1,85)*2*0,2</t>
  </si>
  <si>
    <t>26</t>
  </si>
  <si>
    <t>9-Rx001</t>
  </si>
  <si>
    <t>Odstranění dlažby a podkladních vrstev (podesty schodiště)</t>
  </si>
  <si>
    <t>1656667126</t>
  </si>
  <si>
    <t>"2.00" 3,9+2,7</t>
  </si>
  <si>
    <t>"3.00" 3,9</t>
  </si>
  <si>
    <t>27</t>
  </si>
  <si>
    <t>9-Rx002</t>
  </si>
  <si>
    <t>Demontáž stožáru na vlajku</t>
  </si>
  <si>
    <t>2112716093</t>
  </si>
  <si>
    <t>28</t>
  </si>
  <si>
    <t>9-Rx003</t>
  </si>
  <si>
    <t>Demontáž stříšky nad vstupem 1400x1400mm</t>
  </si>
  <si>
    <t>1463427756</t>
  </si>
  <si>
    <t>29</t>
  </si>
  <si>
    <t>9-Rx004</t>
  </si>
  <si>
    <t>Demontáž podhledu v podkroví</t>
  </si>
  <si>
    <t>419114967</t>
  </si>
  <si>
    <t>59</t>
  </si>
  <si>
    <t>9-Rx005</t>
  </si>
  <si>
    <t>Vybourání stávajícího krbu</t>
  </si>
  <si>
    <t>34231755</t>
  </si>
  <si>
    <t>997</t>
  </si>
  <si>
    <t>Přesun sutě</t>
  </si>
  <si>
    <t>30</t>
  </si>
  <si>
    <t>997013153</t>
  </si>
  <si>
    <t>Vnitrostaveništní doprava suti a vybouraných hmot pro budovy v přes 9 do 12 m s omezením mechanizace</t>
  </si>
  <si>
    <t>t</t>
  </si>
  <si>
    <t>433151755</t>
  </si>
  <si>
    <t>31</t>
  </si>
  <si>
    <t>997013501-Rx001</t>
  </si>
  <si>
    <t>Odvoz suti a vybouraných hmot na skládku nebo meziskládku se složením včetně likvidace zákonným způsobem</t>
  </si>
  <si>
    <t>1994380521</t>
  </si>
  <si>
    <t>PSV</t>
  </si>
  <si>
    <t>Práce a dodávky PSV</t>
  </si>
  <si>
    <t>712</t>
  </si>
  <si>
    <t>Povlakové krytiny</t>
  </si>
  <si>
    <t>32</t>
  </si>
  <si>
    <t>712440832</t>
  </si>
  <si>
    <t>Odstranění povlakové krytiny střech přes 10° do 30° z pásů NAIP přitavených v plné ploše dvouvrstvé</t>
  </si>
  <si>
    <t>-1207497872</t>
  </si>
  <si>
    <t>41,99*1,05</t>
  </si>
  <si>
    <t>725</t>
  </si>
  <si>
    <t>Zdravotechnika - zařizovací předměty</t>
  </si>
  <si>
    <t>60</t>
  </si>
  <si>
    <t>725-Rx001</t>
  </si>
  <si>
    <t>Demontáž elektrických boilerů</t>
  </si>
  <si>
    <t>-1381597533</t>
  </si>
  <si>
    <t>762</t>
  </si>
  <si>
    <t>Konstrukce tesařské</t>
  </si>
  <si>
    <t>43</t>
  </si>
  <si>
    <t>762342812</t>
  </si>
  <si>
    <t>Demontáž laťování střech z latí osové vzdálenosti do 0,50 m</t>
  </si>
  <si>
    <t>1570600011</t>
  </si>
  <si>
    <t>40,51632</t>
  </si>
  <si>
    <t>23,04315</t>
  </si>
  <si>
    <t>42,07764</t>
  </si>
  <si>
    <t>16,254848</t>
  </si>
  <si>
    <t>30,31578</t>
  </si>
  <si>
    <t>3,572814</t>
  </si>
  <si>
    <t>12,782301</t>
  </si>
  <si>
    <t>6,30576</t>
  </si>
  <si>
    <t>20,40402</t>
  </si>
  <si>
    <t>764</t>
  </si>
  <si>
    <t>Konstrukce klempířské</t>
  </si>
  <si>
    <t>48</t>
  </si>
  <si>
    <t>764001821</t>
  </si>
  <si>
    <t>Demontáž krytiny ze svitků nebo tabulí do suti</t>
  </si>
  <si>
    <t>1327623203</t>
  </si>
  <si>
    <t>Hlavní střecha</t>
  </si>
  <si>
    <t>-44,090</t>
  </si>
  <si>
    <t>49</t>
  </si>
  <si>
    <t>764002851</t>
  </si>
  <si>
    <t>Demontáž oplechování parapetů do suti</t>
  </si>
  <si>
    <t>1241068351</t>
  </si>
  <si>
    <t>1,1*2+1,1*4+0,6*5+1,1*2+0,6*2+0,45*2+0,3*2+1,1*2</t>
  </si>
  <si>
    <t>50</t>
  </si>
  <si>
    <t>764004801</t>
  </si>
  <si>
    <t>Demontáž podokapního žlabu do suti</t>
  </si>
  <si>
    <t>180764754</t>
  </si>
  <si>
    <t>60-1,9-2,9</t>
  </si>
  <si>
    <t>51</t>
  </si>
  <si>
    <t>764004861</t>
  </si>
  <si>
    <t>Demontáž svodu do suti</t>
  </si>
  <si>
    <t>276729049</t>
  </si>
  <si>
    <t>45-4,85</t>
  </si>
  <si>
    <t>766</t>
  </si>
  <si>
    <t>Konstrukce truhlářské</t>
  </si>
  <si>
    <t>52</t>
  </si>
  <si>
    <t>766673811</t>
  </si>
  <si>
    <t>Demontáž střešního okna vlnitá krytina přes 30 do 45°</t>
  </si>
  <si>
    <t>-640699244</t>
  </si>
  <si>
    <t>53</t>
  </si>
  <si>
    <t>766691915</t>
  </si>
  <si>
    <t>Vyvěšení nebo zavěšení dřevěných křídel dveří pl přes 2 m2</t>
  </si>
  <si>
    <t>1549260678</t>
  </si>
  <si>
    <t>Vyvěšení a zavěšení dveří které zůstavají bez úpravy</t>
  </si>
  <si>
    <t>(22-13)*2</t>
  </si>
  <si>
    <t>771</t>
  </si>
  <si>
    <t>Podlahy z dlaždic</t>
  </si>
  <si>
    <t>54</t>
  </si>
  <si>
    <t>771573810</t>
  </si>
  <si>
    <t>Demontáž podlah z dlaždic keramických lepených</t>
  </si>
  <si>
    <t>372962852</t>
  </si>
  <si>
    <t>P13</t>
  </si>
  <si>
    <t xml:space="preserve"> STÁVAJÍCÍ KERAMICKOU DLAŽBU s BET. MAZANINOU VYBOURAT</t>
  </si>
  <si>
    <t>1,14</t>
  </si>
  <si>
    <t>2021-071001.2 - SO01 - Nové konstrukce</t>
  </si>
  <si>
    <t xml:space="preserve">    1 - Zemní práce</t>
  </si>
  <si>
    <t xml:space="preserve">    2 - Zakládání</t>
  </si>
  <si>
    <t xml:space="preserve">    3 - Svislé a kompletní konstrukce</t>
  </si>
  <si>
    <t xml:space="preserve">    4 - Vodorovné konstrukce</t>
  </si>
  <si>
    <t xml:space="preserve">    6 - Úpravy povrchů, podlahy a osazování výplní</t>
  </si>
  <si>
    <t xml:space="preserve">    998 - Přesun hmot</t>
  </si>
  <si>
    <t xml:space="preserve">    711 - Izolace proti vodě, vlhkosti a plynům</t>
  </si>
  <si>
    <t xml:space="preserve">    713 - Izolace tepelné</t>
  </si>
  <si>
    <t xml:space="preserve">    763 - Konstrukce suché výstavby</t>
  </si>
  <si>
    <t xml:space="preserve">    765 - Krytina skládaná</t>
  </si>
  <si>
    <t xml:space="preserve">    776 - Podlahy povlakové</t>
  </si>
  <si>
    <t xml:space="preserve">    777 - Podlahy lité</t>
  </si>
  <si>
    <t xml:space="preserve">    781 - Dokončovací práce - obklady</t>
  </si>
  <si>
    <t xml:space="preserve">    782 - Dokončovací práce - obklady z kamene</t>
  </si>
  <si>
    <t xml:space="preserve">    783 - Dokončovací práce - nátěry</t>
  </si>
  <si>
    <t xml:space="preserve">    784 - Dokončovací práce - malby a tapety</t>
  </si>
  <si>
    <t>Zemní práce</t>
  </si>
  <si>
    <t>132251101</t>
  </si>
  <si>
    <t>Hloubení rýh nezapažených š do 800 mm v hornině třídy těžitelnosti I skupiny 3 objem do 20 m3 strojně</t>
  </si>
  <si>
    <t>588331958</t>
  </si>
  <si>
    <t>Základ</t>
  </si>
  <si>
    <t>(3,775+4,825)*0,6*1,0*1,1</t>
  </si>
  <si>
    <t>(4,074-0,15)*0,2*0,5*1,05</t>
  </si>
  <si>
    <t>132251102</t>
  </si>
  <si>
    <t>Hloubení rýh nezapažených š do 800 mm v hornině třídy těžitelnosti I skupiny 3 objem do 50 m3 strojně</t>
  </si>
  <si>
    <t>-512453381</t>
  </si>
  <si>
    <t>P10</t>
  </si>
  <si>
    <t>Výkop pro uložení zemního pásku</t>
  </si>
  <si>
    <t>54,8*0,6*0,9</t>
  </si>
  <si>
    <t>162751117</t>
  </si>
  <si>
    <t>Vodorovné přemístění do 10000 m výkopku/sypaniny z horniny třídy těžitelnosti I, skupiny 1 až 3</t>
  </si>
  <si>
    <t>-1571145298</t>
  </si>
  <si>
    <t>Přebytek výkopku</t>
  </si>
  <si>
    <t>6,088+29,592-13,152</t>
  </si>
  <si>
    <t>162751119</t>
  </si>
  <si>
    <t>Příplatek k vodorovnému přemístění výkopku/sypaniny z horniny třídy těžitelnosti I, skupiny 1 až 3 ZKD 1000 m přes 10000 m</t>
  </si>
  <si>
    <t>1797736631</t>
  </si>
  <si>
    <t>Poznámka k položce:_x000D_
Odvoz přebytečného výkopku je uvažována na skládku vzdálenou cca 30 km. Nutno prověřit odborným zhotovitelem před podáním cenové nabídky a skutečnost zohlednit v jednotkové ceně.</t>
  </si>
  <si>
    <t>22,528*20</t>
  </si>
  <si>
    <t>5</t>
  </si>
  <si>
    <t>167151101</t>
  </si>
  <si>
    <t>Nakládání výkopku z hornin třídy těžitelnosti I, skupiny 1 až 3 do 100 m3</t>
  </si>
  <si>
    <t>-552496390</t>
  </si>
  <si>
    <t>6</t>
  </si>
  <si>
    <t>171201231</t>
  </si>
  <si>
    <t>Poplatek za uložení zeminy a kamení na recyklační skládce (skládkovné) kód odpadu 17 05 04</t>
  </si>
  <si>
    <t>1572137543</t>
  </si>
  <si>
    <t>22,528*1,8</t>
  </si>
  <si>
    <t>7</t>
  </si>
  <si>
    <t>171251201</t>
  </si>
  <si>
    <t>Uložení sypaniny na skládky nebo meziskládky</t>
  </si>
  <si>
    <t>1976057029</t>
  </si>
  <si>
    <t>174151101</t>
  </si>
  <si>
    <t>Zásyp jam, šachet rýh nebo kolem objektů sypaninou se zhutněním</t>
  </si>
  <si>
    <t>1067653535</t>
  </si>
  <si>
    <t>Pod ZD1</t>
  </si>
  <si>
    <t>15,83*0,5</t>
  </si>
  <si>
    <t>Zásyp po provedení zemění</t>
  </si>
  <si>
    <t>54,8*0,6*0,4</t>
  </si>
  <si>
    <t>M</t>
  </si>
  <si>
    <t>58331200</t>
  </si>
  <si>
    <t>štěrkopísek netříděný zásypový</t>
  </si>
  <si>
    <t>-668015176</t>
  </si>
  <si>
    <t>7,915*2,1</t>
  </si>
  <si>
    <t>Zakládání</t>
  </si>
  <si>
    <t>271572211</t>
  </si>
  <si>
    <t>Podsyp pod základové konstrukce se zhutněním z netříděného štěrkopísku</t>
  </si>
  <si>
    <t>1775916870</t>
  </si>
  <si>
    <t>ZD1</t>
  </si>
  <si>
    <t>15,83*0,15</t>
  </si>
  <si>
    <t>nový bet. základ pod TČ</t>
  </si>
  <si>
    <t>0,75*1,6*2*0,15</t>
  </si>
  <si>
    <t>273313611</t>
  </si>
  <si>
    <t>Základové desky z betonu tř. C 16/20</t>
  </si>
  <si>
    <t>2054939624</t>
  </si>
  <si>
    <t>17,12*0,15</t>
  </si>
  <si>
    <t>273362021</t>
  </si>
  <si>
    <t>Výztuž základových desek svařovanými sítěmi Kari</t>
  </si>
  <si>
    <t>-521450629</t>
  </si>
  <si>
    <t>17,12*3,03*1,2/1000</t>
  </si>
  <si>
    <t>274311511</t>
  </si>
  <si>
    <t>Základové pásy prokládané kamenem z betonu tř. C 12/15</t>
  </si>
  <si>
    <t>-900385140</t>
  </si>
  <si>
    <t>(3,775+4,825)*0,6*0,9*1,05+(2,12)*0,6*0,3*1,05</t>
  </si>
  <si>
    <t>(3,925-0,15+4,074-0,15)*0,3*0,5*1,05</t>
  </si>
  <si>
    <t>275313711</t>
  </si>
  <si>
    <t>Základové patky z betonu tř. C 20/25</t>
  </si>
  <si>
    <t>-779572734</t>
  </si>
  <si>
    <t>0,5*0,75*1,6*2</t>
  </si>
  <si>
    <t>275351121</t>
  </si>
  <si>
    <t>Zřízení bednění základových patek</t>
  </si>
  <si>
    <t>1412757017</t>
  </si>
  <si>
    <t>0,35*4*2</t>
  </si>
  <si>
    <t>275351122</t>
  </si>
  <si>
    <t>Odstranění bednění základových patek</t>
  </si>
  <si>
    <t>34957795</t>
  </si>
  <si>
    <t>279113124</t>
  </si>
  <si>
    <t>Základová zeď tl přes 250 do 300 mm z tvárnic ztraceného bednění včetně výplně z betonu tř. C 12/15</t>
  </si>
  <si>
    <t>530539010</t>
  </si>
  <si>
    <t>(3,775+4,825)*0,5+2,58*0,25</t>
  </si>
  <si>
    <t>279361821</t>
  </si>
  <si>
    <t>Výztuž základových zdí nosných betonářskou ocelí 10 505</t>
  </si>
  <si>
    <t>1086911005</t>
  </si>
  <si>
    <t>(4,8+4,3)*2*0,89*0,5*1,2/1000</t>
  </si>
  <si>
    <t>(4,8+4,3)*0,22*1,2/1000</t>
  </si>
  <si>
    <t>2-Rx001</t>
  </si>
  <si>
    <t>Zřízení prostupů v základových konstrukcích</t>
  </si>
  <si>
    <t>-1703644146</t>
  </si>
  <si>
    <t>PZ1</t>
  </si>
  <si>
    <t>PZ2</t>
  </si>
  <si>
    <t>PZ3</t>
  </si>
  <si>
    <t>Svislé a kompletní konstrukce</t>
  </si>
  <si>
    <t>310239211</t>
  </si>
  <si>
    <t>Zazdívka otvorů pl přes 1 do 4 m2 ve zdivu nadzákladovém cihlami pálenými na MVC</t>
  </si>
  <si>
    <t>-481915737</t>
  </si>
  <si>
    <t>Zazdění otvoru zdivem tl. 450mm, z plných cihel</t>
  </si>
  <si>
    <t>"1. NP" 0,7*2*0,45</t>
  </si>
  <si>
    <t>"3.NP"1,0*2,35*0,45</t>
  </si>
  <si>
    <t>Zazdívka niky č.m. 2.09</t>
  </si>
  <si>
    <t>1,1*2,9*0,3</t>
  </si>
  <si>
    <t>311235181</t>
  </si>
  <si>
    <t>Zdivo jednovrstvé z cihel broušených do P10 na tenkovrstvou maltu tl 380 mm</t>
  </si>
  <si>
    <t>1459860546</t>
  </si>
  <si>
    <t>1.Šár</t>
  </si>
  <si>
    <t>(3,85+4,75)*0,25</t>
  </si>
  <si>
    <t>311235211</t>
  </si>
  <si>
    <t>Zdivo jednovrstvé z cihel broušených do P10 na tenkovrstvou maltu tl 440 mm</t>
  </si>
  <si>
    <t>1365850006</t>
  </si>
  <si>
    <t>OBVODOVÉ ZDIVO TL. 450 mm Z TEPELNĚIZOLAČNÍCH KERAMICÝCH CIHEL</t>
  </si>
  <si>
    <t>"1. NP" (4,3+4,3)*3-0,6*0,75-0,9*0,75</t>
  </si>
  <si>
    <t>"2. NP" (4,3+4,3)*3,5-0,6*0,75-0,9*0,75</t>
  </si>
  <si>
    <t>"podkroví" (4,3+4,3)*0,5</t>
  </si>
  <si>
    <t>"2. NP" 8,6*0,25</t>
  </si>
  <si>
    <t>317944321</t>
  </si>
  <si>
    <t>Válcované nosníky do č.12 dodatečně osazované do připravených otvorů</t>
  </si>
  <si>
    <t>1879782518</t>
  </si>
  <si>
    <t>3*8,34*1,5/1000</t>
  </si>
  <si>
    <t>4*8,34*1,5/1000</t>
  </si>
  <si>
    <t>3*8,34*1,3/1000</t>
  </si>
  <si>
    <t>2*8,34*1,3/1000</t>
  </si>
  <si>
    <t>I č. 100/1,25m - 2 kpl</t>
  </si>
  <si>
    <t>1,25*8,34/1000*2</t>
  </si>
  <si>
    <t>317944323</t>
  </si>
  <si>
    <t>Válcované nosníky č.14 až 22 dodatečně osazované do připravených otvorů</t>
  </si>
  <si>
    <t>-1805965768</t>
  </si>
  <si>
    <t>NS6 (1xI č. 200/5,1m) - 3 kusy</t>
  </si>
  <si>
    <t>1*8,34*26,3/1000*3</t>
  </si>
  <si>
    <t>340239212</t>
  </si>
  <si>
    <t>Zazdívka otvorů v příčkách nebo stěnách pl přes 1 do 4 m2 cihlami plnými tl přes 100 mm</t>
  </si>
  <si>
    <t>1736587882</t>
  </si>
  <si>
    <t>Zazdění otvoru zdivem tl. 150mm, z plných cihel</t>
  </si>
  <si>
    <t>"1. NP" 0,95*2+0,15*0,15</t>
  </si>
  <si>
    <t>"2. NP" 1*2,5</t>
  </si>
  <si>
    <t>342244101</t>
  </si>
  <si>
    <t>Příčka z cihel děrovaných do P10 na maltu M5 tloušťky 80 mm</t>
  </si>
  <si>
    <t>51864230</t>
  </si>
  <si>
    <t>VNITŘNÍ PŘÍČKY TL. 100 mm - ZDIVO Z KERAMICKÝCH CIHEL</t>
  </si>
  <si>
    <t>"1. NP" (0,8+1,5)*3-0,6*1,97</t>
  </si>
  <si>
    <t>"2. NP" (0,8+1,5)*3-0,6*1,97</t>
  </si>
  <si>
    <t>342244121</t>
  </si>
  <si>
    <t>Příčka z cihel děrovaných do P10 na maltu M5 tloušťky 140 mm</t>
  </si>
  <si>
    <t>1238144082</t>
  </si>
  <si>
    <t>VNITŘNÍ PŘÍČKY TL. 150 mm - ZDIVO Z KERAMICKÝCH CIHEL</t>
  </si>
  <si>
    <t>"1. NP" 4,3*3-0,8*1,97+0,2*2</t>
  </si>
  <si>
    <t>"2. NP" 4,3*3-0,8*1,97+0,2*2</t>
  </si>
  <si>
    <t>346272256</t>
  </si>
  <si>
    <t>Přizdívka z pórobetonových tvárnic tl 150 mm</t>
  </si>
  <si>
    <t>2084817800</t>
  </si>
  <si>
    <t>INSTALAČNÍ PŘIZDÍVKA Z POROBETONOVÉHO ZDIVA TL. 150 mm, NA CELOU VÝŠKU MÍSTNOSTI</t>
  </si>
  <si>
    <t>"1. NP" (1,1+1,35+2,95)*3</t>
  </si>
  <si>
    <t>"2. NP" (1,1+1,35+2,95)*3,5</t>
  </si>
  <si>
    <t>p4</t>
  </si>
  <si>
    <t>"podkroví"</t>
  </si>
  <si>
    <t>0,8*2,65</t>
  </si>
  <si>
    <t>3-Rx001</t>
  </si>
  <si>
    <t>Soklík pro sprchový kout tl. 100 mm</t>
  </si>
  <si>
    <t>-926447513</t>
  </si>
  <si>
    <t>1,4</t>
  </si>
  <si>
    <t>Vodorovné konstrukce</t>
  </si>
  <si>
    <t>411321414</t>
  </si>
  <si>
    <t>Stropy deskové ze ŽB tř. C 25/30</t>
  </si>
  <si>
    <t>-1880529674</t>
  </si>
  <si>
    <t>D102</t>
  </si>
  <si>
    <t>16,91*(0,045+0,055/2*1,15)</t>
  </si>
  <si>
    <t>-0,6*0,9*(0,045+0,055/2*1,15)</t>
  </si>
  <si>
    <t>D101</t>
  </si>
  <si>
    <t>411354213-R</t>
  </si>
  <si>
    <t>Bednění stropů ztracené z hraněných trapézových vln v 55 mm plech lesklý tl 0,75 mm</t>
  </si>
  <si>
    <t>-1530277669</t>
  </si>
  <si>
    <t>16,91-0,6*0,9</t>
  </si>
  <si>
    <t>16,91</t>
  </si>
  <si>
    <t>411361821</t>
  </si>
  <si>
    <t>Výztuž stropů betonářskou ocelí 10 505</t>
  </si>
  <si>
    <t>-115601111</t>
  </si>
  <si>
    <t>4x profil R8 do 1 m</t>
  </si>
  <si>
    <t>4*0,395*(16,91-0,6*0,9)*1,15/1000</t>
  </si>
  <si>
    <t>4*0,395*16,91*1,15/1000</t>
  </si>
  <si>
    <t>33</t>
  </si>
  <si>
    <t>411362021</t>
  </si>
  <si>
    <t>Výztuž stropů svařovanými sítěmi Kari</t>
  </si>
  <si>
    <t>-117176696</t>
  </si>
  <si>
    <t>KARI síť 150/150/4,5</t>
  </si>
  <si>
    <t>(16,91-0,6*0,9)*1,8*1,2/1000</t>
  </si>
  <si>
    <t>16,91*1,8*1,2/1000</t>
  </si>
  <si>
    <t>34</t>
  </si>
  <si>
    <t>413941123-R</t>
  </si>
  <si>
    <t>Osazování a výroba ocelových válcovaných nosníků stropů I, IE, U, UE nebo L č. 14 až 22 nebo výšky do 220 mm na betonové lože</t>
  </si>
  <si>
    <t>1481286466</t>
  </si>
  <si>
    <t>IP (IPE) 200</t>
  </si>
  <si>
    <t>4,25*4*26,3/1000</t>
  </si>
  <si>
    <t>IP (IPE) 200 -výměna (přivařit)</t>
  </si>
  <si>
    <t>1,35*2*26,3/1000</t>
  </si>
  <si>
    <t>35</t>
  </si>
  <si>
    <t>13010724</t>
  </si>
  <si>
    <t>ocel profilová jakost S235JR (11 375) průřez I (IPN) 220</t>
  </si>
  <si>
    <t>1451313125</t>
  </si>
  <si>
    <t>Poznámka k položce:_x000D_
Hmotnost: 31,10 kg/m</t>
  </si>
  <si>
    <t>0,965*1,05 'Přepočtené koeficientem množství</t>
  </si>
  <si>
    <t>36</t>
  </si>
  <si>
    <t>417321414</t>
  </si>
  <si>
    <t>Ztužující pásy a věnce ze ŽB tř. C 20/25</t>
  </si>
  <si>
    <t>-1419084153</t>
  </si>
  <si>
    <t>ŽB věnec V1 š. 250mm, v. 150mm, d. 8600mm</t>
  </si>
  <si>
    <t>0,25*0,15*8,6</t>
  </si>
  <si>
    <t>ŽB věnec V2 š. 150mm, v. 100mm, d. 4300mm</t>
  </si>
  <si>
    <t>0,15*0,1*4,3</t>
  </si>
  <si>
    <t>ŽB věnec V3 š. 250mm, v. 150mm, d. 8600mm</t>
  </si>
  <si>
    <t>ŽB věnec V4 š. 150mm, v. 100mm, d. 4300mm</t>
  </si>
  <si>
    <t>ŽB věnec V5 š. 330mm, v. 200mm, d. 8600mm</t>
  </si>
  <si>
    <t>0,33*0,2*8,6</t>
  </si>
  <si>
    <t>37</t>
  </si>
  <si>
    <t>417351115</t>
  </si>
  <si>
    <t>Zřízení bednění ztužujících věnců</t>
  </si>
  <si>
    <t>709538449</t>
  </si>
  <si>
    <t>0,15*8,6*2</t>
  </si>
  <si>
    <t>0,1*4,3*2</t>
  </si>
  <si>
    <t>0,2*8,6*2</t>
  </si>
  <si>
    <t>38</t>
  </si>
  <si>
    <t>417351116</t>
  </si>
  <si>
    <t>Odstranění bednění ztužujících věnců</t>
  </si>
  <si>
    <t>1815752230</t>
  </si>
  <si>
    <t>39</t>
  </si>
  <si>
    <t>417361221</t>
  </si>
  <si>
    <t>Výztuž ztužujících pásů a věnců betonářskou ocelí 10 216</t>
  </si>
  <si>
    <t>1527314206</t>
  </si>
  <si>
    <t>(8,6+8,6+8,6)*4*0,89/1000*1,2</t>
  </si>
  <si>
    <t>(4,3+4,3)*4*0,4/1000*1,2</t>
  </si>
  <si>
    <t>40</t>
  </si>
  <si>
    <t>417361821</t>
  </si>
  <si>
    <t>Výztuž ztužujících pásů a věnců betonářskou ocelí 10 505</t>
  </si>
  <si>
    <t>-1771945551</t>
  </si>
  <si>
    <t>(8,6+8,6)*(0,2*4+0,1*4)*3,333*0,2/1000*1,2</t>
  </si>
  <si>
    <t>(4,3+4,3)*(0,3)*3,333*0,2/1000*1,2</t>
  </si>
  <si>
    <t>(8,6)*(0,26*4+0,15*4)*3,333*0,2/1000*1,2</t>
  </si>
  <si>
    <t>Úpravy povrchů, podlahy a osazování výplní</t>
  </si>
  <si>
    <t>41</t>
  </si>
  <si>
    <t>611131121</t>
  </si>
  <si>
    <t>Penetrační disperzní nátěr vnitřních stropů nanášený ručně</t>
  </si>
  <si>
    <t>1572734482</t>
  </si>
  <si>
    <t>124,92+30,7</t>
  </si>
  <si>
    <t>294</t>
  </si>
  <si>
    <t>611321141</t>
  </si>
  <si>
    <t>Vápenocementová omítka štuková dvouvrstvá vnitřních stropů rovných nanášená ručně</t>
  </si>
  <si>
    <t>-1992275434</t>
  </si>
  <si>
    <t xml:space="preserve">Číslování dle výkresu nových konstrukcí </t>
  </si>
  <si>
    <t xml:space="preserve">mč. 1.07 kuchyně </t>
  </si>
  <si>
    <t>15,35</t>
  </si>
  <si>
    <t>mč. 2.07 kuchyně</t>
  </si>
  <si>
    <t>42</t>
  </si>
  <si>
    <t>611325417</t>
  </si>
  <si>
    <t>Oprava vnitřní vápenocementové hladké omítky stropů v rozsahu plochy přes 10 do 30 % s celoplošným přeštukováním</t>
  </si>
  <si>
    <t>-2137256056</t>
  </si>
  <si>
    <t>Číslování místností dle bouracích prací</t>
  </si>
  <si>
    <t>Stávající omítky - stropy</t>
  </si>
  <si>
    <t>"1.00" 6,18</t>
  </si>
  <si>
    <t>"1.01" 15,12</t>
  </si>
  <si>
    <t>"1.02" 15,94</t>
  </si>
  <si>
    <t>"1.03" 16,96</t>
  </si>
  <si>
    <t>"1.04" 6,58</t>
  </si>
  <si>
    <t>"1.05" 15,36</t>
  </si>
  <si>
    <t>"1.07" 1,09</t>
  </si>
  <si>
    <t>"1.08" 16</t>
  </si>
  <si>
    <t>"2.00" 16</t>
  </si>
  <si>
    <t>"2.01" 14,6</t>
  </si>
  <si>
    <t>"2.07" 1,09</t>
  </si>
  <si>
    <t>612131121</t>
  </si>
  <si>
    <t>Penetrační disperzní nátěr vnitřních stěn nanášený ručně</t>
  </si>
  <si>
    <t>-351112779</t>
  </si>
  <si>
    <t>93,099</t>
  </si>
  <si>
    <t>118,615</t>
  </si>
  <si>
    <t>726,746</t>
  </si>
  <si>
    <t>44</t>
  </si>
  <si>
    <t>612321121</t>
  </si>
  <si>
    <t>Vápenocementová omítka hladká jednovrstvá vnitřních stěn nanášená ručně</t>
  </si>
  <si>
    <t>1245930124</t>
  </si>
  <si>
    <t>Omítka pod obklady</t>
  </si>
  <si>
    <t>"1.01" 2,2*0,6</t>
  </si>
  <si>
    <t>"1.03" 8,3*2,1-0,7*2,1</t>
  </si>
  <si>
    <t>"1.04" 5,2*2,1-0,6*0,75</t>
  </si>
  <si>
    <t>"1.06" 10,5*2,1-0,7*2,1-0,9*0,25</t>
  </si>
  <si>
    <t>"2.02" 2,4*0,6</t>
  </si>
  <si>
    <t>"2.03" 8,5*2,1-0,7*2,1-0,8*2,1</t>
  </si>
  <si>
    <t>"2.04" 5,3*2,1-0,7*2,1-0,6*0,75</t>
  </si>
  <si>
    <t>"2.06" 10,2*2,1-0,7*2,1-0,9*0,34</t>
  </si>
  <si>
    <t>45</t>
  </si>
  <si>
    <t>612321141</t>
  </si>
  <si>
    <t>Vápenocementová omítka štuková dvouvrstvá vnitřních stěn nanášená ručně</t>
  </si>
  <si>
    <t>-1046021928</t>
  </si>
  <si>
    <t xml:space="preserve">NOVÁ omítka štuková - stěny </t>
  </si>
  <si>
    <t>"1.02" 11*3-0,9*0,75-0,8*2,1</t>
  </si>
  <si>
    <t>"1.03" 8,6*0,8</t>
  </si>
  <si>
    <t>"1.04" 4,9*0,8</t>
  </si>
  <si>
    <t>"1.05" 0,7*2,1</t>
  </si>
  <si>
    <t>"1.08" 0,95*2,2</t>
  </si>
  <si>
    <t>"1,09" 0,7*2,1+0,95*2,2</t>
  </si>
  <si>
    <t>"2.02" 10,9*2,9-0,9*0,75-2,4*0,6</t>
  </si>
  <si>
    <t>"2.03" 8,6*0,8</t>
  </si>
  <si>
    <t>"2.04" 5*0,8</t>
  </si>
  <si>
    <t>NOVÁ omítka štuková - ostění</t>
  </si>
  <si>
    <t>"1.02" (0,9+0,75)*2*0,4</t>
  </si>
  <si>
    <t>"2.02" (0,9+0,75)*2*0,4</t>
  </si>
  <si>
    <t>S7</t>
  </si>
  <si>
    <t>7,4*2</t>
  </si>
  <si>
    <t>0,75*4,0</t>
  </si>
  <si>
    <t>0,75*6,0+(1,7+1,7+0,85)*2,1-0,7*1,7-1,5*2</t>
  </si>
  <si>
    <t>46</t>
  </si>
  <si>
    <t>612325417</t>
  </si>
  <si>
    <t>Oprava vnitřní vápenocementové hladké omítky stěn v rozsahu plochy přes 10 do 30 %  s celoplošným přeštukováním</t>
  </si>
  <si>
    <t>869989635</t>
  </si>
  <si>
    <t>Stávající omítky - stěny</t>
  </si>
  <si>
    <t>"1.00" 12,6*3,1-0,8*1,97-0,85*1,97-1*2-0,8*1,64</t>
  </si>
  <si>
    <t>"1.01" 15,5*3,1-0,8*1,64*2-0,85*1,97</t>
  </si>
  <si>
    <t>"1.02" 16,3*3,1-0,6*1,97-0,85*1,97-0,8*1,64*2</t>
  </si>
  <si>
    <t>"1.03" 16,3*3,1-1,25*1,97-0,85*1,97-0,8*1,64*2</t>
  </si>
  <si>
    <t>"1.04" 10,5*3,1-0,6*1,97*2-0,8*1,97*2</t>
  </si>
  <si>
    <t>"1.05" 15,9*3,1-1,25*1,97-0,8*1,97-0,6*1,97-1,8*1,37</t>
  </si>
  <si>
    <t>"1.06" 11,5*0,46</t>
  </si>
  <si>
    <t>"1.07" 4,3*3,1-0,6*1,97-0,6*0,5</t>
  </si>
  <si>
    <t>"1.08" 17,1*3,1-0,8*1,97*2-1,25*1,92</t>
  </si>
  <si>
    <t>"2.00" 17,1*3,1-0,8*1,97*2-1,25*1,92</t>
  </si>
  <si>
    <t>"2.01" 15,6*3,1-0,85*1,97-0,8*1,65*2</t>
  </si>
  <si>
    <t>"2.02" 19,3*3,1-0,8*1,97*2-0,8*1,65*2</t>
  </si>
  <si>
    <t>"2.03" 11,6*3,1-0,6*1,97-0,8*1,97*3</t>
  </si>
  <si>
    <t>"2.04" 16,2*3,1-0,85*1,97-1,25*1,97-0,8*1,65*2</t>
  </si>
  <si>
    <t>"2.05" 15,9*3,1-1,25*1,97-0,8*1,97-1,25*1,92</t>
  </si>
  <si>
    <t>"2.06" 10,6*0,65</t>
  </si>
  <si>
    <t>"2.07" 4,3*2,65-0,6*0,5</t>
  </si>
  <si>
    <t>"3.00" 17,1*2,5-1,2*1,85-0,8*1,97</t>
  </si>
  <si>
    <t>"3.01-3.05" (7,5+7,7+1,4)*2,5-0,8*1,97+(14+12,6)*0,9</t>
  </si>
  <si>
    <t>Stávající omítky - ostění</t>
  </si>
  <si>
    <t>"1.00" (0,8+1,64)*2*0,35</t>
  </si>
  <si>
    <t>"1.01" (0,8+1,64)*2*0,35*2+(0,85+1,97*2)*0,3</t>
  </si>
  <si>
    <t>"1.02" (0,6+1,97*2)*0,3+(0,8+1,64)*2*0,35*2</t>
  </si>
  <si>
    <t>"1.03" (1,25+1,97*2)*0,6+(0,8+1,64)*2*0,35*2</t>
  </si>
  <si>
    <t>"1.04" (0,8+1,97*2)*0,4+(0,8+1,97*2)*0,3</t>
  </si>
  <si>
    <t>"1.05" (1,8+1,37)*2*0,25</t>
  </si>
  <si>
    <t>"1.06" (0,9+0,53)*2*0,25</t>
  </si>
  <si>
    <t>"1.07" (0,6+0,5)*2*0,25</t>
  </si>
  <si>
    <t>"1.08" (1,25+1,92)*2*0,3</t>
  </si>
  <si>
    <t>"2.00" (1,25+1,92)*2*0,25</t>
  </si>
  <si>
    <t>"2.01" (0,85+1,97*2)*0,30(1,9+1,65)*2*0,25</t>
  </si>
  <si>
    <t>"2.02" (0,8+1,97)*2*0,25+(0,8+1,65)*2*0,35*2</t>
  </si>
  <si>
    <t>"2.03" (0,8+1,97)*2*0,46+(0,8+1,97)*2*0,3</t>
  </si>
  <si>
    <t>"2.04" (1,25+1,97*2)*0,6+(0,8+1,65)*2*0,35</t>
  </si>
  <si>
    <t>"2.05" (1,25+1,92)*2*0,25</t>
  </si>
  <si>
    <t>"2.06" (0,9+0,53)*2*0,25</t>
  </si>
  <si>
    <t>"2.07" (0,6+0,5)*2*0,25</t>
  </si>
  <si>
    <t>"3.00" (1,2+1,85)*2*0,25</t>
  </si>
  <si>
    <t>47</t>
  </si>
  <si>
    <t>619995001</t>
  </si>
  <si>
    <t>Začištění omítek kolem oken, dveří, podlah nebo obkladů</t>
  </si>
  <si>
    <t>90628053</t>
  </si>
  <si>
    <t>Okna+vnější dveře</t>
  </si>
  <si>
    <t>(8,1*2+5,16*8+5,25*5+1,0*2+8,1*2+6,76*1+3,3*4+6,2*2+2,7*4+6,5*2+5,2*1)*2</t>
  </si>
  <si>
    <t>622143003</t>
  </si>
  <si>
    <t>Montáž omítkových plastových nebo pozinkovaných rohových profilů s tkaninou</t>
  </si>
  <si>
    <t>2006179693</t>
  </si>
  <si>
    <t>Vnější omítková rohová lišta</t>
  </si>
  <si>
    <t>Roh</t>
  </si>
  <si>
    <t>7,8*6+0,6*2</t>
  </si>
  <si>
    <t>oken</t>
  </si>
  <si>
    <t>(8,1-2,2*2)*2</t>
  </si>
  <si>
    <t>(5,16-0,9*2)*8</t>
  </si>
  <si>
    <t>(5,25-0,9*2)*5</t>
  </si>
  <si>
    <t>1,0*2</t>
  </si>
  <si>
    <t>(6,76-1,1*2)*1</t>
  </si>
  <si>
    <t>(3,3-0,9*2)*4</t>
  </si>
  <si>
    <t>(6,2-1,25*2)*2</t>
  </si>
  <si>
    <t>(2,7-0,6*2)*4</t>
  </si>
  <si>
    <t>(6,5-1,8*2)*2</t>
  </si>
  <si>
    <t>(5,2-1,0*2)*1</t>
  </si>
  <si>
    <t>Parapet</t>
  </si>
  <si>
    <t>2,2*2</t>
  </si>
  <si>
    <t>0,9*8</t>
  </si>
  <si>
    <t>0,9*5</t>
  </si>
  <si>
    <t>3,2</t>
  </si>
  <si>
    <t>1,1</t>
  </si>
  <si>
    <t>0,9*4</t>
  </si>
  <si>
    <t>0,6*4</t>
  </si>
  <si>
    <t>1,8*2</t>
  </si>
  <si>
    <t>179,79*1,1 'Přepočtené koeficientem množství</t>
  </si>
  <si>
    <t>63127464</t>
  </si>
  <si>
    <t>profil rohový Al 15x15mm s výztužnou tkaninou š 100mm</t>
  </si>
  <si>
    <t>-1739779703</t>
  </si>
  <si>
    <t>Vnější rohová lišta + parapetní rohová lišta</t>
  </si>
  <si>
    <t>197,769</t>
  </si>
  <si>
    <t>197,769*1,1 'Přepočtené koeficientem množství</t>
  </si>
  <si>
    <t>-1260730173</t>
  </si>
  <si>
    <t>Vnější omítková rohová lišta s okapničkou</t>
  </si>
  <si>
    <t>59051510-R</t>
  </si>
  <si>
    <t>profil okenní s nepřiznanou podomítkovou okapnicí 2,0 m</t>
  </si>
  <si>
    <t>-276946314</t>
  </si>
  <si>
    <t xml:space="preserve">Lišta s okapničkou pro nadpraží </t>
  </si>
  <si>
    <t>37,900</t>
  </si>
  <si>
    <t>37,9*1,1 'Přepočtené koeficientem množství</t>
  </si>
  <si>
    <t>622143004</t>
  </si>
  <si>
    <t>Montáž omítkových samolepících začišťovacích profilů (APU lišt)</t>
  </si>
  <si>
    <t>-1486700949</t>
  </si>
  <si>
    <t>APU lišta vnitřní</t>
  </si>
  <si>
    <t>131,79</t>
  </si>
  <si>
    <t>APU lišta vnější</t>
  </si>
  <si>
    <t>59051476</t>
  </si>
  <si>
    <t>profil okenní začišťovací se sklovláknitou armovací tkaninou 9 mm/2,4 m</t>
  </si>
  <si>
    <t>-355957767</t>
  </si>
  <si>
    <t>263,580</t>
  </si>
  <si>
    <t>263,58*1,1 'Přepočtené koeficientem množství</t>
  </si>
  <si>
    <t>622221041</t>
  </si>
  <si>
    <t>Montáž kontaktního zateplení vnějších stěn lepením a mechanickým kotvením desek z minerální vlny s podélnou orientací do zdiva a betonu tl přes 160 do 200mm</t>
  </si>
  <si>
    <t>-348797728</t>
  </si>
  <si>
    <t>S1 - fasáda</t>
  </si>
  <si>
    <t>S</t>
  </si>
  <si>
    <t>32,6-1,5*4+94,8-1,55*4-1,52*5-2,75-22,1</t>
  </si>
  <si>
    <t>V</t>
  </si>
  <si>
    <t>94,7-4,0*2-14,9+1,5</t>
  </si>
  <si>
    <t>Z</t>
  </si>
  <si>
    <t>57,4-4,0*2-2,5-9,7+1,5</t>
  </si>
  <si>
    <t>J</t>
  </si>
  <si>
    <t>57,9-2,3*2-0,55*2-0,36*2-2,6*2-1,6-13,1+29,9</t>
  </si>
  <si>
    <t>S1 - Bosáž</t>
  </si>
  <si>
    <t>22,1</t>
  </si>
  <si>
    <t>14,9</t>
  </si>
  <si>
    <t>9,7</t>
  </si>
  <si>
    <t>13,1</t>
  </si>
  <si>
    <t>55</t>
  </si>
  <si>
    <t>63151538</t>
  </si>
  <si>
    <t>deska tepelně izolační minerální kontaktních fasád podélné vlákno λ=0,036 tl 160mm</t>
  </si>
  <si>
    <t>460277412</t>
  </si>
  <si>
    <t>316,03*1,05 'Přepočtené koeficientem množství</t>
  </si>
  <si>
    <t>56</t>
  </si>
  <si>
    <t>622221042</t>
  </si>
  <si>
    <t>Montáž kontaktního zateplení vnějších stěn lepením a mechanickým kotvením desek z minerální vlny s podélnou orientací do pórobetonu tl přes 160 do 200 mm</t>
  </si>
  <si>
    <t>92298070</t>
  </si>
  <si>
    <t>S2 - fasáda</t>
  </si>
  <si>
    <t>35,7-4,4-0,67*2-0,45*2</t>
  </si>
  <si>
    <t>37,7-3,6</t>
  </si>
  <si>
    <t>S2 - bosáž</t>
  </si>
  <si>
    <t>4,4</t>
  </si>
  <si>
    <t>3,6</t>
  </si>
  <si>
    <t>57</t>
  </si>
  <si>
    <t>-526386460</t>
  </si>
  <si>
    <t>71,16*1,05 'Přepočtené koeficientem množství</t>
  </si>
  <si>
    <t>58</t>
  </si>
  <si>
    <t>622222001</t>
  </si>
  <si>
    <t>Montáž kontaktního zateplení vnějšího ostění, nadpraží nebo parapetu hl. špalety do 200 mm lepením desek z minerální vlny tl do 40 mm</t>
  </si>
  <si>
    <t>-1795296903</t>
  </si>
  <si>
    <t>(8,1-2,2*1)*2</t>
  </si>
  <si>
    <t>(5,16-0,9*1)*8</t>
  </si>
  <si>
    <t>(5,25-0,9*1)*5</t>
  </si>
  <si>
    <t>(6,76-1,1*1)*1</t>
  </si>
  <si>
    <t>(3,3-0,9*1)*4</t>
  </si>
  <si>
    <t>(6,2-1,25*1)*2</t>
  </si>
  <si>
    <t>(2,7-0,6*1)*4</t>
  </si>
  <si>
    <t>(6,5-1,8*1)*2</t>
  </si>
  <si>
    <t>(5,2-1,0*1)*1</t>
  </si>
  <si>
    <t>63151518</t>
  </si>
  <si>
    <t>deska tepelně izolační minerální kontaktních fasád podélné vlákno λ=0,036 tl 40mm</t>
  </si>
  <si>
    <t>-1824665895</t>
  </si>
  <si>
    <t>128,590*0,16</t>
  </si>
  <si>
    <t>20,574*1,1 'Přepočtené koeficientem množství</t>
  </si>
  <si>
    <t>622222001-R</t>
  </si>
  <si>
    <t>Montáž kontaktního zateplení vnějšího ostění, nadpraží nebo parapetu hl. špalety do 200 mm lepením desek z minerální vlny tl do 40 mm - lepidlo - nízkoexpanzní pěna (přerušení vodor.tepel. mostu) včetně sbroušení do spádu od okna</t>
  </si>
  <si>
    <t>-1007561</t>
  </si>
  <si>
    <t>61</t>
  </si>
  <si>
    <t>63151507</t>
  </si>
  <si>
    <t>deska tepelně izolační minerální kontaktních fasád kolmé vlákno λ=0,040-0,041 tl 40mm</t>
  </si>
  <si>
    <t>1463694704</t>
  </si>
  <si>
    <t>37,9*0,16</t>
  </si>
  <si>
    <t>6,064*1,1 'Přepočtené koeficientem množství</t>
  </si>
  <si>
    <t>62</t>
  </si>
  <si>
    <t>62222-Rx001</t>
  </si>
  <si>
    <t>Montáž kontaktního zateplení vnitřních stěn lepením a mechanickým kotvením TI z minerální vlny s podélnou orientací tl přes 120 do 160 mm</t>
  </si>
  <si>
    <t>1967280315</t>
  </si>
  <si>
    <t>63</t>
  </si>
  <si>
    <t>591511437</t>
  </si>
  <si>
    <t>27,035*1,05 'Přepočtené koeficientem množství</t>
  </si>
  <si>
    <t>64</t>
  </si>
  <si>
    <t>622252001</t>
  </si>
  <si>
    <t>Montáž profilů kontaktního zateplení připevněných mechanicky</t>
  </si>
  <si>
    <t>-1707491535</t>
  </si>
  <si>
    <t>S1+S2</t>
  </si>
  <si>
    <t>54,8+1,75*2</t>
  </si>
  <si>
    <t>12,08+6,9</t>
  </si>
  <si>
    <t>65</t>
  </si>
  <si>
    <t>59051638</t>
  </si>
  <si>
    <t>profil zakládací Al tl 1,0mm pro ETICS pro izolant tl 160mm</t>
  </si>
  <si>
    <t>793259289</t>
  </si>
  <si>
    <t>77,28*1,05 'Přepočtené koeficientem množství</t>
  </si>
  <si>
    <t>66</t>
  </si>
  <si>
    <t>622325109</t>
  </si>
  <si>
    <t>Oprava vnější vápenocementové hladké omítky složitosti 1 stěn v rozsahu přes 80 do 100 %</t>
  </si>
  <si>
    <t>953828534</t>
  </si>
  <si>
    <t>Vyspravení po otlučené nesoudržné omítce před provedením zateplení</t>
  </si>
  <si>
    <t>Ostění</t>
  </si>
  <si>
    <t>(8,1-2,2*1)*2*0,16</t>
  </si>
  <si>
    <t>(5,16-0,9*1)*8*0,16</t>
  </si>
  <si>
    <t>(5,25-0,9*1)*5*0,16</t>
  </si>
  <si>
    <t>1,0*2*0,16</t>
  </si>
  <si>
    <t>(6,76-1,1*1)*1*0,16</t>
  </si>
  <si>
    <t>(3,3-0,9*1)*4*0,16</t>
  </si>
  <si>
    <t>(6,2-1,25*1)*2*0,16</t>
  </si>
  <si>
    <t>(2,7-0,6*1)*4*0,16</t>
  </si>
  <si>
    <t>(6,5-1,8*1)*2*0,16</t>
  </si>
  <si>
    <t>(5,2-1,0*1)*1*0,16</t>
  </si>
  <si>
    <t>67</t>
  </si>
  <si>
    <t>622151011</t>
  </si>
  <si>
    <t>Penetrační nátěr vnějších pastovitých tenkovrstvých omítek stěn</t>
  </si>
  <si>
    <t>1065905330</t>
  </si>
  <si>
    <t>68</t>
  </si>
  <si>
    <t>622531012</t>
  </si>
  <si>
    <t>Tenkovrstvá silikonová zrnitá omítka zrnitost 1,5 mm vnějších stěn</t>
  </si>
  <si>
    <t>-966399549</t>
  </si>
  <si>
    <t>max. faktor difúzního odporu μ = 25</t>
  </si>
  <si>
    <t>69</t>
  </si>
  <si>
    <t>622-Rx90001</t>
  </si>
  <si>
    <t>D+M kompletních prvků bosáže zesílením zateplení</t>
  </si>
  <si>
    <t>49315141</t>
  </si>
  <si>
    <t>Bosáž</t>
  </si>
  <si>
    <t>70</t>
  </si>
  <si>
    <t>629991011</t>
  </si>
  <si>
    <t>Zakrytí výplní otvorů a svislých ploch fólií přilepenou lepící páskou</t>
  </si>
  <si>
    <t>1367885008</t>
  </si>
  <si>
    <t>Zakrytí oken</t>
  </si>
  <si>
    <t>(4,2*2+4,2*4+2,16*5+4,2*2+2,3*2+0,6*2+0,37*2+2,6*2+2,7)</t>
  </si>
  <si>
    <t>(0,71*2+0,48*2)</t>
  </si>
  <si>
    <t>0,9*3+0,52+2,45+2,45</t>
  </si>
  <si>
    <t>71</t>
  </si>
  <si>
    <t>629995101</t>
  </si>
  <si>
    <t>Očištění vnějších ploch tlakovou vodou</t>
  </si>
  <si>
    <t>1641553778</t>
  </si>
  <si>
    <t>očistit povrch stěn tlakovou vodou se saponátem, prověřit přídržnost a rovinnost povrchu</t>
  </si>
  <si>
    <t>72</t>
  </si>
  <si>
    <t>631311115</t>
  </si>
  <si>
    <t>Mazanina tl do 80 mm z betonu prostého bez zvýšených nároků na prostředí tř. C 20/25</t>
  </si>
  <si>
    <t>-1796971679</t>
  </si>
  <si>
    <t>CH</t>
  </si>
  <si>
    <t>"1.01"15,57*0,065</t>
  </si>
  <si>
    <t>"1.08" 16,96*0,065</t>
  </si>
  <si>
    <t>"1.09" 15,94*0,065</t>
  </si>
  <si>
    <t>F</t>
  </si>
  <si>
    <t>"2.02" 9,46*0,045</t>
  </si>
  <si>
    <t>"2.03" 3,98*0,045</t>
  </si>
  <si>
    <t>"2.04" 1,48*0,045</t>
  </si>
  <si>
    <t>H</t>
  </si>
  <si>
    <t>"chodba" (14,15+6,4)*0,065</t>
  </si>
  <si>
    <t>"1.05" 6,58*0,065</t>
  </si>
  <si>
    <t>73</t>
  </si>
  <si>
    <t>631311125</t>
  </si>
  <si>
    <t>Mazanina tl přes 80 do 120 mm z betonu prostého bez zvýšených nároků na prostředí tř. C 20/25</t>
  </si>
  <si>
    <t>-1781474555</t>
  </si>
  <si>
    <t>G</t>
  </si>
  <si>
    <t>"1.02" 9,46*0,085</t>
  </si>
  <si>
    <t>"1.03" 3,98*0,085</t>
  </si>
  <si>
    <t>"1.04" 1,48*0,085</t>
  </si>
  <si>
    <t>74</t>
  </si>
  <si>
    <t>631362021</t>
  </si>
  <si>
    <t>Výztuž mazanin svařovanými sítěmi Kari</t>
  </si>
  <si>
    <t>439514575</t>
  </si>
  <si>
    <t>"2.02" 9,46*4,44*1,15/1000</t>
  </si>
  <si>
    <t>"2.03" 3,98*4,44*1,15/1000</t>
  </si>
  <si>
    <t>"2.04" 1,48*4,44*1,15/1000</t>
  </si>
  <si>
    <t>"chodba" (14,15+6,4)*4,44*1,15/1000</t>
  </si>
  <si>
    <t>"1.05" 6,58*4,44*1,15/1000</t>
  </si>
  <si>
    <t>"1.08" 16,96*4,44*1,15/1000</t>
  </si>
  <si>
    <t>"1.09" 15,94*4,44*1,15/1000</t>
  </si>
  <si>
    <t>"1.01"15,57*4,44*1,15/1000</t>
  </si>
  <si>
    <t>"1.02" 9,46*4,44*1,15/1000</t>
  </si>
  <si>
    <t>"1.03" 3,98*4,44*1,15/1000</t>
  </si>
  <si>
    <t>"1.04" 1,48*4,44*1,15/1000</t>
  </si>
  <si>
    <t>280</t>
  </si>
  <si>
    <t>632441213</t>
  </si>
  <si>
    <t>Potěr anhydritový samonivelační litý C20 tl přes 35 do 40 mm</t>
  </si>
  <si>
    <t>-283704345</t>
  </si>
  <si>
    <t>"1.06" 5,32</t>
  </si>
  <si>
    <t>"2.06"4,85</t>
  </si>
  <si>
    <t>"2.00"3,92+2,73</t>
  </si>
  <si>
    <t>CH+</t>
  </si>
  <si>
    <t>"1.07" 15,35</t>
  </si>
  <si>
    <t>"1.10" 1,09</t>
  </si>
  <si>
    <t>"2.07" 15,35</t>
  </si>
  <si>
    <t>"2.10" 1,1</t>
  </si>
  <si>
    <t>C</t>
  </si>
  <si>
    <t>"3.02"12,8</t>
  </si>
  <si>
    <t>"3.03"22,8</t>
  </si>
  <si>
    <t>"3.04"5,9</t>
  </si>
  <si>
    <t>"3.05"5,5</t>
  </si>
  <si>
    <t>"3.00"4,2</t>
  </si>
  <si>
    <t>I</t>
  </si>
  <si>
    <t>"2.01"15,12</t>
  </si>
  <si>
    <t>"2.05"6,04</t>
  </si>
  <si>
    <t>"2.08" 16,96</t>
  </si>
  <si>
    <t>"2.09" 22,85</t>
  </si>
  <si>
    <t>75</t>
  </si>
  <si>
    <t>632481215</t>
  </si>
  <si>
    <t>Separační vrstva z geotextilie</t>
  </si>
  <si>
    <t>-1718365238</t>
  </si>
  <si>
    <t>"chodba" (14,15+6,4)</t>
  </si>
  <si>
    <t>"1.05" 6,58</t>
  </si>
  <si>
    <t>"1.08" 16,96</t>
  </si>
  <si>
    <t>"1.09" 15,94</t>
  </si>
  <si>
    <t>"1.01" 15,56</t>
  </si>
  <si>
    <t>76</t>
  </si>
  <si>
    <t>635211131</t>
  </si>
  <si>
    <t>Násyp pod podlahy z perlitu</t>
  </si>
  <si>
    <t>-1426901370</t>
  </si>
  <si>
    <t>"chodba" (14,15+6,4)*0,18</t>
  </si>
  <si>
    <t>"1.05" 6,58*0,18</t>
  </si>
  <si>
    <t>"1.08" 16,96*0,18</t>
  </si>
  <si>
    <t>"1.09" 15,94*0,18</t>
  </si>
  <si>
    <t>"1.01" 15,56*0,18</t>
  </si>
  <si>
    <t>77</t>
  </si>
  <si>
    <t>637211121</t>
  </si>
  <si>
    <t>Okapový chodník z betonových dlaždic tl 40 mm kladených do písku se zalitím spár MC</t>
  </si>
  <si>
    <t>-1792770651</t>
  </si>
  <si>
    <t>54,8*0,5</t>
  </si>
  <si>
    <t>78</t>
  </si>
  <si>
    <t>R</t>
  </si>
  <si>
    <t>640A1001</t>
  </si>
  <si>
    <t>Dveřní zárubně nebo rámy kovové pro jednokřídlové dveře</t>
  </si>
  <si>
    <t>ÚRS RYRO 2021 02</t>
  </si>
  <si>
    <t>1097580289</t>
  </si>
  <si>
    <t>Dle specifikace projektové dokumentace</t>
  </si>
  <si>
    <t>79</t>
  </si>
  <si>
    <t>6-Rx001</t>
  </si>
  <si>
    <t>D+M pruhu XPS tl. 120 mm ve styku se střešním pláštěm</t>
  </si>
  <si>
    <t>-1214126466</t>
  </si>
  <si>
    <t>2,0*2</t>
  </si>
  <si>
    <t>80</t>
  </si>
  <si>
    <t>6-Rx002</t>
  </si>
  <si>
    <t>D+M dilatace od stávajícíh základů EPS tl. 20 mm</t>
  </si>
  <si>
    <t>-456930464</t>
  </si>
  <si>
    <t>81</t>
  </si>
  <si>
    <t>941111112</t>
  </si>
  <si>
    <t>Montáž lešení řadového trubkového lehkého s podlahami zatížení do 200 kg/m2 š od 0,6 do 0,9 m v přes 10 do 25 m</t>
  </si>
  <si>
    <t>-135481258</t>
  </si>
  <si>
    <t>190,6</t>
  </si>
  <si>
    <t>161,6</t>
  </si>
  <si>
    <t>134,8</t>
  </si>
  <si>
    <t>137,3</t>
  </si>
  <si>
    <t>82</t>
  </si>
  <si>
    <t>941111212-Rx001</t>
  </si>
  <si>
    <t>Příplatek k lešení řadovému trubkovému lehkému za celou dobu jeho použití</t>
  </si>
  <si>
    <t>kpl</t>
  </si>
  <si>
    <t>-1429522303</t>
  </si>
  <si>
    <t>83</t>
  </si>
  <si>
    <t>941111812</t>
  </si>
  <si>
    <t>Demontáž lešení řadového trubkového lehkého s podlahami zatížení do 200 kg/m2 š přes 0,6 do 0,9 m v přes 10 do 25 m</t>
  </si>
  <si>
    <t>-1856875805</t>
  </si>
  <si>
    <t>84</t>
  </si>
  <si>
    <t>944511111</t>
  </si>
  <si>
    <t>Montáž ochranné sítě z textilie z umělých vláken</t>
  </si>
  <si>
    <t>913636881</t>
  </si>
  <si>
    <t>85</t>
  </si>
  <si>
    <t>944511211</t>
  </si>
  <si>
    <t>Příplatek k ochranné síti za první a ZKD den použití</t>
  </si>
  <si>
    <t>-1594773435</t>
  </si>
  <si>
    <t>624,300*60</t>
  </si>
  <si>
    <t>86</t>
  </si>
  <si>
    <t>944511811</t>
  </si>
  <si>
    <t>Demontáž ochranné sítě z textilie z umělých vláken</t>
  </si>
  <si>
    <t>1745573986</t>
  </si>
  <si>
    <t>87</t>
  </si>
  <si>
    <t>944711112</t>
  </si>
  <si>
    <t>Montáž záchytné stříšky š přes 1,5 do 2 m</t>
  </si>
  <si>
    <t>-636515500</t>
  </si>
  <si>
    <t>1,80*2</t>
  </si>
  <si>
    <t>88</t>
  </si>
  <si>
    <t>944711212</t>
  </si>
  <si>
    <t>Příplatek k záchytné stříšce š do 2 m za první a ZKD den použití</t>
  </si>
  <si>
    <t>1166344596</t>
  </si>
  <si>
    <t>3,600*60</t>
  </si>
  <si>
    <t>89</t>
  </si>
  <si>
    <t>944711812</t>
  </si>
  <si>
    <t>Demontáž záchytné stříšky š přes 1,5 do 2 m</t>
  </si>
  <si>
    <t>-346930300</t>
  </si>
  <si>
    <t>90</t>
  </si>
  <si>
    <t>949101111</t>
  </si>
  <si>
    <t>Lešení pomocné pro objekty pozemních staveb s lešeňovou podlahou v do 1,9 m zatížení do 150 kg/m2</t>
  </si>
  <si>
    <t>630472443</t>
  </si>
  <si>
    <t>Lešení lehké pomocné s výškou lešenové podlahy do 1,9 m</t>
  </si>
  <si>
    <t>14,2+15,6+5,58+14,4+14,65+15,25+15,57+9,46+3,98+1,48+6,58+5,32+15,35+16,96+15,94+14,87+15,12+9,46+3,98+1,48+6,04+4,85+15,35+16,96+22,85+5,95+12,77</t>
  </si>
  <si>
    <t>15,45+7,47+4,96+2,79+31,69</t>
  </si>
  <si>
    <t>91</t>
  </si>
  <si>
    <t>952901111</t>
  </si>
  <si>
    <t>Vyčištění budov bytové a občanské výstavby při výšce podlaží do 4 m</t>
  </si>
  <si>
    <t>-1569070329</t>
  </si>
  <si>
    <t>92</t>
  </si>
  <si>
    <t>D+M Čístící rohož</t>
  </si>
  <si>
    <t>-283414927</t>
  </si>
  <si>
    <t>0,45*0,6</t>
  </si>
  <si>
    <t>93</t>
  </si>
  <si>
    <t>D+M Revizní dvířka EW15DP1 300x300 mm2</t>
  </si>
  <si>
    <t>2094797887</t>
  </si>
  <si>
    <t>TR4</t>
  </si>
  <si>
    <t>94</t>
  </si>
  <si>
    <t>D+M Nespalná podlaha před krbovými kamny</t>
  </si>
  <si>
    <t>275254444</t>
  </si>
  <si>
    <t>P18</t>
  </si>
  <si>
    <t>95</t>
  </si>
  <si>
    <t xml:space="preserve">Obnova komínového průduchu  </t>
  </si>
  <si>
    <t>-1591956823</t>
  </si>
  <si>
    <t>P6</t>
  </si>
  <si>
    <t>OBNOVIT KOMÍNOVÝ PRŮDUCH 150x150mm, NA CELOU VÝŠKU PODLAŽÍ - PROPOJIT S NÁSLEDNÝM PATREM</t>
  </si>
  <si>
    <t xml:space="preserve"> + VYBÍRACÍ OTVOR DO PŘEDSÍNĚ</t>
  </si>
  <si>
    <t>295</t>
  </si>
  <si>
    <t>D+M krbových kamen</t>
  </si>
  <si>
    <t>688436773</t>
  </si>
  <si>
    <t>P20</t>
  </si>
  <si>
    <t>998</t>
  </si>
  <si>
    <t>Přesun hmot</t>
  </si>
  <si>
    <t>96</t>
  </si>
  <si>
    <t>998011002</t>
  </si>
  <si>
    <t>Přesun hmot pro budovy zděné v přes 6 do 12 m</t>
  </si>
  <si>
    <t>-1682367766</t>
  </si>
  <si>
    <t>711</t>
  </si>
  <si>
    <t>Izolace proti vodě, vlhkosti a plynům</t>
  </si>
  <si>
    <t>97</t>
  </si>
  <si>
    <t>711111001</t>
  </si>
  <si>
    <t>Provedení izolace proti zemní vlhkosti vodorovné za studena nátěrem penetračním</t>
  </si>
  <si>
    <t>1474214331</t>
  </si>
  <si>
    <t>19,51</t>
  </si>
  <si>
    <t>CH+ (1NP)</t>
  </si>
  <si>
    <t>J (1NP)</t>
  </si>
  <si>
    <t>98</t>
  </si>
  <si>
    <t>11163150</t>
  </si>
  <si>
    <t>lak penetrační asfaltový</t>
  </si>
  <si>
    <t>487059607</t>
  </si>
  <si>
    <t>Poznámka k položce:_x000D_
Spotřeba 0,3-0,4kg/m2</t>
  </si>
  <si>
    <t>41,27*0,0004 'Přepočtené koeficientem množství</t>
  </si>
  <si>
    <t>99</t>
  </si>
  <si>
    <t>711112001</t>
  </si>
  <si>
    <t>Provedení izolace proti zemní vlhkosti svislé za studena nátěrem penetračním</t>
  </si>
  <si>
    <t>1287101863</t>
  </si>
  <si>
    <t>(4,37+4,825)*0,9</t>
  </si>
  <si>
    <t>"1.07" 2,0</t>
  </si>
  <si>
    <t>"1.10" 0,5</t>
  </si>
  <si>
    <t>"1.06" 1,0</t>
  </si>
  <si>
    <t>100</t>
  </si>
  <si>
    <t>275363640</t>
  </si>
  <si>
    <t>11,776*0,0004 'Přepočtené koeficientem množství</t>
  </si>
  <si>
    <t>101</t>
  </si>
  <si>
    <t>711141559</t>
  </si>
  <si>
    <t>Provedení izolace proti zemní vlhkosti pásy přitavením vodorovné NAIP</t>
  </si>
  <si>
    <t>-350671555</t>
  </si>
  <si>
    <t>102</t>
  </si>
  <si>
    <t>62855002</t>
  </si>
  <si>
    <t>pás asfaltový natavitelný modifikovaný SBS tl 5,0mm s vložkou z polyesterové rohože a spalitelnou PE fólií nebo jemnozrnným minerálním posypem na horním povrchu</t>
  </si>
  <si>
    <t>1137443768</t>
  </si>
  <si>
    <t>41,27*1,15 'Přepočtené koeficientem množství</t>
  </si>
  <si>
    <t>103</t>
  </si>
  <si>
    <t>711142559</t>
  </si>
  <si>
    <t>Provedení izolace proti zemní vlhkosti pásy přitavením svislé NAIP</t>
  </si>
  <si>
    <t>-535564017</t>
  </si>
  <si>
    <t>104</t>
  </si>
  <si>
    <t>205110291</t>
  </si>
  <si>
    <t>11,776*1,15 'Přepočtené koeficientem množství</t>
  </si>
  <si>
    <t>105</t>
  </si>
  <si>
    <t>998711202</t>
  </si>
  <si>
    <t>Přesun hmot procentní pro izolace proti vodě, vlhkosti a plynům v objektech v přes 6 do 12 m</t>
  </si>
  <si>
    <t>%</t>
  </si>
  <si>
    <t>-29466583</t>
  </si>
  <si>
    <t>713</t>
  </si>
  <si>
    <t>Izolace tepelné</t>
  </si>
  <si>
    <t>106</t>
  </si>
  <si>
    <t>713121111</t>
  </si>
  <si>
    <t>Montáž izolace tepelné podlah volně kladenými rohožemi, pásy, dílci, deskami 1 vrstva</t>
  </si>
  <si>
    <t>-2008699825</t>
  </si>
  <si>
    <t>Skladba E</t>
  </si>
  <si>
    <t xml:space="preserve">minerální tepelná izolace volně na stropní desku 220 mm </t>
  </si>
  <si>
    <t>16,55</t>
  </si>
  <si>
    <t>Skladba v podstřešní části u komína "3.01"</t>
  </si>
  <si>
    <t>34,0</t>
  </si>
  <si>
    <t>"2.02" 9,46</t>
  </si>
  <si>
    <t>"2.03" 3,98</t>
  </si>
  <si>
    <t>"2.04" 1,48</t>
  </si>
  <si>
    <t>"1.02" 9,46</t>
  </si>
  <si>
    <t>"1.03" 3,98</t>
  </si>
  <si>
    <t>"1.04" 1,48</t>
  </si>
  <si>
    <t>"2.06" 4,85</t>
  </si>
  <si>
    <t>107</t>
  </si>
  <si>
    <t>28372309</t>
  </si>
  <si>
    <t>deska EPS 100 pro konstrukce s běžným zatížením λ=0,037 tl 100mm</t>
  </si>
  <si>
    <t>1296051890</t>
  </si>
  <si>
    <t>14,92*1,05 'Přepočtené koeficientem množství</t>
  </si>
  <si>
    <t>282</t>
  </si>
  <si>
    <t>28375911</t>
  </si>
  <si>
    <t>deska EPS 150 pro konstrukce s vysokým zatížením λ=0,035 tl 70mm</t>
  </si>
  <si>
    <t>-635060203</t>
  </si>
  <si>
    <t>49,71*1,05 'Přepočtené koeficientem množství</t>
  </si>
  <si>
    <t>108</t>
  </si>
  <si>
    <t>28372300</t>
  </si>
  <si>
    <t>deska EPS 100 pro konstrukce s běžným zatížením λ=0,037</t>
  </si>
  <si>
    <t>-1517231341</t>
  </si>
  <si>
    <t>"chodba" (14,15+6,4)*(0,055+0,1)/2</t>
  </si>
  <si>
    <t>"1.05" 6,58*(0,055+0,1)/2</t>
  </si>
  <si>
    <t>"1.08" 16,96*(0,055+0,1)/2</t>
  </si>
  <si>
    <t>"1.09" 15,94*(0,055+0,1)/2</t>
  </si>
  <si>
    <t>"1.01" 15,56*(0,055+0,1)/2</t>
  </si>
  <si>
    <t>5,858*1,05 'Přepočtené koeficientem množství</t>
  </si>
  <si>
    <t>109</t>
  </si>
  <si>
    <t>63148011-R</t>
  </si>
  <si>
    <t>deska tepelně izolační minerální univerzální λ=0,038-0,039  tl 220mm</t>
  </si>
  <si>
    <t>1266850936</t>
  </si>
  <si>
    <t>50,55*1,05 'Přepočtené koeficientem množství</t>
  </si>
  <si>
    <t>110</t>
  </si>
  <si>
    <t>63231203-R</t>
  </si>
  <si>
    <t>deska čedičová minerální pro snížení kročejového hluku (max. zatížení 5 kN/m2) tl 60mm</t>
  </si>
  <si>
    <t>-687086392</t>
  </si>
  <si>
    <t>51,2*1,05 'Přepočtené koeficientem množství</t>
  </si>
  <si>
    <t>293</t>
  </si>
  <si>
    <t>63231200</t>
  </si>
  <si>
    <t>deska čedičová minerální pro snížení kročejového hluku (max. zatížení 5 kN/m2) tl 20mm</t>
  </si>
  <si>
    <t>-302632282</t>
  </si>
  <si>
    <t>60,97*1,05 'Přepočtené koeficientem množství</t>
  </si>
  <si>
    <t>111</t>
  </si>
  <si>
    <t>63231203</t>
  </si>
  <si>
    <t>deska čedičová minerální pro snížení kročejového hluku (max. zatížení 5 kN/m2) tl 40mm</t>
  </si>
  <si>
    <t>2009847231</t>
  </si>
  <si>
    <t>14,92*1,08 'Přepočtené koeficientem množství</t>
  </si>
  <si>
    <t>112</t>
  </si>
  <si>
    <t>713131143</t>
  </si>
  <si>
    <t>Montáž izolace tepelné stěn a základů lepením celoplošně v kombinaci s mechanickým kotvením rohoží, pásů, dílců, desek</t>
  </si>
  <si>
    <t>1574086328</t>
  </si>
  <si>
    <t>Sokl pod kamenný obklad</t>
  </si>
  <si>
    <t>(4,375+4,825)*0,85</t>
  </si>
  <si>
    <t>113</t>
  </si>
  <si>
    <t>28376465</t>
  </si>
  <si>
    <t>deska z polystyrénu XPS, hrana polodrážková a hladký povrch 700kPa tl 120mm</t>
  </si>
  <si>
    <t>1207698506</t>
  </si>
  <si>
    <t>7,82*1,05 'Přepočtené koeficientem množství</t>
  </si>
  <si>
    <t>114</t>
  </si>
  <si>
    <t>998713202</t>
  </si>
  <si>
    <t>Přesun hmot procentní pro izolace tepelné v objektech v přes 6 do 12 m</t>
  </si>
  <si>
    <t>-749388892</t>
  </si>
  <si>
    <t>117</t>
  </si>
  <si>
    <t>762332142</t>
  </si>
  <si>
    <t>Montáž vázaných kcí krovů pravidelných z hraněného řeziva pl přes 120 do 224 cm2 s ocelovými spojkami</t>
  </si>
  <si>
    <t>-1660648814</t>
  </si>
  <si>
    <t>Pozednice 160/140</t>
  </si>
  <si>
    <t>3,85+4,65</t>
  </si>
  <si>
    <t>Krokev 100/180</t>
  </si>
  <si>
    <t>6,725*5</t>
  </si>
  <si>
    <t>(1,8+1,25+1,17+1,05+0,9+0,84)*1,2</t>
  </si>
  <si>
    <t>Vaznice 120/180</t>
  </si>
  <si>
    <t>5,9*1,4</t>
  </si>
  <si>
    <t>118</t>
  </si>
  <si>
    <t>60512131</t>
  </si>
  <si>
    <t>hranol stavební řezivo průřezu do 224cm2 dl do 8m</t>
  </si>
  <si>
    <t>1651288010</t>
  </si>
  <si>
    <t>(3,85+4,65)*0,16*0,14</t>
  </si>
  <si>
    <t>6,725*5*0,1*0,18</t>
  </si>
  <si>
    <t>(1,8+1,25+1,17+1,05+0,9+0,84)*1,2)*0,1*0,18</t>
  </si>
  <si>
    <t>5,9*1,4*0,12*0,18</t>
  </si>
  <si>
    <t>0,973*1,05 'Přepočtené koeficientem množství</t>
  </si>
  <si>
    <t>119</t>
  </si>
  <si>
    <t>762332144</t>
  </si>
  <si>
    <t>Montáž vázaných kcí krovů pravidelných z hraněného řeziva pl přes 288 do 450 cm2 s ocelovými spojkami</t>
  </si>
  <si>
    <t>-1073890567</t>
  </si>
  <si>
    <t>Vaznice 160/240</t>
  </si>
  <si>
    <t>4,27</t>
  </si>
  <si>
    <t>120</t>
  </si>
  <si>
    <t>60512140</t>
  </si>
  <si>
    <t>hranol stavební řezivo průřezu do 450cm2 do dl 6m</t>
  </si>
  <si>
    <t>1655059875</t>
  </si>
  <si>
    <t>4,27*0,16*0,24</t>
  </si>
  <si>
    <t>0,164*1,05 'Přepočtené koeficientem množství</t>
  </si>
  <si>
    <t>121</t>
  </si>
  <si>
    <t>762342214</t>
  </si>
  <si>
    <t>Montáž laťování na střechách jednoduchých sklonu do 60° osové vzdálenosti přes 150 do 360 mm</t>
  </si>
  <si>
    <t>-941050894</t>
  </si>
  <si>
    <t>25,464882</t>
  </si>
  <si>
    <t>122</t>
  </si>
  <si>
    <t>60514114</t>
  </si>
  <si>
    <t>řezivo jehličnaté lať impregnovaná dl 4 m</t>
  </si>
  <si>
    <t>2079074857</t>
  </si>
  <si>
    <t>249,775*3,5*0,06*0,04</t>
  </si>
  <si>
    <t>2,098*1,05 'Přepočtené koeficientem množství</t>
  </si>
  <si>
    <t>123</t>
  </si>
  <si>
    <t>762342511</t>
  </si>
  <si>
    <t>Montáž kontralatí na podklad bez tepelné izolace</t>
  </si>
  <si>
    <t>176227811</t>
  </si>
  <si>
    <t>124</t>
  </si>
  <si>
    <t>-1254039073</t>
  </si>
  <si>
    <t>42,037*0,06*0,04</t>
  </si>
  <si>
    <t>0,101*1,05 'Přepočtené koeficientem množství</t>
  </si>
  <si>
    <t>125</t>
  </si>
  <si>
    <t>762395000</t>
  </si>
  <si>
    <t>Spojovací prostředky krovů, bednění, laťování, nadstřešních konstrukcí</t>
  </si>
  <si>
    <t>-1784426382</t>
  </si>
  <si>
    <t>1,022+0,172+2,203+0,106+42,995*0,024</t>
  </si>
  <si>
    <t>133</t>
  </si>
  <si>
    <t>762-Rx001</t>
  </si>
  <si>
    <t>Kotvení pozednice - závitová ocel M16 zabetonovaná do věnce po max.2000 mm (délka 300 mm + matice + podložka)</t>
  </si>
  <si>
    <t>1777157284</t>
  </si>
  <si>
    <t>134</t>
  </si>
  <si>
    <t>762-Rx002</t>
  </si>
  <si>
    <t>D+M pochozí rošt se záklopem z desek OSB tl. 20 mm</t>
  </si>
  <si>
    <t>-9992477</t>
  </si>
  <si>
    <t>Skladba v podstřešní části u komína (půdní prostor)</t>
  </si>
  <si>
    <t>35,5+16,53</t>
  </si>
  <si>
    <t>135</t>
  </si>
  <si>
    <t>762-Rx003</t>
  </si>
  <si>
    <t>D+M dřevěných špalíků včetně zpevnění ocelovou pásovinou</t>
  </si>
  <si>
    <t>-1465836811</t>
  </si>
  <si>
    <t>136</t>
  </si>
  <si>
    <t>762-Rx004</t>
  </si>
  <si>
    <t>D+M falešného hrázdění včetně veškěrých kotvících konstrukcí a kompletní povrchové úpravy</t>
  </si>
  <si>
    <t>1159646302</t>
  </si>
  <si>
    <t>IMITACE HRÁZDĚNÉHO ZDIVA  - nové dřevěné prvky hrázdění kotvené skrze zateplení do nosné kce obvodového zdiva - viz. dílenská dokumentace</t>
  </si>
  <si>
    <t>nátěr odstín ořech</t>
  </si>
  <si>
    <t>10,5+24,9+10,5+5,0+8,9</t>
  </si>
  <si>
    <t>137</t>
  </si>
  <si>
    <t>762-Rx005</t>
  </si>
  <si>
    <t>D+M tesařské vyprotézování poškozené zhlaví pozednice</t>
  </si>
  <si>
    <t>-1840554530</t>
  </si>
  <si>
    <t>138</t>
  </si>
  <si>
    <t>998762202</t>
  </si>
  <si>
    <t>Přesun hmot procentní pro kce tesařské v objektech v přes 6 do 12 m</t>
  </si>
  <si>
    <t>12147929</t>
  </si>
  <si>
    <t>763</t>
  </si>
  <si>
    <t>Konstrukce suché výstavby</t>
  </si>
  <si>
    <t>139</t>
  </si>
  <si>
    <t>763111316-R</t>
  </si>
  <si>
    <t>SDK příčka tl 130 mm profil CW+UW 100 desky 1xA(H2) 12,5 s izolací EI 30 Rw do 48 dB</t>
  </si>
  <si>
    <t>-1593723118</t>
  </si>
  <si>
    <t>NOVÉ SDK PŘÍČKY TL. 130 mm, JEDNODUCHÉ OPLÁŠTĚNÍ NA KOVOVÉ KONSTRUKCI</t>
  </si>
  <si>
    <t>"podkroví" 4,35-0,6*2,0+9,06-0,6*2,0+0,6*2*2,7+6,5</t>
  </si>
  <si>
    <t>140</t>
  </si>
  <si>
    <t>763121447-R</t>
  </si>
  <si>
    <t>SDK stěna předsazená tl 115 mm profil CW+UW 100 deska 1xDFH2 (DF)15 s izolací EI 30</t>
  </si>
  <si>
    <t>2037970072</t>
  </si>
  <si>
    <t>NOVÁ PŘEDSAZENÁ STĚNA VOLNĚ STOJÍCÍ NA KOVOVÉ KONSTRUKCI , JEDNODUCHÉ OPLÁŠTĚNÍ, MINERÁLNÍ VLNA TL.40+60 mm</t>
  </si>
  <si>
    <t>3,8*1,08+4,1*1,46+2,35*1,3+5,88*2,0+1,9*1,3+4,2*1,3+4,3*1,3+3,75*1,3+2,85*1,3+0,65*1,6+1,3*2,0+0,4*2,0</t>
  </si>
  <si>
    <t>-(0,65+0,82+0,82+0,65)*0,78</t>
  </si>
  <si>
    <t>291</t>
  </si>
  <si>
    <t>763131431</t>
  </si>
  <si>
    <t>SDK podhled deska 1xDF 12,5 bez izolace dvouvrstvá spodní kce profil CD+UD REI do 90</t>
  </si>
  <si>
    <t>264439801</t>
  </si>
  <si>
    <t>"3.00"</t>
  </si>
  <si>
    <t>15,5</t>
  </si>
  <si>
    <t>141</t>
  </si>
  <si>
    <t>763131432</t>
  </si>
  <si>
    <t>SDK podhled deska 1xDF 15 bez izolace dvouvrstvá spodní kce profil CD+UD REI 90</t>
  </si>
  <si>
    <t>141508913</t>
  </si>
  <si>
    <t>Pdhl 1</t>
  </si>
  <si>
    <t>SDK podhled</t>
  </si>
  <si>
    <t>"2.05" 6,04</t>
  </si>
  <si>
    <t>142</t>
  </si>
  <si>
    <t>763131432-R</t>
  </si>
  <si>
    <t>SDK podhled deska 1xDFH2 15 bez izolace dvouvrstvá spodní kce profil CD+UD REI 90</t>
  </si>
  <si>
    <t>151388541</t>
  </si>
  <si>
    <t>Pdhl 2</t>
  </si>
  <si>
    <t>143</t>
  </si>
  <si>
    <t>763131751</t>
  </si>
  <si>
    <t>Montáž parotěsné zábrany do SDK podhledu</t>
  </si>
  <si>
    <t>-509360081</t>
  </si>
  <si>
    <t>Pdhl 1 + Pdhl 2</t>
  </si>
  <si>
    <t>Skladba B</t>
  </si>
  <si>
    <t>podkroví</t>
  </si>
  <si>
    <t>74,55+10,01</t>
  </si>
  <si>
    <t>144</t>
  </si>
  <si>
    <t>28329276</t>
  </si>
  <si>
    <t>fólie PE vyztužená pro parotěsnou vrstvu (reakce na oheň - třída E) 140g/m2</t>
  </si>
  <si>
    <t>1669693588</t>
  </si>
  <si>
    <t>185,77*1,1235 'Přepočtené koeficientem množství</t>
  </si>
  <si>
    <t>145</t>
  </si>
  <si>
    <t>763131752</t>
  </si>
  <si>
    <t>Montáž jedné vrstvy tepelné izolace do SDK podhledu</t>
  </si>
  <si>
    <t>1558720067</t>
  </si>
  <si>
    <t>"3.00" 15,5</t>
  </si>
  <si>
    <t>146</t>
  </si>
  <si>
    <t>63152096-R</t>
  </si>
  <si>
    <t>pás tepelně izolační univerzální λ=0,032-0,033 tl 40mm</t>
  </si>
  <si>
    <t>-332158267</t>
  </si>
  <si>
    <t>101,21*1,02 'Přepočtené koeficientem množství</t>
  </si>
  <si>
    <t>292</t>
  </si>
  <si>
    <t>63152110-R</t>
  </si>
  <si>
    <t>pás tepelně izolační univerzální λ=0,032-0,033 tl 260mm</t>
  </si>
  <si>
    <t>-1242186566</t>
  </si>
  <si>
    <t>15,5*1,02 'Přepočtené koeficientem množství</t>
  </si>
  <si>
    <t>147</t>
  </si>
  <si>
    <t>763161522</t>
  </si>
  <si>
    <t>SDK podkroví deska 1xDF 15 TI 100 mm 15 kg/m3 REI 30 DP3 dvouvrstvá spodní kce profil CD+UD na krokvových nástavcích</t>
  </si>
  <si>
    <t>1910450608</t>
  </si>
  <si>
    <t>"3.02" 24,1</t>
  </si>
  <si>
    <t>"3.03+3.04" 31+19,45</t>
  </si>
  <si>
    <t>148</t>
  </si>
  <si>
    <t>763161542</t>
  </si>
  <si>
    <t>SDK podkroví deska 1xH2DF 15 TI 100 mm 15 kg/m3 REI 30 DP3 dvouvrstvá spodní kce profil CD+UD na krokvových nástavcích</t>
  </si>
  <si>
    <t>137841865</t>
  </si>
  <si>
    <t>"3.05" 7,76+2,25</t>
  </si>
  <si>
    <t>149</t>
  </si>
  <si>
    <t>763251222</t>
  </si>
  <si>
    <t>Sádrovláknitá podlaha tl 35 mm z desek tl 2x12,5 mm a se sádrovláknitou deskou tl 10 mm bez podsypu</t>
  </si>
  <si>
    <t>1537932383</t>
  </si>
  <si>
    <t>150</t>
  </si>
  <si>
    <t>763251391</t>
  </si>
  <si>
    <t>Příplatek k sádrovláknité podlaze za každých 10 mm suchého podsypu</t>
  </si>
  <si>
    <t>-1498221346</t>
  </si>
  <si>
    <t>nový vyrovnávací podsyp -minerální porobetonový granulát 70 - 100 mm</t>
  </si>
  <si>
    <t>41,5*9</t>
  </si>
  <si>
    <t>9,7*9</t>
  </si>
  <si>
    <t>nový vyrovnávací podsyp -minerální porobetonový granulát 30 - 60 mm</t>
  </si>
  <si>
    <t>"2.01"15,12*5</t>
  </si>
  <si>
    <t>"2.05"6,04*5</t>
  </si>
  <si>
    <t>"2.08" 16,96*5</t>
  </si>
  <si>
    <t>"2.09" 22,85*5</t>
  </si>
  <si>
    <t>152</t>
  </si>
  <si>
    <t>998763402</t>
  </si>
  <si>
    <t>Přesun hmot procentní pro sádrokartonové konstrukce v objektech v přes 6 do 12 m</t>
  </si>
  <si>
    <t>1705421790</t>
  </si>
  <si>
    <t>153</t>
  </si>
  <si>
    <t>764111651</t>
  </si>
  <si>
    <t>Krytina střechy rovné z taškových tabulí z Pz plechu s povrchovou úpravou sklonu do 30°</t>
  </si>
  <si>
    <t>821647405</t>
  </si>
  <si>
    <t xml:space="preserve">plechová střešní krytina - profilovaný ocelový, žárově pozinkovaný plech opatřen vrstvou polyesteru (barva cihlová) </t>
  </si>
  <si>
    <t>(provedení skladby dle technické příručky dodavatele krytiny)  odstín: barva cihlová</t>
  </si>
  <si>
    <t>154</t>
  </si>
  <si>
    <t>764111653</t>
  </si>
  <si>
    <t>Krytina střechy rovné z taškových tabulí z Pz plechu s povrchovou úpravou sklonu přes 30 do 60°</t>
  </si>
  <si>
    <t>-1278171108</t>
  </si>
  <si>
    <t>155</t>
  </si>
  <si>
    <t>764211635-R</t>
  </si>
  <si>
    <t>Oplechování hřebene z Pz s povrchovou úpravou s hřebenovým plechem rš 400 mm</t>
  </si>
  <si>
    <t>68141887</t>
  </si>
  <si>
    <t>ST17 - Hřebenáč oblý plechový v systému střešní krytiny (oplechování hřebenů a nároží)</t>
  </si>
  <si>
    <t>156</t>
  </si>
  <si>
    <t>764212606-R</t>
  </si>
  <si>
    <t>Oplechování úžlabí z Pz s povrchovou úpravou rš 400 mm</t>
  </si>
  <si>
    <t>-1801650755</t>
  </si>
  <si>
    <t>ST9 - Úžlabní plech</t>
  </si>
  <si>
    <t>157</t>
  </si>
  <si>
    <t>764212607-R</t>
  </si>
  <si>
    <t>Oplechování úžlabí z Pz s povrchovou úpravou rš 600 mm</t>
  </si>
  <si>
    <t>351614368</t>
  </si>
  <si>
    <t>ST13 - přechodový plech v úžlabí</t>
  </si>
  <si>
    <t>158</t>
  </si>
  <si>
    <t>764212634</t>
  </si>
  <si>
    <t>Oplechování štítu závětrnou lištou z Pz s povrchovou úpravou rš 330 mm</t>
  </si>
  <si>
    <t>2089173182</t>
  </si>
  <si>
    <t>ST15 - závětrná lišta</t>
  </si>
  <si>
    <t>6,0</t>
  </si>
  <si>
    <t>159</t>
  </si>
  <si>
    <t>764212663</t>
  </si>
  <si>
    <t>Oplechování rovné okapové hrany z Pz s povrchovou úpravou rš 250 mm</t>
  </si>
  <si>
    <t>503725428</t>
  </si>
  <si>
    <t>ST14 - okapnice</t>
  </si>
  <si>
    <t>55,8</t>
  </si>
  <si>
    <t>160</t>
  </si>
  <si>
    <t>764216603-R</t>
  </si>
  <si>
    <t>Oplechování rovných parapetů mechanicky kotvené z Pz s povrchovou úpravou rš 260 mm</t>
  </si>
  <si>
    <t>-407414165</t>
  </si>
  <si>
    <t xml:space="preserve">Parapet okna ve fasádě, vytažen na rám dřevěného eurookna, přes okraj fasády, na ostění šířky 160mm, dodávka </t>
  </si>
  <si>
    <t>včetně systémových doplňků (krytky, spojky, montážní materiál) probarvený plech, oříšková hnědá (RAL 8011)</t>
  </si>
  <si>
    <t>K1</t>
  </si>
  <si>
    <t>13*0,8</t>
  </si>
  <si>
    <t>k2</t>
  </si>
  <si>
    <t>2*1,8</t>
  </si>
  <si>
    <t>K3</t>
  </si>
  <si>
    <t>4*0,6</t>
  </si>
  <si>
    <t>K4</t>
  </si>
  <si>
    <t>4*0,9</t>
  </si>
  <si>
    <t>K5</t>
  </si>
  <si>
    <t>1*1,25</t>
  </si>
  <si>
    <t>K6</t>
  </si>
  <si>
    <t>1*1,2</t>
  </si>
  <si>
    <t>K7</t>
  </si>
  <si>
    <t>1*2,6</t>
  </si>
  <si>
    <t>161</t>
  </si>
  <si>
    <t>764311613</t>
  </si>
  <si>
    <t>Lemování rovných zdí střech s krytinou skládanou z Pz s povrchovou úpravou rš 250 mm</t>
  </si>
  <si>
    <t>-476287879</t>
  </si>
  <si>
    <t>ST16 - Oplechování v místě napojení čela střešního pláště na zdivo</t>
  </si>
  <si>
    <t>162</t>
  </si>
  <si>
    <t>764311616</t>
  </si>
  <si>
    <t>Lemování rovných zdí střech s krytinou skládanou z Pz s povrchovou úpravou rš 500 mm</t>
  </si>
  <si>
    <t>1618513458</t>
  </si>
  <si>
    <t>ST11 - oplechování komína</t>
  </si>
  <si>
    <t>0,78*2+0,5*2</t>
  </si>
  <si>
    <t>(0,5*2+1,1*2)*2</t>
  </si>
  <si>
    <t>163</t>
  </si>
  <si>
    <t>764511602</t>
  </si>
  <si>
    <t>Žlab podokapní půlkruhový z Pz s povrchovou úpravou rš 330 mm</t>
  </si>
  <si>
    <t>593076778</t>
  </si>
  <si>
    <t>164</t>
  </si>
  <si>
    <t>764511622</t>
  </si>
  <si>
    <t>Roh nebo kout půlkruhového podokapního žlabu z Pz s povrchovou úpravou rš 330 mm</t>
  </si>
  <si>
    <t>-1536735362</t>
  </si>
  <si>
    <t>165</t>
  </si>
  <si>
    <t>764511642</t>
  </si>
  <si>
    <t>Kotlík oválný (trychtýřový) pro podokapní žlaby z Pz s povrchovou úpravou 330/100 mm</t>
  </si>
  <si>
    <t>-399155956</t>
  </si>
  <si>
    <t>166</t>
  </si>
  <si>
    <t>764518622</t>
  </si>
  <si>
    <t>Svody kruhové včetně objímek, kolen, odskoků z Pz s povrchovou úpravou průměru 100 mm</t>
  </si>
  <si>
    <t>-1852527348</t>
  </si>
  <si>
    <t>167</t>
  </si>
  <si>
    <t>764-Rx001</t>
  </si>
  <si>
    <t>D+M střešních schodů v systému střešní krytiny</t>
  </si>
  <si>
    <t>1822365986</t>
  </si>
  <si>
    <t>Poznámka k položce:_x000D_
ST6</t>
  </si>
  <si>
    <t>168</t>
  </si>
  <si>
    <t>764-Rx002</t>
  </si>
  <si>
    <t>D+M střešní lávky v systému střešní krytiny</t>
  </si>
  <si>
    <t>2120447218</t>
  </si>
  <si>
    <t>Poznámka k položce:_x000D_
ST7</t>
  </si>
  <si>
    <t>169</t>
  </si>
  <si>
    <t>764-Rx003</t>
  </si>
  <si>
    <t>D+M sněhové zábrany v systému střešní krytiny</t>
  </si>
  <si>
    <t>-1864866282</t>
  </si>
  <si>
    <t>ST8</t>
  </si>
  <si>
    <t>170</t>
  </si>
  <si>
    <t>764-Rx004</t>
  </si>
  <si>
    <t>D+M ventilační hlavice střešní krytiny - odvětrání kanalizace</t>
  </si>
  <si>
    <t>-569729089</t>
  </si>
  <si>
    <t>ST2 - ventilační hlavice střešní krytiny - odvětrání kanalizace</t>
  </si>
  <si>
    <t>171</t>
  </si>
  <si>
    <t>764-Rx005</t>
  </si>
  <si>
    <t>D+M prostup pro anténní stožár v systému střešní krytiny</t>
  </si>
  <si>
    <t>1823631324</t>
  </si>
  <si>
    <t>ST3 - prostup pro anténní stožár v systému střešní krytiny</t>
  </si>
  <si>
    <t>172</t>
  </si>
  <si>
    <t>998764202</t>
  </si>
  <si>
    <t>Přesun hmot procentní pro konstrukce klempířské v objektech v přes 6 do 12 m</t>
  </si>
  <si>
    <t>1225213366</t>
  </si>
  <si>
    <t>765</t>
  </si>
  <si>
    <t>Krytina skládaná</t>
  </si>
  <si>
    <t>173</t>
  </si>
  <si>
    <t>765191011</t>
  </si>
  <si>
    <t>Montáž pojistné hydroizolační nebo parotěsné fólie kladené ve sklonu do 30° volně na krokve</t>
  </si>
  <si>
    <t>-1118552765</t>
  </si>
  <si>
    <t>Pojistná vysocedifuzní hydroizolační folie</t>
  </si>
  <si>
    <t>174</t>
  </si>
  <si>
    <t>283290-RMx001</t>
  </si>
  <si>
    <t>pojistná vysocedifuzní hydroizolační folie</t>
  </si>
  <si>
    <t>997207608</t>
  </si>
  <si>
    <t>183,794*1,1 'Přepočtené koeficientem množství</t>
  </si>
  <si>
    <t>175</t>
  </si>
  <si>
    <t>998765202</t>
  </si>
  <si>
    <t>Přesun hmot procentní pro krytiny skládané v objektech v přes 6 do 12 m</t>
  </si>
  <si>
    <t>932513655</t>
  </si>
  <si>
    <t>176</t>
  </si>
  <si>
    <t>766231113</t>
  </si>
  <si>
    <t>Montáž sklápěcích půdních schodů</t>
  </si>
  <si>
    <t>1099540513</t>
  </si>
  <si>
    <t>177</t>
  </si>
  <si>
    <t>55347590-R</t>
  </si>
  <si>
    <t>schody skládací protipož.</t>
  </si>
  <si>
    <t>-1767686518</t>
  </si>
  <si>
    <t>TR3</t>
  </si>
  <si>
    <t>Dřevěné stahovací schodiště do půdního prostoru, rozměr otvoru pro montáž 600/900, výška od podlahy ke stropu 3,55m, s požární odolností EW15DP3</t>
  </si>
  <si>
    <t>zateplené</t>
  </si>
  <si>
    <t>283</t>
  </si>
  <si>
    <t>766671022</t>
  </si>
  <si>
    <t>Montáž střešního okna do krytiny tvarované 66 x 118 cm včetně oplechování</t>
  </si>
  <si>
    <t>-857601487</t>
  </si>
  <si>
    <t>284</t>
  </si>
  <si>
    <t>61124495</t>
  </si>
  <si>
    <t>okno střešní dřevěné kyvné, izolační trojsklo 66x118cm, Uw=1,1W/m2K Al oplechování</t>
  </si>
  <si>
    <t>-1736890659</t>
  </si>
  <si>
    <t>178</t>
  </si>
  <si>
    <t>766671024</t>
  </si>
  <si>
    <t>Montáž střešního okna do krytiny tvarované 78 x 118 cm včetně oplechování</t>
  </si>
  <si>
    <t>527330861</t>
  </si>
  <si>
    <t>S5</t>
  </si>
  <si>
    <t>179</t>
  </si>
  <si>
    <t>61124498</t>
  </si>
  <si>
    <t>okno střešní dřevěné kyvné, izolační trojsklo 78x118cm, Uw=1,1W/m2K Al oplechování</t>
  </si>
  <si>
    <t>1125798476</t>
  </si>
  <si>
    <t>180</t>
  </si>
  <si>
    <t>7666710-R001</t>
  </si>
  <si>
    <t>Montáž střešního okna do krytiny tvarované unioverzální včetně oplechování</t>
  </si>
  <si>
    <t>-607831783</t>
  </si>
  <si>
    <t>S1</t>
  </si>
  <si>
    <t>181</t>
  </si>
  <si>
    <t>61124498-R2</t>
  </si>
  <si>
    <t>okno střešní dřevěné kyvné univerzální včetně oplechování</t>
  </si>
  <si>
    <t>-1945790740</t>
  </si>
  <si>
    <t>182</t>
  </si>
  <si>
    <t>766A2002.K1</t>
  </si>
  <si>
    <t>Kuchyňská linka zakázková (na míru)</t>
  </si>
  <si>
    <t>446244229</t>
  </si>
  <si>
    <t>2,1</t>
  </si>
  <si>
    <t>183</t>
  </si>
  <si>
    <t>766A2002.K2</t>
  </si>
  <si>
    <t>-1765754323</t>
  </si>
  <si>
    <t>K2</t>
  </si>
  <si>
    <t>184</t>
  </si>
  <si>
    <t>766A2002.K3</t>
  </si>
  <si>
    <t>513644063</t>
  </si>
  <si>
    <t>2,62</t>
  </si>
  <si>
    <t>185</t>
  </si>
  <si>
    <t>766A2002.K4</t>
  </si>
  <si>
    <t>88799948</t>
  </si>
  <si>
    <t>K4 - 2 kusy</t>
  </si>
  <si>
    <t>3,5*2</t>
  </si>
  <si>
    <t>186</t>
  </si>
  <si>
    <t>766-Rx001.1</t>
  </si>
  <si>
    <t>Eletrický sporák se 4 plotýnkami a troubou</t>
  </si>
  <si>
    <t>-219861672</t>
  </si>
  <si>
    <t>187</t>
  </si>
  <si>
    <t>766-Rx002.1</t>
  </si>
  <si>
    <t>Digestoř s filtrací</t>
  </si>
  <si>
    <t>1789938386</t>
  </si>
  <si>
    <t>188</t>
  </si>
  <si>
    <t>766-Rx003.2</t>
  </si>
  <si>
    <t>Varná deska elektrická 2 plotýnková</t>
  </si>
  <si>
    <t>1177408689</t>
  </si>
  <si>
    <t>289</t>
  </si>
  <si>
    <t>766-Rx003.3</t>
  </si>
  <si>
    <t>Lednice malá s mrazákem nahoře</t>
  </si>
  <si>
    <t>1268735969</t>
  </si>
  <si>
    <t>189</t>
  </si>
  <si>
    <t>766-Rx001</t>
  </si>
  <si>
    <t xml:space="preserve">Demontáž obložení schodiště nový nátěr vč. obroušení a zpětná montáž </t>
  </si>
  <si>
    <t>795791405</t>
  </si>
  <si>
    <t>8,35*2+48*0,18*1,25</t>
  </si>
  <si>
    <t>190</t>
  </si>
  <si>
    <t>766-Rx002</t>
  </si>
  <si>
    <t>D+M nové drřevné madlo schodiště bukové</t>
  </si>
  <si>
    <t>342238705</t>
  </si>
  <si>
    <t>TR2</t>
  </si>
  <si>
    <t>191</t>
  </si>
  <si>
    <t>766-Rx003</t>
  </si>
  <si>
    <t>D+M podhled z prken P+D +MV t.100mm</t>
  </si>
  <si>
    <t>-783654602</t>
  </si>
  <si>
    <t>Schodiště 1PP</t>
  </si>
  <si>
    <t>15,25</t>
  </si>
  <si>
    <t>192</t>
  </si>
  <si>
    <t>766-Rx004</t>
  </si>
  <si>
    <t>D+M podhled z prken P+D</t>
  </si>
  <si>
    <t>-886588271</t>
  </si>
  <si>
    <t>Schodiště 2NP</t>
  </si>
  <si>
    <t>14,07</t>
  </si>
  <si>
    <t>290</t>
  </si>
  <si>
    <t>766-Rx005</t>
  </si>
  <si>
    <t>D+M Vestavěná skříň 800x2650mm</t>
  </si>
  <si>
    <t>-948534753</t>
  </si>
  <si>
    <t>193</t>
  </si>
  <si>
    <t>761A1001.O1a</t>
  </si>
  <si>
    <t>Okna dřevěná plochy do 1,5 m2 zdvojená otvíravá s rámem zasklení dvojsklo</t>
  </si>
  <si>
    <t>1736989318</t>
  </si>
  <si>
    <t>O1a - 4 kusy</t>
  </si>
  <si>
    <t>2 dílné okno, rozměr otvoru 800 x 1690mm, okno děleno poutcem</t>
  </si>
  <si>
    <t>spodní část - okno jednokřídlové otvírací, s možností vyklopení, křídlo děleno svislou příčlí, horní část jednokřídlové vyklápěcí (výšky max.0,5m)</t>
  </si>
  <si>
    <t>dřevěné, z izolačního euro-profilu, izolační dvojsklo, Uw=max. 1,1W/m2K, + mikroventilace, sklo čiré, stavěč křídel v rámu</t>
  </si>
  <si>
    <t>0,8*1,69*4</t>
  </si>
  <si>
    <t>194</t>
  </si>
  <si>
    <t>761A1001.O1b</t>
  </si>
  <si>
    <t>68705001</t>
  </si>
  <si>
    <t>O1b - 3 kusy</t>
  </si>
  <si>
    <t>0,8*1,69*3</t>
  </si>
  <si>
    <t>195</t>
  </si>
  <si>
    <t>761A1001.O2a</t>
  </si>
  <si>
    <t>1246613299</t>
  </si>
  <si>
    <t>O2a - 3 kusy</t>
  </si>
  <si>
    <t>2 dílné okno, rozměr otvoru 800 x 1650mm, okno děleno poutcem</t>
  </si>
  <si>
    <t>0,8*1,65*3</t>
  </si>
  <si>
    <t>196</t>
  </si>
  <si>
    <t>761A1001.O2b</t>
  </si>
  <si>
    <t>15130035</t>
  </si>
  <si>
    <t>O2b - 3 kusy</t>
  </si>
  <si>
    <t>197</t>
  </si>
  <si>
    <t>761A1001.O4</t>
  </si>
  <si>
    <t>207642614</t>
  </si>
  <si>
    <t>O4 - 2 kusy</t>
  </si>
  <si>
    <t>1 dílné okno, rozměr otvoru 600 x 600mm</t>
  </si>
  <si>
    <t>okno jednokřídlové otvíravé, s možností vyklopení,</t>
  </si>
  <si>
    <t>0,6*0,6*2</t>
  </si>
  <si>
    <t>198</t>
  </si>
  <si>
    <t>761A1001.O5</t>
  </si>
  <si>
    <t>1173283437</t>
  </si>
  <si>
    <t>O5 - 2 kusy</t>
  </si>
  <si>
    <t>1 dílné okno, rozměr otvoru 900 x 600mm</t>
  </si>
  <si>
    <t>0,9*0,6*2</t>
  </si>
  <si>
    <t>199</t>
  </si>
  <si>
    <t>761A1001.O9</t>
  </si>
  <si>
    <t>-1734128189</t>
  </si>
  <si>
    <t>O9 - 2 kusy</t>
  </si>
  <si>
    <t>1 dílné okno, rozměr otvoru 750 x 600mm</t>
  </si>
  <si>
    <t>0,75*0,6*2</t>
  </si>
  <si>
    <t>200</t>
  </si>
  <si>
    <t>761A1001.O10</t>
  </si>
  <si>
    <t>-841537820</t>
  </si>
  <si>
    <t>O10 - 2 kusy</t>
  </si>
  <si>
    <t>1 dílné okno, rozměr otvoru 750 x 900mm</t>
  </si>
  <si>
    <t>0,75*0,9*2</t>
  </si>
  <si>
    <t>201</t>
  </si>
  <si>
    <t>761A1002.O3</t>
  </si>
  <si>
    <t>Okna dřevěná plochy přes 1,5 m2 zdvojená otvíravá s rámem zasklení dvojsklo</t>
  </si>
  <si>
    <t>527248299</t>
  </si>
  <si>
    <t>O3 - 2 kusy</t>
  </si>
  <si>
    <t>2 dílné okno, rozměr otvoru 1800 x 1400mm, křídla dělena poutcem dvě  jednokřídlová okna otevíravá, s možností vyklopení,</t>
  </si>
  <si>
    <t>izolační dvojsklo, Uw=max. 1,1W/m2K, dřevěné, z izolačního euro-profilu, + mikroventilace, sklo čiré, stavěč křídel v rámu</t>
  </si>
  <si>
    <t>1,8*1,4*2</t>
  </si>
  <si>
    <t>202</t>
  </si>
  <si>
    <t>761A1002.O6</t>
  </si>
  <si>
    <t>-391492939</t>
  </si>
  <si>
    <t>O6 - 1 kus</t>
  </si>
  <si>
    <t>3 dílné okno, rozměr otvoru 1250 x 1920mm,okno děleno poutcem spodní část - dvě jednokřídlová okna otevíravá, horní část jednokřídlové vyklápěcí</t>
  </si>
  <si>
    <t>(výšky max.0,5m)</t>
  </si>
  <si>
    <t>1,25*1,92*1</t>
  </si>
  <si>
    <t>203</t>
  </si>
  <si>
    <t>761A1002.O7</t>
  </si>
  <si>
    <t>1139731805</t>
  </si>
  <si>
    <t>O7 - 1 kus</t>
  </si>
  <si>
    <t>3 dílné okno, rozměr otvoru 1200 x 1850 mm,okno děleno poutcem spodní část - dvě jednokřídlová okna otevíravá, horní část jednokřídlové vyklápěcí</t>
  </si>
  <si>
    <t>1,25*1,85*1</t>
  </si>
  <si>
    <t>204</t>
  </si>
  <si>
    <t>761A3001</t>
  </si>
  <si>
    <t>Zárubně obložkové pro dveře jednokřídlové</t>
  </si>
  <si>
    <t>-1990006307</t>
  </si>
  <si>
    <t>287</t>
  </si>
  <si>
    <t>761A3002</t>
  </si>
  <si>
    <t>Zárubně obložkové pro dveře dvoukřídlové</t>
  </si>
  <si>
    <t>ÚRS RYRO 2022 01</t>
  </si>
  <si>
    <t>746435130</t>
  </si>
  <si>
    <t>205</t>
  </si>
  <si>
    <t>761A3131.D3</t>
  </si>
  <si>
    <t>Dveře vnitřní dřevěné nebo plastové jednokřídlové protipožární do obložkové zárubně</t>
  </si>
  <si>
    <t>-184013619</t>
  </si>
  <si>
    <t>Nové dveřní křídlo interiérových dveří 1970x800 mm dveře jednokřídlové EW-30 DP3 do nové dřevěné obložkové zárubně</t>
  </si>
  <si>
    <t>plné, kazetové, dělení stejně jako stávající, materiál buk, po obvodě křídla vloženo nově těsnění, kování s dlouhým štítkem pro zámek</t>
  </si>
  <si>
    <t>FAB, odstín mosaz, včetně demontáže stávajícího dveřního křídla a demontáže stávající zárubně, včetně osazení nových dveřních závěsů,</t>
  </si>
  <si>
    <t xml:space="preserve">křídlo dřevěné, kazetové, povrchová úprava ochranná impregnace v požadovaném odstínu - SLONOVINOVÁ KOST, </t>
  </si>
  <si>
    <t>206</t>
  </si>
  <si>
    <t>761A3131.D4</t>
  </si>
  <si>
    <t>-1552986845</t>
  </si>
  <si>
    <t>208</t>
  </si>
  <si>
    <t>761A3101.D6</t>
  </si>
  <si>
    <t>Dveře vnitřní dřevěné nebo plastové jednokřídlové do ocelové zárubně</t>
  </si>
  <si>
    <t>342351</t>
  </si>
  <si>
    <t>Nové dveře interierové 1970x900 mm dveře jednokřídlové do nové ocelové zárubně</t>
  </si>
  <si>
    <t xml:space="preserve"> plné, kazetové, materiál buk</t>
  </si>
  <si>
    <t>209</t>
  </si>
  <si>
    <t>761A3101.D7</t>
  </si>
  <si>
    <t>1454063699</t>
  </si>
  <si>
    <t>Nové dveře interierové 1970x800 mm dveře jednokřídlové do nové ocelové zárubně</t>
  </si>
  <si>
    <t>plné, kazetové,  materiál buk</t>
  </si>
  <si>
    <t>210</t>
  </si>
  <si>
    <t>761A3101.D8</t>
  </si>
  <si>
    <t>-80014725</t>
  </si>
  <si>
    <t>částečně prosklené, kazetové, materiál buk, kování s dlouhým štítkem KOUPELNA (otočný knoflík)</t>
  </si>
  <si>
    <t>211</t>
  </si>
  <si>
    <t>761A3101.D9</t>
  </si>
  <si>
    <t>1823498416</t>
  </si>
  <si>
    <t>Nové dveře interierové 1970x600 mm dveře jednokřídlové do nové ocelové zárubně</t>
  </si>
  <si>
    <t>částečně prosklené, kazetové, materiál buk, kování s dlouhým štítkem WC (otočný knoflík)</t>
  </si>
  <si>
    <t>proskleny cca z 1/2 plochy reliéfním neprůhledným sklem, bez prahu</t>
  </si>
  <si>
    <t>212</t>
  </si>
  <si>
    <t>761A3111.D10</t>
  </si>
  <si>
    <t>Dveře vnitřní dřevěné nebo plastové jednokřídlové protipožární do ocelové zárubně</t>
  </si>
  <si>
    <t>552331158</t>
  </si>
  <si>
    <t>Nové dveře interierové 1970x800 mm dveře jednokřídlové do nové ocelové zárubně EW-15 DP3</t>
  </si>
  <si>
    <t>plné, kazetové, materiál buk, kování s dlouhým štítkem pro zámek FAB, odstín mosaz,</t>
  </si>
  <si>
    <t>213</t>
  </si>
  <si>
    <t>761A3131.D11</t>
  </si>
  <si>
    <t>Dveře vnitřní dřevěné nebo plastové jednokřídlové protipožární včetně dřevěné atypické zárubně</t>
  </si>
  <si>
    <t>1892928652</t>
  </si>
  <si>
    <t>Nové dveřní dveře interiérové 1700x700 mm atypické dveře jednokřídlové EW-15 DP3 včetně dřevěné atypické zárubně</t>
  </si>
  <si>
    <t>plné, kazetové, materiál buk, kování s dlouhým štítkem pro zámek FAB, odstín mosaz</t>
  </si>
  <si>
    <t>křídlo dřevěné, kazetové, povrchová úprava ochranná impregnace v požadovaném odstínu - SLONOVINOVÁ KOST</t>
  </si>
  <si>
    <t>214</t>
  </si>
  <si>
    <t>761A3101.D12</t>
  </si>
  <si>
    <t>333193365</t>
  </si>
  <si>
    <t>Nové dveřní dveře interiérové 1970x800 mm dveře jednokřídlové do nové ocelové zárubně</t>
  </si>
  <si>
    <t>částečně prosklené, kazetové, materiál buk, kování s dlouhým štítkem pro zámek FAB, odstín mosaz</t>
  </si>
  <si>
    <t>215</t>
  </si>
  <si>
    <t>761A3101.D13</t>
  </si>
  <si>
    <t>1627152751</t>
  </si>
  <si>
    <t>Nové dveřní dveře interiérové 1970x600 mm dveře jednokřídlové do nové ocelové zárubně</t>
  </si>
  <si>
    <t>proskleny cca z 1/2 plochy reliéfním neprůhledným sklem</t>
  </si>
  <si>
    <t>217</t>
  </si>
  <si>
    <t>761A3121.D16</t>
  </si>
  <si>
    <t>Dveře vnitřní dřevěné nebo plastové jednokřídlové do obložkové zárubně</t>
  </si>
  <si>
    <t>-38486615</t>
  </si>
  <si>
    <t xml:space="preserve">Nové interiérové dveře 600x1970 mm do nové dřevěné obložkové  zárubně, dveře jednokřídlové, pravé, částečně prosklené, </t>
  </si>
  <si>
    <t>kazetové, materiál buk kování s dlouhým štítkem WC (otočný knoflík)</t>
  </si>
  <si>
    <t>křídlo dřevěné, kazetové, povrchová úprava ochranná impregnace v požadovaném odstínu -  SLONOVINOVÁ KOST,</t>
  </si>
  <si>
    <t>proskleny cca z 1/2 plochy reliéfním  neprůhledným sklem,</t>
  </si>
  <si>
    <t>285</t>
  </si>
  <si>
    <t>761A3121.D5</t>
  </si>
  <si>
    <t>1939366650</t>
  </si>
  <si>
    <t>Nové dveře interierové 1970x800 mm dveře jednokřídlové</t>
  </si>
  <si>
    <t>Nové interiérové dveře do nové dřevěné obložkové zárubně, dveře jednokřídlové, pravé, částečně prosklené, kazetové, materiál buk, bez prahu</t>
  </si>
  <si>
    <t>křídlo dřevěné, kazetové, povrchová</t>
  </si>
  <si>
    <t>úprava ochranná impregnace v požadovaném odstínu - SLONOVINOVÁ KOST,</t>
  </si>
  <si>
    <t>286</t>
  </si>
  <si>
    <t>761A3122.D14</t>
  </si>
  <si>
    <t>Dveře vnitřní dřevěné nebo plastové dvoukřídlové do obložkové zárubně</t>
  </si>
  <si>
    <t>-165057483</t>
  </si>
  <si>
    <t>D14 1250x1970mm</t>
  </si>
  <si>
    <t>Nové interiérové dveře do nové dřevěné obložkové zárubně, dveře dvoukřídlové, částečně prosklené, kazetové, materiál buk, bez prahu,</t>
  </si>
  <si>
    <t>úprava ochranná impregnace v požadovaném odstínu -  SLONOVINOVÁ KOST,</t>
  </si>
  <si>
    <t xml:space="preserve">proskleny cca z 1/2 plochy reliéfním </t>
  </si>
  <si>
    <t>neprůhledným sklem, bez prahu</t>
  </si>
  <si>
    <t>288</t>
  </si>
  <si>
    <t>761A3121.D18</t>
  </si>
  <si>
    <t>1766793376</t>
  </si>
  <si>
    <t xml:space="preserve">Nové dveře interierové 1970x600 mm dveře jednokřídlové </t>
  </si>
  <si>
    <t xml:space="preserve">Nové interiérové dveře do nové dřevěné obložkové </t>
  </si>
  <si>
    <t>zárubně, dveře jednokřídlové, levé, částečně prosklené, kazetové, materiál buk, bez prahu,</t>
  </si>
  <si>
    <t>218</t>
  </si>
  <si>
    <t>761A3101.D17</t>
  </si>
  <si>
    <t>-828959071</t>
  </si>
  <si>
    <t>Nové dveřní křídlo interiérových dveří 1970x800 mm dveře jednokřídlové do nové ocelové zárubně</t>
  </si>
  <si>
    <t>plné, kazetové, dělení stejně jako stávající, materiál buk, po obvodě křídla vloženo těsnění, kování s dlouhým štítkem pro zámek FAB, odstín mosaz,</t>
  </si>
  <si>
    <t>219</t>
  </si>
  <si>
    <t>761A3501.D1</t>
  </si>
  <si>
    <t>Dveře venkovní dřevěné jednokřídlové včetně rámu</t>
  </si>
  <si>
    <t>-196560416</t>
  </si>
  <si>
    <t>D1 - 1 kus</t>
  </si>
  <si>
    <t>2300x1100 mm Nové vstupní dveře, dveře jednokřídlové rámové, pravé, z části prosklené, s bezpečnostním kováním a vícebodovým bezpečnostním zámkem</t>
  </si>
  <si>
    <t>interiér klika, exteriér pevné madlo, odstín mosaz - patina + el. otvírání, křídlo otvíravé dovnitř min. průchozí šířka křídla 0,80m, tepelně izolační</t>
  </si>
  <si>
    <t>dvojsklo - bezpečnostní, reliéfní, s teplým TGI rámečkem z jedné strany rozšiřovací tep.izolační profil - nové zateplení</t>
  </si>
  <si>
    <t>dřevěné rámové, z lepeného eurohranolu, tepelně izolační Ud=max. 1,7W/m2K, výplň křídla izolačním PUR deskami, povrchová úprava ochranná impregnace</t>
  </si>
  <si>
    <t>v požadovaném odstínu OŘECH doplnění el. vrátného</t>
  </si>
  <si>
    <t>220</t>
  </si>
  <si>
    <t>761A3501.D2</t>
  </si>
  <si>
    <t>362265303</t>
  </si>
  <si>
    <t>dvojsklo - bezpečnostní, reliéfní, s teplým TGI rámečkem</t>
  </si>
  <si>
    <t>221</t>
  </si>
  <si>
    <t>761A9001</t>
  </si>
  <si>
    <t>Práh truhlářský pro dveře jednokřídlové</t>
  </si>
  <si>
    <t>-1786176328</t>
  </si>
  <si>
    <t>222</t>
  </si>
  <si>
    <t>761A9202</t>
  </si>
  <si>
    <t>Parapetní vnitřní deska šířky přes 30 cm</t>
  </si>
  <si>
    <t>695363988</t>
  </si>
  <si>
    <t>Vnitřní parapet oken, dřevěná deska v barevném odstínu rámu okna (slonovinová kost), provedena jako sendvičová konstrukce z laťovky nebo MDF desky</t>
  </si>
  <si>
    <t>s masivním nosem, povrch proveden z dýhy (přesné rozměry nutno upřesnit před výrobou zaměřením na stavbě)</t>
  </si>
  <si>
    <t>T1 800x350mm 8 kusů</t>
  </si>
  <si>
    <t>0,8*8</t>
  </si>
  <si>
    <t>T2 800x600mm 5 kusů</t>
  </si>
  <si>
    <t>0,8*5</t>
  </si>
  <si>
    <t>T3 1800x450mm 2 kusy</t>
  </si>
  <si>
    <t>T4 600x450mm 2 kusy</t>
  </si>
  <si>
    <t>0,6*2</t>
  </si>
  <si>
    <t>T5 900x450mm 2 kusy</t>
  </si>
  <si>
    <t>0,9*2</t>
  </si>
  <si>
    <t>T6 600x400mm 2 kusy</t>
  </si>
  <si>
    <t>T7 900x400mm 2 kusy</t>
  </si>
  <si>
    <t>T8 1250x450mm 1 kus</t>
  </si>
  <si>
    <t>1,25*1</t>
  </si>
  <si>
    <t>T9 1250x450mm 1 kus</t>
  </si>
  <si>
    <t>223</t>
  </si>
  <si>
    <t>761-Rx0091.O8</t>
  </si>
  <si>
    <t>Demontáž renovace a zpětná montáž sestavy 4 ks oken včetně jejich uskladnění</t>
  </si>
  <si>
    <t>416504273</t>
  </si>
  <si>
    <t>SESTAVA 4ks oken jednokřídlová špaletová okna, otevíravá</t>
  </si>
  <si>
    <t>část rámů oken bude nově doplněna - posun křídel na hranu nového zateplení</t>
  </si>
  <si>
    <t>vnitřní křídla budou nově zasklena jednoduchým zasklením vnější křídla budou nová zasklena izolačním dvojsklem</t>
  </si>
  <si>
    <t xml:space="preserve">PODROBNÝ POPIS VIZ PROJEKTOVÁ DOKUMENTACE </t>
  </si>
  <si>
    <t>224</t>
  </si>
  <si>
    <t>761-Rx0092.D15</t>
  </si>
  <si>
    <t>Demontáž renovace a zpětná montáž interierových dveří s nadsvětlíkem a zárubně včetně jejich uskladnění</t>
  </si>
  <si>
    <t>672820736</t>
  </si>
  <si>
    <t>Stávající interiérové dveře s nadsvětlíkem, osazeny do stávající dřevěné zárubně, dveře jednokřídlové, levé, plné,</t>
  </si>
  <si>
    <t>kazetové, dělení bude ponecháno, materiál buk, po obvodě křídla vloženo nově těsnění, kování s dlouhým štítkem pro zámek FAB, odstín mosaz,</t>
  </si>
  <si>
    <t>Nově renovace stávající dřevěné obložkové profilované zárubně, renovace stávajícího dveřního křídla, Nadsvětlík bude opatřen skleněnou výplní</t>
  </si>
  <si>
    <t>z pískovaného sklad, včetně osazení nových dveřních závěsů rozměr křídla cca 1000x2000mm</t>
  </si>
  <si>
    <t>225</t>
  </si>
  <si>
    <t>998766202</t>
  </si>
  <si>
    <t>Přesun hmot procentní pro kce truhlářské v objektech v přes 6 do 12 m</t>
  </si>
  <si>
    <t>-1406964207</t>
  </si>
  <si>
    <t>226</t>
  </si>
  <si>
    <t>771121011</t>
  </si>
  <si>
    <t>Nátěr penetrační na podlahu</t>
  </si>
  <si>
    <t>347681274</t>
  </si>
  <si>
    <t>227</t>
  </si>
  <si>
    <t>771474113</t>
  </si>
  <si>
    <t>Montáž soklů z dlaždic keramických rovných flexibilní lepidlo v do 120 mm</t>
  </si>
  <si>
    <t>-1654299484</t>
  </si>
  <si>
    <t>sokl ke skladbě D</t>
  </si>
  <si>
    <t>"3.00" 6,31-0,7-0,8+4,7</t>
  </si>
  <si>
    <t>sokl ke skladbě F</t>
  </si>
  <si>
    <t>"2.02" 13-0,9*2</t>
  </si>
  <si>
    <t>sokl ke skladbě G</t>
  </si>
  <si>
    <t>"1.02" 13-0,9*2</t>
  </si>
  <si>
    <t>sokl ke skladbě h</t>
  </si>
  <si>
    <t>"chodba" 25,46-0,9*3-0,8</t>
  </si>
  <si>
    <t>"1.05" 17,7-0,9*3-0,7</t>
  </si>
  <si>
    <t>sokl ke skladbě CH (s dlažbou)</t>
  </si>
  <si>
    <t>"1.01" 15,9-0,9*2</t>
  </si>
  <si>
    <t>228</t>
  </si>
  <si>
    <t>59761009R</t>
  </si>
  <si>
    <t xml:space="preserve">sokl-dlažba keramická slinutá hladká do interiéru i exteriéru </t>
  </si>
  <si>
    <t>-1379416986</t>
  </si>
  <si>
    <t>82,27*1,1 'Přepočtené koeficientem množství</t>
  </si>
  <si>
    <t>230</t>
  </si>
  <si>
    <t>771574115</t>
  </si>
  <si>
    <t>Montáž podlah keramických hladkých lepených flexibilním lepidlem do 25 ks/m2</t>
  </si>
  <si>
    <t>691875363</t>
  </si>
  <si>
    <t>"3.00"4,1+2,75</t>
  </si>
  <si>
    <t>"3.05" 4,96</t>
  </si>
  <si>
    <t>CH (s dalžbou)</t>
  </si>
  <si>
    <t>"chodba" 14,14</t>
  </si>
  <si>
    <t>231</t>
  </si>
  <si>
    <t>59761-R001</t>
  </si>
  <si>
    <t>dlažba keramická dle výběru investora</t>
  </si>
  <si>
    <t>-583393548</t>
  </si>
  <si>
    <t>88,100</t>
  </si>
  <si>
    <t>88,1*1,15 'Přepočtené koeficientem množství</t>
  </si>
  <si>
    <t>232</t>
  </si>
  <si>
    <t>771591112</t>
  </si>
  <si>
    <t>Izolace pod dlažbu nátěrem nebo stěrkou ve dvou vrstvách</t>
  </si>
  <si>
    <t>-27999519</t>
  </si>
  <si>
    <t>"3.05"5,51</t>
  </si>
  <si>
    <t>233</t>
  </si>
  <si>
    <t>998771202</t>
  </si>
  <si>
    <t>Přesun hmot procentní pro podlahy z dlaždic v objektech v přes 6 do 12 m</t>
  </si>
  <si>
    <t>-2079125886</t>
  </si>
  <si>
    <t>776</t>
  </si>
  <si>
    <t>Podlahy povlakové</t>
  </si>
  <si>
    <t>241</t>
  </si>
  <si>
    <t>776121321</t>
  </si>
  <si>
    <t>Neředěná penetrace savého podkladu povlakových podlah</t>
  </si>
  <si>
    <t>139070881</t>
  </si>
  <si>
    <t>242</t>
  </si>
  <si>
    <t>776241121</t>
  </si>
  <si>
    <t>Lepení vzorovaných pásů ze sametového vinylu</t>
  </si>
  <si>
    <t>-1776295776</t>
  </si>
  <si>
    <t>"2.10" 1,09</t>
  </si>
  <si>
    <t>"3.02" 12,8</t>
  </si>
  <si>
    <t>"3.03" 22,8</t>
  </si>
  <si>
    <t>"3.04" 5,9</t>
  </si>
  <si>
    <t>281</t>
  </si>
  <si>
    <t>28411084-R2</t>
  </si>
  <si>
    <t>vinyl do tl. 5mm s akustickou podložkou vzor dle výběru investora</t>
  </si>
  <si>
    <t>-191244924</t>
  </si>
  <si>
    <t>Poznámka k položce:_x000D_
Akustická vinylová krytina v rolích. Produkt je tvořen podkladem z velmi husté akustické (VHD) pěny, kompaktním podkladem, výztužné mřížky ze skelných vláken, vrstvou nesoucí tištěný dekor, transparentní nášlapnou vrstvou, povrchovou úpravou nevyžadující aplikaci ochranných emulzí po celou dobu užívání. Celková tloušťka 3,35 mm, tloušťka nášlapné vrstvy 0,65 mm, třída zátěže 34/42, reakce na oheň Bfl-s1, kluznost za mokra R10, odolnost vůči bodové zátěži 0,08 mm, kročejová neprůzvučnost 19 dB, TVOC po 28 dnech dle ISO 16000-6 je &lt; 10 μg/ m3, bez obsahu jedovatých ftalátů, těžkých kovů a ostatních látek spadajících do skupiny CMR (karcinogeny, mutageny, reprotoxika).</t>
  </si>
  <si>
    <t>107,28*1,1 'Přepočtené koeficientem množství</t>
  </si>
  <si>
    <t>244</t>
  </si>
  <si>
    <t>776411111</t>
  </si>
  <si>
    <t>Montáž obvodových soklíků výšky do 80 mm</t>
  </si>
  <si>
    <t>-1597301721</t>
  </si>
  <si>
    <t>sokl ke skladbě CH</t>
  </si>
  <si>
    <t>"1.08" 17,2-1,3</t>
  </si>
  <si>
    <t>"1.09" 16,9-0,9</t>
  </si>
  <si>
    <t>"1.07" 15,7-1,3-0,9-0,7</t>
  </si>
  <si>
    <t>"1.10" 4,2-0,7</t>
  </si>
  <si>
    <t>"2.07" 15,9-1,3-0,9-0,7</t>
  </si>
  <si>
    <t>"2.10" 4,2-0,7</t>
  </si>
  <si>
    <t>"3.02" 16,65-0,8</t>
  </si>
  <si>
    <t>"3.03+3.04" 29,95-0,6-0,8-0,8</t>
  </si>
  <si>
    <t>"2.01"17,46-0,8*2</t>
  </si>
  <si>
    <t>"2.05"12,57-0,6-0,8*3</t>
  </si>
  <si>
    <t>"2.08" 17,71-0,8-1,25</t>
  </si>
  <si>
    <t>"2.09" 19,8-0,8*2</t>
  </si>
  <si>
    <t>245</t>
  </si>
  <si>
    <t>28411007</t>
  </si>
  <si>
    <t>lišta soklová</t>
  </si>
  <si>
    <t>988639414</t>
  </si>
  <si>
    <t>167,59*1,02 'Přepočtené koeficientem množství</t>
  </si>
  <si>
    <t>246</t>
  </si>
  <si>
    <t>998776202</t>
  </si>
  <si>
    <t>Přesun hmot procentní pro podlahy povlakové v objektech v přes 6 do 12 m</t>
  </si>
  <si>
    <t>-956758710</t>
  </si>
  <si>
    <t>777</t>
  </si>
  <si>
    <t>Podlahy lité</t>
  </si>
  <si>
    <t>247</t>
  </si>
  <si>
    <t>777111111</t>
  </si>
  <si>
    <t>Vysátí podkladu před provedením lité podlahy</t>
  </si>
  <si>
    <t>-816993815</t>
  </si>
  <si>
    <t>248</t>
  </si>
  <si>
    <t>777111141</t>
  </si>
  <si>
    <t>Otryskání podkladu před provedením lité podlahy</t>
  </si>
  <si>
    <t>2132459994</t>
  </si>
  <si>
    <t>Schodiště z 1PP</t>
  </si>
  <si>
    <t>12,14</t>
  </si>
  <si>
    <t>249</t>
  </si>
  <si>
    <t>777131211</t>
  </si>
  <si>
    <t>Penetrační epoxidový nátěr schodišťových stupňů plněný pískem</t>
  </si>
  <si>
    <t>-266221647</t>
  </si>
  <si>
    <t>250</t>
  </si>
  <si>
    <t>777611221</t>
  </si>
  <si>
    <t>Krycí epoxidový průmyslový nátěr schodišťových stupňů</t>
  </si>
  <si>
    <t>1841455272</t>
  </si>
  <si>
    <t>251</t>
  </si>
  <si>
    <t>777611261</t>
  </si>
  <si>
    <t>Prosyp krycích nátěrů schodišťových stupňů křemenným pískem</t>
  </si>
  <si>
    <t>-698346920</t>
  </si>
  <si>
    <t>252</t>
  </si>
  <si>
    <t>777611281</t>
  </si>
  <si>
    <t>Příplatek k cenám krycího nátěru za zvýšenou pracnost provádení schodišťových soklíků</t>
  </si>
  <si>
    <t>-816196210</t>
  </si>
  <si>
    <t>253</t>
  </si>
  <si>
    <t>998777202</t>
  </si>
  <si>
    <t>Přesun hmot procentní pro podlahy lité v objektech v přes 6 do 12 m</t>
  </si>
  <si>
    <t>-2100140696</t>
  </si>
  <si>
    <t>781</t>
  </si>
  <si>
    <t>Dokončovací práce - obklady</t>
  </si>
  <si>
    <t>254</t>
  </si>
  <si>
    <t>781121011</t>
  </si>
  <si>
    <t>Nátěr penetrační na stěnu</t>
  </si>
  <si>
    <t>1167483193</t>
  </si>
  <si>
    <t>255</t>
  </si>
  <si>
    <t>781131112</t>
  </si>
  <si>
    <t>Izolace pod obklad nátěrem nebo stěrkou ve dvou vrstvách</t>
  </si>
  <si>
    <t>473082576</t>
  </si>
  <si>
    <t>Hydroizolační stěrka pod obklad</t>
  </si>
  <si>
    <t>m.č. 1.03</t>
  </si>
  <si>
    <t>(1,0+1,0)*2,1</t>
  </si>
  <si>
    <t>m.č. 1.06</t>
  </si>
  <si>
    <t>(0,9*2+1,4)*2,1</t>
  </si>
  <si>
    <t>m.č. 2.03</t>
  </si>
  <si>
    <t>m.č. 2.06</t>
  </si>
  <si>
    <t>(0,9+0,9)*2,1</t>
  </si>
  <si>
    <t>m.č. 3.05</t>
  </si>
  <si>
    <t>1,1*2*2,1+1,3*2*2,1-0,6*2,0</t>
  </si>
  <si>
    <t>256</t>
  </si>
  <si>
    <t>781474115</t>
  </si>
  <si>
    <t>Montáž obkladů vnitřních keramických hladkých do 25 ks/m2 lepených flexibilním lepidlem</t>
  </si>
  <si>
    <t>1615755459</t>
  </si>
  <si>
    <t>Keramický obklad dle výběru investora</t>
  </si>
  <si>
    <t>"3.04" (0,6+2,66)*0,6</t>
  </si>
  <si>
    <t>"3.05" 3,6+5,7+5,8+1,1*2*2,1+1,3*3*2,1-(0,6*2,0*2+0,6*2,0)</t>
  </si>
  <si>
    <t>257</t>
  </si>
  <si>
    <t>597611100-R</t>
  </si>
  <si>
    <t>dlaždice keramické I. j.  - dle výběru investora</t>
  </si>
  <si>
    <t>-1057122843</t>
  </si>
  <si>
    <t>119,365</t>
  </si>
  <si>
    <t>119,365*1,05 'Přepočtené koeficientem množství</t>
  </si>
  <si>
    <t>258</t>
  </si>
  <si>
    <t>781494111</t>
  </si>
  <si>
    <t>Profily rohové lepené flexibilním lepidlem</t>
  </si>
  <si>
    <t>-156998569</t>
  </si>
  <si>
    <t>Obkladová rohová lišta</t>
  </si>
  <si>
    <t>"1.03" 2,95+1,35</t>
  </si>
  <si>
    <t>"1.04" 1,1</t>
  </si>
  <si>
    <t>"1.06" 2,1</t>
  </si>
  <si>
    <t>"2.03" 2,95+1,35</t>
  </si>
  <si>
    <t>"2.04" 1,1</t>
  </si>
  <si>
    <t>"2.06" 2,1</t>
  </si>
  <si>
    <t>"3.05"2,0*1</t>
  </si>
  <si>
    <t>259</t>
  </si>
  <si>
    <t>781494511</t>
  </si>
  <si>
    <t>Profily ukončovací lepené flexibilním lepidlem</t>
  </si>
  <si>
    <t>-698939058</t>
  </si>
  <si>
    <t>Ukončení obkladu</t>
  </si>
  <si>
    <t>"1.01" 2,2*2+0,6*2</t>
  </si>
  <si>
    <t>"1.03" 8,3-0,7</t>
  </si>
  <si>
    <t>"1.04" 5,2-0,6</t>
  </si>
  <si>
    <t>"1.06" 10,5-0,7</t>
  </si>
  <si>
    <t>"2.02" 2,4*2+0,6*2</t>
  </si>
  <si>
    <t>"2.03" 8,5-0,7</t>
  </si>
  <si>
    <t>"2.04" 5,3-0,7</t>
  </si>
  <si>
    <t>"2.06" 10,2-0,7</t>
  </si>
  <si>
    <t>"3.04" (2,35+0,6)*2+0,6*2</t>
  </si>
  <si>
    <t>"3.05" 12,6</t>
  </si>
  <si>
    <t>260</t>
  </si>
  <si>
    <t>781495115</t>
  </si>
  <si>
    <t>Spárování vnitřních obkladů silikonem</t>
  </si>
  <si>
    <t>1428828862</t>
  </si>
  <si>
    <t>Kouty obkladů</t>
  </si>
  <si>
    <t>"1.01" 0,6</t>
  </si>
  <si>
    <t>"1.03" 2,1*4</t>
  </si>
  <si>
    <t>"1.04" 2,1*4</t>
  </si>
  <si>
    <t>"1.06" 2,1*5+0,9+0,25*2</t>
  </si>
  <si>
    <t>"2.02" 0,6</t>
  </si>
  <si>
    <t>"2.03" 2,1*4</t>
  </si>
  <si>
    <t>"2.04" 2,1*4+0,6+0,75*2</t>
  </si>
  <si>
    <t>"2.06" 2,1*5+0,96+0,34*2</t>
  </si>
  <si>
    <t>"3.04" 0,6</t>
  </si>
  <si>
    <t>"3.05" 2,1*7</t>
  </si>
  <si>
    <t>"3.06" 2,1*5</t>
  </si>
  <si>
    <t>Kouty obklad / dlažba</t>
  </si>
  <si>
    <t>"1.04" 5,2</t>
  </si>
  <si>
    <t>"3.05" 12,6+1,3+1,3+2,1+2,1+2,1+2,1+1,3</t>
  </si>
  <si>
    <t>261</t>
  </si>
  <si>
    <t>998781202</t>
  </si>
  <si>
    <t>Přesun hmot procentní pro obklady keramické v objektech v do 12 m</t>
  </si>
  <si>
    <t>-580459650</t>
  </si>
  <si>
    <t>782</t>
  </si>
  <si>
    <t>Dokončovací práce - obklady z kamene</t>
  </si>
  <si>
    <t>262</t>
  </si>
  <si>
    <t>782131313</t>
  </si>
  <si>
    <t>Montáž obkladu stěn z nepravidelných řezaných desek z tvrdého kamene do malty tl do 50 mm</t>
  </si>
  <si>
    <t>1774355847</t>
  </si>
  <si>
    <t>4,8+3,7+6,1+4,3</t>
  </si>
  <si>
    <t>263</t>
  </si>
  <si>
    <t>58382165-R</t>
  </si>
  <si>
    <t>deska obkladová- dle stávajícího soklu kamenného soklu na fasádě</t>
  </si>
  <si>
    <t>1117658062</t>
  </si>
  <si>
    <t>18,9*1,05 'Přepočtené koeficientem množství</t>
  </si>
  <si>
    <t>264</t>
  </si>
  <si>
    <t>782191111</t>
  </si>
  <si>
    <t>Příplatek k montáži obkladu stěn z kamene a betonu za plochu do 10 m2</t>
  </si>
  <si>
    <t>-973512043</t>
  </si>
  <si>
    <t>265</t>
  </si>
  <si>
    <t>782991111</t>
  </si>
  <si>
    <t>Penetrace podkladu obkladu z kamene</t>
  </si>
  <si>
    <t>2040670976</t>
  </si>
  <si>
    <t>266</t>
  </si>
  <si>
    <t>782991411</t>
  </si>
  <si>
    <t>Základní čištění nových kamenných obkladů vysátím a setřením vlhkým hadrem</t>
  </si>
  <si>
    <t>-306176032</t>
  </si>
  <si>
    <t>267</t>
  </si>
  <si>
    <t>998782202</t>
  </si>
  <si>
    <t>Přesun hmot procentní pro obklady kamenné v objektech v přes 6 do 12 m</t>
  </si>
  <si>
    <t>-1527878092</t>
  </si>
  <si>
    <t>783</t>
  </si>
  <si>
    <t>Dokončovací práce - nátěry</t>
  </si>
  <si>
    <t>268</t>
  </si>
  <si>
    <t>783201403</t>
  </si>
  <si>
    <t>Oprášení tesařských konstrukcí před provedením nátěru</t>
  </si>
  <si>
    <t>368978532</t>
  </si>
  <si>
    <t>Nátěr krovu</t>
  </si>
  <si>
    <t>980,0</t>
  </si>
  <si>
    <t>Nátěr viditelných přesahů střechy</t>
  </si>
  <si>
    <t>(29,5)*0,8</t>
  </si>
  <si>
    <t>Záklop stropů 2 NP  a Podkroví</t>
  </si>
  <si>
    <t>82,27+81</t>
  </si>
  <si>
    <t>269</t>
  </si>
  <si>
    <t>783213121</t>
  </si>
  <si>
    <t>Napouštěcí dvojnásobný syntetický biocidní nátěr tesařských konstrukcí zabudovaných do konstrukce</t>
  </si>
  <si>
    <t>-1948262016</t>
  </si>
  <si>
    <t>270</t>
  </si>
  <si>
    <t>783218111</t>
  </si>
  <si>
    <t>Lazurovací dvojnásobný syntetický nátěr tesařských konstrukcí</t>
  </si>
  <si>
    <t>-1079337929</t>
  </si>
  <si>
    <t>271</t>
  </si>
  <si>
    <t>783301311</t>
  </si>
  <si>
    <t>Odmaštění zámečnických konstrukcí vodou ředitelným odmašťovačem</t>
  </si>
  <si>
    <t>-1442673858</t>
  </si>
  <si>
    <t>272</t>
  </si>
  <si>
    <t>783306801</t>
  </si>
  <si>
    <t>Odstranění nátěru ze zámečnických konstrukcí obroušením</t>
  </si>
  <si>
    <t>430285610</t>
  </si>
  <si>
    <t>P14</t>
  </si>
  <si>
    <t>3,2*1,2*2</t>
  </si>
  <si>
    <t>P15</t>
  </si>
  <si>
    <t>13,*1,2*2</t>
  </si>
  <si>
    <t>273</t>
  </si>
  <si>
    <t>783314101</t>
  </si>
  <si>
    <t>Základní jednonásobný syntetický nátěr zámečnických konstrukcí</t>
  </si>
  <si>
    <t>1605275540</t>
  </si>
  <si>
    <t>274</t>
  </si>
  <si>
    <t>783317101</t>
  </si>
  <si>
    <t>Krycí jednonásobný syntetický standardní nátěr zámečnických konstrukcí</t>
  </si>
  <si>
    <t>-729573371</t>
  </si>
  <si>
    <t>275</t>
  </si>
  <si>
    <t>783-R01</t>
  </si>
  <si>
    <t>Nátěr zárubně včetně obroušení a přípravy podkladu</t>
  </si>
  <si>
    <t>400232644</t>
  </si>
  <si>
    <t>Nové</t>
  </si>
  <si>
    <t>Stávající</t>
  </si>
  <si>
    <t>276</t>
  </si>
  <si>
    <t>783-R02</t>
  </si>
  <si>
    <t>Nátěr dřevěného madla schodiště včetně přípravy podkladu obroušením a namořením</t>
  </si>
  <si>
    <t>-1395118953</t>
  </si>
  <si>
    <t>TR1</t>
  </si>
  <si>
    <t>784</t>
  </si>
  <si>
    <t>Dokončovací práce - malby a tapety</t>
  </si>
  <si>
    <t>277</t>
  </si>
  <si>
    <t>784111001</t>
  </si>
  <si>
    <t>Oprášení (ometení ) podkladu v místnostech výšky do 3,80 m</t>
  </si>
  <si>
    <t>346411014</t>
  </si>
  <si>
    <t>Malby - stěny</t>
  </si>
  <si>
    <t>"1.00" 17*3,1+4*3,1</t>
  </si>
  <si>
    <t>"1.01" 15,5*3,1</t>
  </si>
  <si>
    <t>"1.02" 10,9*3,1</t>
  </si>
  <si>
    <t>"1.03" 8,6*3,1</t>
  </si>
  <si>
    <t>"1.04" 5*3,1</t>
  </si>
  <si>
    <t>"1.05" 11,8*3,1</t>
  </si>
  <si>
    <t>"1.06" 10,5*3,1</t>
  </si>
  <si>
    <t>"1.07" 15,9*3,1</t>
  </si>
  <si>
    <t>"1.08" 16,1*3,1</t>
  </si>
  <si>
    <t>"1.09" 16,1*3,1</t>
  </si>
  <si>
    <t>"1.10" 4,4*3,1</t>
  </si>
  <si>
    <t>"2.00" 16,9*3,145</t>
  </si>
  <si>
    <t>"2.01" 15,5*3,145</t>
  </si>
  <si>
    <t>"2.02" 10,9*2,75</t>
  </si>
  <si>
    <t>"2.03" 8,6*2,75</t>
  </si>
  <si>
    <t>"2.04" 5*2,75</t>
  </si>
  <si>
    <t>"2.05" 12,7*2,75</t>
  </si>
  <si>
    <t>"2.06" 10,*2,75</t>
  </si>
  <si>
    <t>"2.07" 15,8*2,75</t>
  </si>
  <si>
    <t>"2.08" 16,1*2,75</t>
  </si>
  <si>
    <t>"2.09" 19,2*2,75</t>
  </si>
  <si>
    <t>"3.00" 17,1*2,3</t>
  </si>
  <si>
    <t>"3.01" 12,6*2,3</t>
  </si>
  <si>
    <t>"3.02" 2,6*2,3</t>
  </si>
  <si>
    <t>"3.03" 18,3*2,3</t>
  </si>
  <si>
    <t>"3.04" (1,7+4,3)*2,3</t>
  </si>
  <si>
    <t>"3.05" 9,5*2,3</t>
  </si>
  <si>
    <t>"3.06" 7,1*2,3</t>
  </si>
  <si>
    <t>"odpočet obkladů" -129,34</t>
  </si>
  <si>
    <t>Malby - stropy</t>
  </si>
  <si>
    <t>"1.00" 0</t>
  </si>
  <si>
    <t>"2.00" 0</t>
  </si>
  <si>
    <t>"2.01" 15,12</t>
  </si>
  <si>
    <t>"3.00" 14,87</t>
  </si>
  <si>
    <t>"3.01" 5,95</t>
  </si>
  <si>
    <t>"3.02" 3*8</t>
  </si>
  <si>
    <t>"3.03" 15,45</t>
  </si>
  <si>
    <t>"3.04, 3.05, 3.06" 3*10,1</t>
  </si>
  <si>
    <t>278</t>
  </si>
  <si>
    <t>784181101</t>
  </si>
  <si>
    <t>Základní akrylátová jednonásobná bezbarvá penetrace podkladu v místnostech výšky do 3,80 m</t>
  </si>
  <si>
    <t>394111140</t>
  </si>
  <si>
    <t>279</t>
  </si>
  <si>
    <t>784211101</t>
  </si>
  <si>
    <t>Dvojnásobné bílé malby ze směsí za mokra výborně otěruvzdorných v místnostech výšky do 3,80 m</t>
  </si>
  <si>
    <t>-1438616976</t>
  </si>
  <si>
    <t>2021-071001.902 - SO02 - Stavební část</t>
  </si>
  <si>
    <t>2021-071001.3 - SO02 - Bourací práce</t>
  </si>
  <si>
    <t>962032231</t>
  </si>
  <si>
    <t>Bourání zdiva z cihel pálených nebo vápenopískových na MV nebo MVC přes 1 m3</t>
  </si>
  <si>
    <t>-514832089</t>
  </si>
  <si>
    <t>vybourání vnitřních dělících stěn tl. 165mm</t>
  </si>
  <si>
    <t>(3,8+4,4)*1,7*0,165</t>
  </si>
  <si>
    <t>963031434</t>
  </si>
  <si>
    <t>Bourání cihelných kleneb na MV nebo MVC tl do 300 mm</t>
  </si>
  <si>
    <t>-798297202</t>
  </si>
  <si>
    <t>demontáž stávající cihelné klenby</t>
  </si>
  <si>
    <t>3,32+3,23+4,73+4,61</t>
  </si>
  <si>
    <t>968062455</t>
  </si>
  <si>
    <t>Vybourání dřevěných dveřních zárubní pl do 2 m2</t>
  </si>
  <si>
    <t>-1699945668</t>
  </si>
  <si>
    <t>demontáž dřevěného dveřního křídla, včetně rámu - rozm.: 0,9x1,4m</t>
  </si>
  <si>
    <t>0,9*1,4*2</t>
  </si>
  <si>
    <t>971033561</t>
  </si>
  <si>
    <t>Vybourání otvorů ve zdivu cihelném pl do 1 m2 na MVC nebo MV tl do 600 mm</t>
  </si>
  <si>
    <t>231119228</t>
  </si>
  <si>
    <t>vybourání otvoru ve zdivu tl. 0,451m</t>
  </si>
  <si>
    <t>1*0,75*0,451*2</t>
  </si>
  <si>
    <t>220907717</t>
  </si>
  <si>
    <t>vybourání otvoru ve zdivu tl. 0,5m</t>
  </si>
  <si>
    <t>0,9*2,2*0,5</t>
  </si>
  <si>
    <t>vybourání otvoru ve zdivu tl. 0,482m</t>
  </si>
  <si>
    <t>1*2,1*0,482</t>
  </si>
  <si>
    <t>-190533909</t>
  </si>
  <si>
    <t>1,5*2</t>
  </si>
  <si>
    <t>1,3*2</t>
  </si>
  <si>
    <t>1,6</t>
  </si>
  <si>
    <t>-412099576</t>
  </si>
  <si>
    <t>7,200*2</t>
  </si>
  <si>
    <t>1279101866</t>
  </si>
  <si>
    <t>-113527373</t>
  </si>
  <si>
    <t>"1.02" 9,45</t>
  </si>
  <si>
    <t>"1.03" 9,27</t>
  </si>
  <si>
    <t>1678206425</t>
  </si>
  <si>
    <t xml:space="preserve">Omítka štuková - stěny </t>
  </si>
  <si>
    <t>"1.01" 16,43*2,275-0,9*2,1-2,2*2,2*2-1*0,75*2</t>
  </si>
  <si>
    <t>"1.02" 12,3*2,45-1,16*2,1-0,76*0,76</t>
  </si>
  <si>
    <t>"1.03" 12,2*2,45-1,16*2,1-0,9*2,1-0,76*0,76</t>
  </si>
  <si>
    <t>"půda" 5,9*2+7,4*2,4+7,4*1,1-0,9*0,75*2-0,9*2,1</t>
  </si>
  <si>
    <t xml:space="preserve">Omítka štuková - ostění </t>
  </si>
  <si>
    <t>"1.01" (1+0,75)*2*0,2*2</t>
  </si>
  <si>
    <t>"1.02" (1,16+2*2,1)*0,38</t>
  </si>
  <si>
    <t>"1.03" (1,16+2*2,1+0,9+2*2,1)*0,38</t>
  </si>
  <si>
    <t>-586760422</t>
  </si>
  <si>
    <t>27,8+28,63+23,78+4,21*8,03</t>
  </si>
  <si>
    <t>-(0,9*2+3,26+2,06+1,8+3,2+2,41)</t>
  </si>
  <si>
    <t>Špalety</t>
  </si>
  <si>
    <t>(1,0*2+0,75*2*2)*0,25+(1,0*2+0,75*2)*0,21*1,2</t>
  </si>
  <si>
    <t>demontáž ocel.sloupku</t>
  </si>
  <si>
    <t>-1373475033</t>
  </si>
  <si>
    <t>997013151</t>
  </si>
  <si>
    <t>Vnitrostaveništní doprava suti a vybouraných hmot pro budovy v do 6 m s omezením mechanizace</t>
  </si>
  <si>
    <t>-1370700216</t>
  </si>
  <si>
    <t>-1312267976</t>
  </si>
  <si>
    <t>2142305776</t>
  </si>
  <si>
    <t>5,43*8,76</t>
  </si>
  <si>
    <t>7,9*8,76</t>
  </si>
  <si>
    <t>762841811</t>
  </si>
  <si>
    <t>Demontáž podbíjení obkladů stropů a střech sklonu do 60° tl do 35 mm</t>
  </si>
  <si>
    <t>-1564683513</t>
  </si>
  <si>
    <t>-1339465181</t>
  </si>
  <si>
    <t>-809158261</t>
  </si>
  <si>
    <t>8,85*2</t>
  </si>
  <si>
    <t>829649403</t>
  </si>
  <si>
    <t>0,35+0,45+0,7+5,0+0,35+0,6+2,8+4,5+3,5-9,3</t>
  </si>
  <si>
    <t>766411821</t>
  </si>
  <si>
    <t>Demontáž truhlářského obložení stěn z palubek</t>
  </si>
  <si>
    <t>-1714029756</t>
  </si>
  <si>
    <t>4,82</t>
  </si>
  <si>
    <t>766411822</t>
  </si>
  <si>
    <t>Demontáž truhlářského obložení stěn podkladových roštů</t>
  </si>
  <si>
    <t>-554305036</t>
  </si>
  <si>
    <t>2021-071001.4 - SO02 - Nové konstrukce</t>
  </si>
  <si>
    <t xml:space="preserve">    761 - Konstrukce prosvětlovací</t>
  </si>
  <si>
    <t xml:space="preserve">    767 - Konstrukce zámečnické</t>
  </si>
  <si>
    <t>432797755</t>
  </si>
  <si>
    <t>Základové patky u zábradlí</t>
  </si>
  <si>
    <t>0,3*0,3*0,7*2</t>
  </si>
  <si>
    <t>310238211</t>
  </si>
  <si>
    <t>Zazdívka otvorů pl přes 0,25 do 1 m2 ve zdivu nadzákladovém cihlami pálenými na MVC</t>
  </si>
  <si>
    <t>-1832711496</t>
  </si>
  <si>
    <t>DOZDÍVKY NOSNÉHO ZDIVA Z PLNÝCH CIHEL tl. 500mm</t>
  </si>
  <si>
    <t>0,76*0,76*0,5</t>
  </si>
  <si>
    <t>DOZDÍVKY NOSNÉHO ZDIVA Z PLNÝCH CIHEL tl. 300mm</t>
  </si>
  <si>
    <t>(0,65*2*2+0,5*2*2+0,3*0,3*2)*0,3</t>
  </si>
  <si>
    <t>DOZDÍVKY NOSNÉHO ZDIVA Z PLNÝCH CIHEL tl. 350mm</t>
  </si>
  <si>
    <t>0,9*0,65*2*0,35</t>
  </si>
  <si>
    <t>DOZDÍVKY NOSNÉHO ZDIVA Z PLNÝCH CIHEL tl. 451mm</t>
  </si>
  <si>
    <t>0,23*1,3*2*0,451</t>
  </si>
  <si>
    <t>327611617</t>
  </si>
  <si>
    <t>2xI č. 140/1,5m - 2kpl</t>
  </si>
  <si>
    <t>2*14,4*1,5/1000*2</t>
  </si>
  <si>
    <t>2xI č. 140/1,6m - 1kpl</t>
  </si>
  <si>
    <t>2*14,4*1,6/1000*1</t>
  </si>
  <si>
    <t>2xI č. 140/1,3m - 2kpl</t>
  </si>
  <si>
    <t>2*14,4*1,3/1000*2</t>
  </si>
  <si>
    <t>1115284555</t>
  </si>
  <si>
    <t>V1 - pozední věnec na obvodovém zdivu, věnec šířky 370 a výšky 200 mm, vyztužen jednotným armovacím pásem 300 x 150 mm (4x R12 + třmínky E5,5 po 300 m</t>
  </si>
  <si>
    <t>0,37*0,2*4,9</t>
  </si>
  <si>
    <t>V2 - pozední věnec na obvodovém zdivu, věnec šířky 250 a výšky 200 mm, vyztužen jednotným armovacím pásem 200 x 150 mm (4x R12 + třmínky E5,5 po 300 m</t>
  </si>
  <si>
    <t>0,25*0,2*7,8</t>
  </si>
  <si>
    <t>408802185</t>
  </si>
  <si>
    <t>0,2*4,9*2</t>
  </si>
  <si>
    <t>0,2*7,8*2</t>
  </si>
  <si>
    <t>-1224802151</t>
  </si>
  <si>
    <t>1434866648</t>
  </si>
  <si>
    <t>(4,9+7,8)*4*0,89/1000*1,2</t>
  </si>
  <si>
    <t>1362638326</t>
  </si>
  <si>
    <t>(4,9)*(0,3*4+0,15*4)*3,333*0,2/1000*1,2</t>
  </si>
  <si>
    <t>(7,8)*(0,2*4+0,15*4)*3,333*0,2/1000*1,2</t>
  </si>
  <si>
    <t>-995539864</t>
  </si>
  <si>
    <t>-186681538</t>
  </si>
  <si>
    <t>Omítka štuková - stropy</t>
  </si>
  <si>
    <t>-1955142001</t>
  </si>
  <si>
    <t>8,736+118,287</t>
  </si>
  <si>
    <t>1886279169</t>
  </si>
  <si>
    <t>"1.01" 0,65*2,2*2+0,5*2,2*2+0,3*0,3*2</t>
  </si>
  <si>
    <t>"1.02" 0,76*0,76</t>
  </si>
  <si>
    <t>"1.03" 0,76*0,76</t>
  </si>
  <si>
    <t>"půda" 0,9*1,3*2</t>
  </si>
  <si>
    <t>-2038140711</t>
  </si>
  <si>
    <t>218259549</t>
  </si>
  <si>
    <t>39,9</t>
  </si>
  <si>
    <t>622131121</t>
  </si>
  <si>
    <t>Penetrační nátěr vnějších stěn nanášený ručně</t>
  </si>
  <si>
    <t>270892849</t>
  </si>
  <si>
    <t>106,191+7,911</t>
  </si>
  <si>
    <t>622142001</t>
  </si>
  <si>
    <t>Potažení vnějších stěn sklovláknitým pletivem vtlačeným do tenkovrstvé hmoty</t>
  </si>
  <si>
    <t>738011766</t>
  </si>
  <si>
    <t>zateplení v oblasti věnců</t>
  </si>
  <si>
    <t>0,4*4,9</t>
  </si>
  <si>
    <t>0,7*4,251*2</t>
  </si>
  <si>
    <t>705855049</t>
  </si>
  <si>
    <t>(4,25+4,1+2,25)*2</t>
  </si>
  <si>
    <t>(2,1*2+0,8)*2+(1,0*2+0,75)*4+(2,0*2+0,8)+(2,0*2+1,0)*2</t>
  </si>
  <si>
    <t>57*1,1 'Přepočtené koeficientem množství</t>
  </si>
  <si>
    <t>-540673081</t>
  </si>
  <si>
    <t>62,7</t>
  </si>
  <si>
    <t>62,7*1,1 'Přepočtené koeficientem množství</t>
  </si>
  <si>
    <t>985236954</t>
  </si>
  <si>
    <t>(0,8)*2+(0,75)*4+(0,8)+(1,0)*2</t>
  </si>
  <si>
    <t>-1954429478</t>
  </si>
  <si>
    <t>7,400</t>
  </si>
  <si>
    <t>7,4*1,1 'Přepočtené koeficientem množství</t>
  </si>
  <si>
    <t>622143003-R</t>
  </si>
  <si>
    <t>Montáž omítkových plastových nebo pozinkovaných rohových profilů s tkaninou vnitřních</t>
  </si>
  <si>
    <t>-1856410965</t>
  </si>
  <si>
    <t>Rohové lišty</t>
  </si>
  <si>
    <t>"1.01" (0,9+2,2*2)*2+(1+0,75)*2*2</t>
  </si>
  <si>
    <t>"1.03" (0,9+2,2*2)</t>
  </si>
  <si>
    <t>"půda" (0,9+2,2*2)</t>
  </si>
  <si>
    <t>55343020</t>
  </si>
  <si>
    <t>profil rohový Pz s ostrou hlavou pro vnitřní omítky tl 12mm</t>
  </si>
  <si>
    <t>750535723</t>
  </si>
  <si>
    <t>28,2*1,05 'Přepočtené koeficientem množství</t>
  </si>
  <si>
    <t>-76328115</t>
  </si>
  <si>
    <t>3,59*2+3,53*2+5,74+5,23*2+5,1</t>
  </si>
  <si>
    <t>1183732029</t>
  </si>
  <si>
    <t>71,080</t>
  </si>
  <si>
    <t>71,08*1,05 'Přepočtené koeficientem množství</t>
  </si>
  <si>
    <t>622321141</t>
  </si>
  <si>
    <t>Vápenocementová omítka štuková dvouvrstvá vnějších stěn nanášená ručně</t>
  </si>
  <si>
    <t>-22242685</t>
  </si>
  <si>
    <t>-(0,8+2,6+0,77+0,77+2,2+1,87+0,8)</t>
  </si>
  <si>
    <t>(1,0*2+0,75*2*2)*0,25+(1,0*2+0,75*2)*0,21</t>
  </si>
  <si>
    <t>2031497716</t>
  </si>
  <si>
    <t>0,8*4</t>
  </si>
  <si>
    <t>-630868578</t>
  </si>
  <si>
    <t>941111111</t>
  </si>
  <si>
    <t>Montáž lešení řadového trubkového lehkého s podlahami zatížení do 200 kg/m2 š do 0,9 m v do 10 m</t>
  </si>
  <si>
    <t>-1279194015</t>
  </si>
  <si>
    <t>Lešení lehké řadové - zřízení</t>
  </si>
  <si>
    <t>49,62*2+56,6</t>
  </si>
  <si>
    <t>941111211-Rx001</t>
  </si>
  <si>
    <t>1828935807</t>
  </si>
  <si>
    <t>941111811</t>
  </si>
  <si>
    <t>Demontáž lešení řadového trubkového lehkého s podlahami zatížení do 200 kg/m2 š do 0,9 m v do 10 m</t>
  </si>
  <si>
    <t>-949301127</t>
  </si>
  <si>
    <t>1970383423</t>
  </si>
  <si>
    <t>16,6+9,3+9,5</t>
  </si>
  <si>
    <t>949101112</t>
  </si>
  <si>
    <t>Lešení pomocné pro objekty pozemních staveb s lešeňovou podlahou v přes 1,9 do 3,5 m zatížení do 150 kg/m2</t>
  </si>
  <si>
    <t>-689803370</t>
  </si>
  <si>
    <t>-661212928</t>
  </si>
  <si>
    <t>Vyčištění budov s výškou podlaž í do 4 m</t>
  </si>
  <si>
    <t>35,4+47,23</t>
  </si>
  <si>
    <t>998011001</t>
  </si>
  <si>
    <t>Přesun hmot pro budovy zděné v do 6 m</t>
  </si>
  <si>
    <t>577937158</t>
  </si>
  <si>
    <t>1343913709</t>
  </si>
  <si>
    <t>Zateplení nad věncem XPS tl. 80 mm</t>
  </si>
  <si>
    <t>Zateplení nad věncem XPS tl. 50 mm</t>
  </si>
  <si>
    <t>28376463</t>
  </si>
  <si>
    <t>deska z polystyrénu XPS, hrana polodrážková a hladký povrch 700kPa tl 80mm</t>
  </si>
  <si>
    <t>-929792331</t>
  </si>
  <si>
    <t>1,96*1,02 'Přepočtené koeficientem množství</t>
  </si>
  <si>
    <t>28376461</t>
  </si>
  <si>
    <t>deska z polystyrénu XPS, hrana polodrážková a hladký povrch 700kPa tl 50mm</t>
  </si>
  <si>
    <t>-1680704604</t>
  </si>
  <si>
    <t>5,951*1,02 'Přepočtené koeficientem množství</t>
  </si>
  <si>
    <t>998713201</t>
  </si>
  <si>
    <t>Přesun hmot procentní pro izolace tepelné v objektech v do 6 m</t>
  </si>
  <si>
    <t>775950809</t>
  </si>
  <si>
    <t>761</t>
  </si>
  <si>
    <t>Konstrukce prosvětlovací</t>
  </si>
  <si>
    <t>1119542047</t>
  </si>
  <si>
    <t>10,91</t>
  </si>
  <si>
    <t>9,54*9</t>
  </si>
  <si>
    <t>6,3*7</t>
  </si>
  <si>
    <t>Kleštiny 80/160</t>
  </si>
  <si>
    <t>3,4*5</t>
  </si>
  <si>
    <t>Trámek kotvený do zdi</t>
  </si>
  <si>
    <t>4,85*1</t>
  </si>
  <si>
    <t>988113894</t>
  </si>
  <si>
    <t>10,91*0,16*0,14</t>
  </si>
  <si>
    <t>9,54*9*0,1*0,18</t>
  </si>
  <si>
    <t>6,3*7*0,1*0,18</t>
  </si>
  <si>
    <t>3,4*5*0,08*0,16</t>
  </si>
  <si>
    <t>Trámek kotvený do zdi 140/180</t>
  </si>
  <si>
    <t>4,85*1*0,14*0,18</t>
  </si>
  <si>
    <t>2,923*1,05 'Přepočtené koeficientem množství</t>
  </si>
  <si>
    <t>762341210</t>
  </si>
  <si>
    <t>Montáž bednění střech rovných a šikmých sklonu do 60° z hrubých prken na sraz tl do 32 mm</t>
  </si>
  <si>
    <t>639366040</t>
  </si>
  <si>
    <t>5,22*5,558</t>
  </si>
  <si>
    <t>3,58*8,758</t>
  </si>
  <si>
    <t>5,52*8,758</t>
  </si>
  <si>
    <t>60515111</t>
  </si>
  <si>
    <t>řezivo jehličnaté boční prkno 20-30mm</t>
  </si>
  <si>
    <t>-1108203199</t>
  </si>
  <si>
    <t>108,711*0,025</t>
  </si>
  <si>
    <t>2,718*1,05 'Přepočtené koeficientem množství</t>
  </si>
  <si>
    <t>-1763226200</t>
  </si>
  <si>
    <t>-276929957</t>
  </si>
  <si>
    <t>108,711*3,5*0,06*0,04</t>
  </si>
  <si>
    <t>0,913*1,05 'Přepočtené koeficientem množství</t>
  </si>
  <si>
    <t>641952680</t>
  </si>
  <si>
    <t>-718701500</t>
  </si>
  <si>
    <t>129,96*0,06*0,04</t>
  </si>
  <si>
    <t>0,312*1,05 'Přepočtené koeficientem množství</t>
  </si>
  <si>
    <t>1240613890</t>
  </si>
  <si>
    <t>2,923+0,913+0,312+2,718</t>
  </si>
  <si>
    <t>1638859864</t>
  </si>
  <si>
    <t>Kotvení trámku do stěny</t>
  </si>
  <si>
    <t>2018504111</t>
  </si>
  <si>
    <t>D+M Výměna vrcholové vaznice (předpoklad 0,8m)</t>
  </si>
  <si>
    <t>-50478737</t>
  </si>
  <si>
    <t>998762201</t>
  </si>
  <si>
    <t>Přesun hmot procentní pro kce tesařské v objektech v do 6 m</t>
  </si>
  <si>
    <t>1048924152</t>
  </si>
  <si>
    <t>1050864847</t>
  </si>
  <si>
    <t xml:space="preserve">sdk deska GKF (EI 15 min) </t>
  </si>
  <si>
    <t>"1.01" 4*4,355</t>
  </si>
  <si>
    <t>998763401</t>
  </si>
  <si>
    <t>Přesun hmot procentní pro sádrokartonové konstrukce v objektech v do 6 m</t>
  </si>
  <si>
    <t>-2002121021</t>
  </si>
  <si>
    <t>970974123</t>
  </si>
  <si>
    <t>Plechová krytina - imitující tašky</t>
  </si>
  <si>
    <t>-1576282704</t>
  </si>
  <si>
    <t>Oplechování systémovým plechovým hřebenáčem</t>
  </si>
  <si>
    <t>8,76</t>
  </si>
  <si>
    <t>602235080</t>
  </si>
  <si>
    <t>S3</t>
  </si>
  <si>
    <t>(5,473+8,8)*2</t>
  </si>
  <si>
    <t>-310252423</t>
  </si>
  <si>
    <t>S2</t>
  </si>
  <si>
    <t>8,758+1,607+5,558+1,669</t>
  </si>
  <si>
    <t>764212664</t>
  </si>
  <si>
    <t>Oplechování rovné okapové hrany z Pz s povrchovou úpravou rš 330 mm</t>
  </si>
  <si>
    <t>1149336764</t>
  </si>
  <si>
    <t>O2</t>
  </si>
  <si>
    <t>(1,0+0,05)*2</t>
  </si>
  <si>
    <t>764216603</t>
  </si>
  <si>
    <t>Oplechování rovných parapetů mechanicky kotvené z Pz s povrchovou úpravou rš 250 mm</t>
  </si>
  <si>
    <t>-824196092</t>
  </si>
  <si>
    <t>O1</t>
  </si>
  <si>
    <t>764216604</t>
  </si>
  <si>
    <t>Oplechování rovných parapetů mechanicky kotvené z Pz s povrchovou úpravou rš 330 mm</t>
  </si>
  <si>
    <t>1785691772</t>
  </si>
  <si>
    <t>-1876491990</t>
  </si>
  <si>
    <t>-1937185160</t>
  </si>
  <si>
    <t>-487108172</t>
  </si>
  <si>
    <t>-1230288938</t>
  </si>
  <si>
    <t>8,75+5,55+1,67+1,6</t>
  </si>
  <si>
    <t>998764201</t>
  </si>
  <si>
    <t>Přesun hmot procentní pro konstrukce klempířské v objektech v do 6 m</t>
  </si>
  <si>
    <t>-213786468</t>
  </si>
  <si>
    <t>-23054041</t>
  </si>
  <si>
    <t>-2081436441</t>
  </si>
  <si>
    <t>108,711*1,1 'Přepočtené koeficientem množství</t>
  </si>
  <si>
    <t>998765201</t>
  </si>
  <si>
    <t>Přesun hmot procentní pro krytiny skládané v objektech v do 6 m</t>
  </si>
  <si>
    <t>1637797241</t>
  </si>
  <si>
    <t>761A1001.O1</t>
  </si>
  <si>
    <t>-871866152</t>
  </si>
  <si>
    <t>O1- 2 kusy -  1 dílné okno, rozměr otvoru 1000 x 750mm okno jednokřídlové otvíravé, s možností vyklopení,</t>
  </si>
  <si>
    <t>dřevěné, z izolačního euro-profilu, izolační dvojsklo, Uw=max. 1,5W/m2K, + mikroventilace, sklo čiré, stavěč křídel v rámu</t>
  </si>
  <si>
    <t>0,75*1,0*2</t>
  </si>
  <si>
    <t>761A1001.O2</t>
  </si>
  <si>
    <t>1079905699</t>
  </si>
  <si>
    <t>O2- 2 kusy -  1 dílné okno, rozměr otvoru 1000 x 600mm okno jednokřídlové otvíravé, s možností vyklopení,</t>
  </si>
  <si>
    <t>0,6*1,0*2</t>
  </si>
  <si>
    <t>761A3101.D3</t>
  </si>
  <si>
    <t>-43487537</t>
  </si>
  <si>
    <t>D3 - Nové interiérové dveře do nové ocelové zárubně, dveře jednokřídlové, pravé, plné, materiál buk, rozměr křídla cca 800x1 970mm</t>
  </si>
  <si>
    <t>křídlo dřevěné, povrchová úprava ochranná impregnace v požadovaném odstínu</t>
  </si>
  <si>
    <t>825926708</t>
  </si>
  <si>
    <t>D1 - Nové vstupní dveře, dveře jednokřídlové rámové, levé, plné, s bezpečnostním zámkem, interiér klika, exteriér pevné madlo, křídlo otvíravé ven,</t>
  </si>
  <si>
    <t>min. průchozí šířka křídla 0,90m, dřevěné rámové, z lepeného eurohranolu, tepelně izolační Ud=max. 1,7W/m2K, výplň křídla izolačním PUR deskami</t>
  </si>
  <si>
    <t xml:space="preserve">povrchová úprava ochranná impregnace v požadovaném odstínu </t>
  </si>
  <si>
    <t>-627057663</t>
  </si>
  <si>
    <t>D2 - Nové vstupní dveře, dveře jednokřídlové rámové, pravé, plné, s bezpečnostním zámkem, interiér klika, exteriér pevné madlo, křídlo otvíravé ven,</t>
  </si>
  <si>
    <t>480308956</t>
  </si>
  <si>
    <t>761A9201</t>
  </si>
  <si>
    <t>Parapetní vnitřní deska šířky do 30 cm</t>
  </si>
  <si>
    <t>-1588264514</t>
  </si>
  <si>
    <t>998766201</t>
  </si>
  <si>
    <t>Přesun hmot procentní pro kce truhlářské v objektech v do 6 m</t>
  </si>
  <si>
    <t>-358094078</t>
  </si>
  <si>
    <t>767</t>
  </si>
  <si>
    <t>Konstrukce zámečnické</t>
  </si>
  <si>
    <t>767A2003.1</t>
  </si>
  <si>
    <t>Zámečnické zábradlí z trubek včetně povrchové úpravy</t>
  </si>
  <si>
    <t>817524441</t>
  </si>
  <si>
    <t>NOVÉ ZÁBRADLÍ:</t>
  </si>
  <si>
    <t>- ocelové zábradlí výšky 1,0m kotvit do stávající stěny/sloupku - nové ocel. sloupky 4ks 50/50/6 + 2x vodorovné JÄKL 50/60 + výplň</t>
  </si>
  <si>
    <t>4,6</t>
  </si>
  <si>
    <t>767-Rx001</t>
  </si>
  <si>
    <t>Ocelové schodiště venkovní včetně kotvení a povrchové úpravy (8 stupňů + podesta )</t>
  </si>
  <si>
    <t>-840963029</t>
  </si>
  <si>
    <t>998767201</t>
  </si>
  <si>
    <t>Přesun hmot procentní pro zámečnické konstrukce v objektech v do 6 m</t>
  </si>
  <si>
    <t>-616132741</t>
  </si>
  <si>
    <t>777111-Rx001</t>
  </si>
  <si>
    <t>Očištění podkladu před provedením lité podlahy</t>
  </si>
  <si>
    <t>-889137871</t>
  </si>
  <si>
    <t>"1.01" 16,64</t>
  </si>
  <si>
    <t>777131101</t>
  </si>
  <si>
    <t>Penetrační epoxidový nátěr podlahy na suchý a vyzrálý podklad</t>
  </si>
  <si>
    <t>826217557</t>
  </si>
  <si>
    <t>777611121</t>
  </si>
  <si>
    <t>Krycí epoxidový průmyslový nátěr podlahy</t>
  </si>
  <si>
    <t>-1996514977</t>
  </si>
  <si>
    <t>777911113</t>
  </si>
  <si>
    <t>Pohyblivé napojení lité podlahy na stěnu nebo sokl</t>
  </si>
  <si>
    <t>-1191796419</t>
  </si>
  <si>
    <t>998777201</t>
  </si>
  <si>
    <t>Přesun hmot procentní pro podlahy lité v objektech v do 6 m</t>
  </si>
  <si>
    <t>-1740321905</t>
  </si>
  <si>
    <t>783201201</t>
  </si>
  <si>
    <t>Obroušení tesařských konstrukcí před provedením nátěru</t>
  </si>
  <si>
    <t>779840281</t>
  </si>
  <si>
    <t>Stávající viditelné a nové viditlené konstrukce krovu</t>
  </si>
  <si>
    <t>Nové pobití v části bez podhledu</t>
  </si>
  <si>
    <t>(5,5+3,3)*8,85</t>
  </si>
  <si>
    <t>1,0*5,558</t>
  </si>
  <si>
    <t>Stávajcí dřevěné konstrukce viditelné</t>
  </si>
  <si>
    <t>Krokve</t>
  </si>
  <si>
    <t>(5,473*9+3,35)*(0,1*2+0,16*2)</t>
  </si>
  <si>
    <t>Sloupky</t>
  </si>
  <si>
    <t>(3,58*9+2,5*2)*(0,15*4)</t>
  </si>
  <si>
    <t>Vaznice (pozednice)</t>
  </si>
  <si>
    <t>(8,75*3)*(0,2*2+0,17*2)</t>
  </si>
  <si>
    <t>Nové viditelné prvky krovu</t>
  </si>
  <si>
    <t>(1,0*7)*(0,1*2+0,16*2)</t>
  </si>
  <si>
    <t>(0,8*9)*(0,1*2+0,16*2)</t>
  </si>
  <si>
    <t>279693651</t>
  </si>
  <si>
    <t>Nové prvky, neviditelné</t>
  </si>
  <si>
    <t>(4,8*8)*(0,1*2+0,16*2)</t>
  </si>
  <si>
    <t>Pozednice</t>
  </si>
  <si>
    <t>5,45*(0,16*2+0,14*2)</t>
  </si>
  <si>
    <t>4,84*(0,14*2+0,18*2)</t>
  </si>
  <si>
    <t>Kleštiny</t>
  </si>
  <si>
    <t>3,4*(0,08*2+0,16*2)*5</t>
  </si>
  <si>
    <t>Pobití</t>
  </si>
  <si>
    <t>4,4*5,558</t>
  </si>
  <si>
    <t>316222</t>
  </si>
  <si>
    <t>783218211</t>
  </si>
  <si>
    <t>Lakovací dvojnásobný syntetický nátěr s mezibroušením tesařských konstrukcí</t>
  </si>
  <si>
    <t>-1175898115</t>
  </si>
  <si>
    <t>-1752751653</t>
  </si>
  <si>
    <t>Zábradlí na opěrné zídce</t>
  </si>
  <si>
    <t>4,6*2</t>
  </si>
  <si>
    <t>219747454</t>
  </si>
  <si>
    <t>1766293227</t>
  </si>
  <si>
    <t>9,200*4</t>
  </si>
  <si>
    <t>783801403</t>
  </si>
  <si>
    <t>Oprášení omítek před provedením nátěru</t>
  </si>
  <si>
    <t>-221449807</t>
  </si>
  <si>
    <t>783823135</t>
  </si>
  <si>
    <t>Penetrační silikonový nátěr hladkých, tenkovrstvých zrnitých nebo štukových omítek</t>
  </si>
  <si>
    <t>-344347551</t>
  </si>
  <si>
    <t>783827425</t>
  </si>
  <si>
    <t>Krycí dvojnásobný silikonový nátěr omítek stupně členitosti 1 a 2</t>
  </si>
  <si>
    <t>-1090779942</t>
  </si>
  <si>
    <t>505908413</t>
  </si>
  <si>
    <t>79354090</t>
  </si>
  <si>
    <t>"1.01" 16,43*2,27</t>
  </si>
  <si>
    <t>"1.02" 12,3*2,45</t>
  </si>
  <si>
    <t>"1.03" 12,2*2,45</t>
  </si>
  <si>
    <t>"půda" 5,9*2+7,4*2,4+7,4*1,1</t>
  </si>
  <si>
    <t>1186575255</t>
  </si>
  <si>
    <t>-1500992218</t>
  </si>
  <si>
    <t>2021-071001.903 - SO03 - Stavební část</t>
  </si>
  <si>
    <t>2021-071001.6 - SO03 - Bourací práce</t>
  </si>
  <si>
    <t>962052211</t>
  </si>
  <si>
    <t>Bourání zdiva nadzákladového ze ŽB přes 1 m3</t>
  </si>
  <si>
    <t>32907929</t>
  </si>
  <si>
    <t>Vybourání stávající opěrné ŽB zídky</t>
  </si>
  <si>
    <t>5,9*1,0*0,2</t>
  </si>
  <si>
    <t>-878193468</t>
  </si>
  <si>
    <t>245167546</t>
  </si>
  <si>
    <t>2021-071001.7 - SO03 - Nové konstrukce</t>
  </si>
  <si>
    <t>122251102</t>
  </si>
  <si>
    <t>Odkopávky a prokopávky nezapažené v hornině třídy těžitelnosti I skupiny 3 objem do 50 m3 strojně</t>
  </si>
  <si>
    <t>-187139726</t>
  </si>
  <si>
    <t>6,0*6,3</t>
  </si>
  <si>
    <t>-51075127</t>
  </si>
  <si>
    <t>(6,0*2+5,225*2+3,775)*0,5*0,6*1,15</t>
  </si>
  <si>
    <t>115</t>
  </si>
  <si>
    <t>-1000135511</t>
  </si>
  <si>
    <t>37,8</t>
  </si>
  <si>
    <t>116</t>
  </si>
  <si>
    <t>-1121154505</t>
  </si>
  <si>
    <t>37,800*20</t>
  </si>
  <si>
    <t>-339033762</t>
  </si>
  <si>
    <t>1005454290</t>
  </si>
  <si>
    <t>37,800*1,8</t>
  </si>
  <si>
    <t>-400767472</t>
  </si>
  <si>
    <t>375649932</t>
  </si>
  <si>
    <t>29,4*0,15</t>
  </si>
  <si>
    <t>273351121</t>
  </si>
  <si>
    <t>Zřízení bednění základových desek</t>
  </si>
  <si>
    <t>844144342</t>
  </si>
  <si>
    <t>(23,7)*0,15</t>
  </si>
  <si>
    <t>273351122</t>
  </si>
  <si>
    <t>Odstranění bednění základových desek</t>
  </si>
  <si>
    <t>-1839877869</t>
  </si>
  <si>
    <t>299162991</t>
  </si>
  <si>
    <t>ZD1 - 150/150/6</t>
  </si>
  <si>
    <t>35,1*3,03*1,2/1000</t>
  </si>
  <si>
    <t>273321311</t>
  </si>
  <si>
    <t>Základové desky ze ŽB bez zvýšených nároků na prostředí tř. C 16/20</t>
  </si>
  <si>
    <t>2092563118</t>
  </si>
  <si>
    <t>35,1*0,15</t>
  </si>
  <si>
    <t>-1711009189</t>
  </si>
  <si>
    <t>(6,0*2+5,225*2+3,775)*0,5*0,6*1,05</t>
  </si>
  <si>
    <t>806723071</t>
  </si>
  <si>
    <t>(5,75*2+5,6*2+3,775)*0,25</t>
  </si>
  <si>
    <t>-129320425</t>
  </si>
  <si>
    <t>(5,75*2+5,6*2+3,775)*2*0,89*0,4*1,2/1000</t>
  </si>
  <si>
    <t>(5,75*2+5,6*2+3,775)*0,22*1,2/1000</t>
  </si>
  <si>
    <t>2-Rx009</t>
  </si>
  <si>
    <t>D+M prostupy základovou konstrukcí</t>
  </si>
  <si>
    <t>-406783984</t>
  </si>
  <si>
    <t>311235145</t>
  </si>
  <si>
    <t>Zdivo jednovrstvé z cihel broušených přes P10 do P15 na tenkovrstvou maltu tl 250 mm</t>
  </si>
  <si>
    <t>1799380001</t>
  </si>
  <si>
    <t>(5,6*2+5,75*2)*(3,5-0,25)+3,9*3,6</t>
  </si>
  <si>
    <t>-(5,0*2,15+0,9*2,15+1,5*0,75)</t>
  </si>
  <si>
    <t>317168052</t>
  </si>
  <si>
    <t>Překlad keramický vysoký v 238 mm dl 1250 mm</t>
  </si>
  <si>
    <t>30394419</t>
  </si>
  <si>
    <t>317168054</t>
  </si>
  <si>
    <t>Překlad keramický vysoký v 238 mm dl 1750 mm</t>
  </si>
  <si>
    <t>-404354124</t>
  </si>
  <si>
    <t>317941123</t>
  </si>
  <si>
    <t>Osazování ocelových válcovaných nosníků na zdivu I, IE, U, UE nebo L přes č. 14 do č. 22 nebo výšky do 220 mm</t>
  </si>
  <si>
    <t>-306280413</t>
  </si>
  <si>
    <t>5,6*2*26,3/1000</t>
  </si>
  <si>
    <t>13010722</t>
  </si>
  <si>
    <t>ocel profilová jakost S235JR (11 375) průřez I (IPN) 200</t>
  </si>
  <si>
    <t>-69877099</t>
  </si>
  <si>
    <t>Poznámka k položce:_x000D_
Hmotnost: 26,30 kg/m</t>
  </si>
  <si>
    <t>0,295*1,05 'Přepočtené koeficientem množství</t>
  </si>
  <si>
    <t>114304273</t>
  </si>
  <si>
    <t>29,4*(0,045+0,055/2*1,15)</t>
  </si>
  <si>
    <t>Bednění stropů ztracené z hraněných trapézových vln v 55 mm plech lesklý tl 0,88 mm</t>
  </si>
  <si>
    <t>-259180039</t>
  </si>
  <si>
    <t>29,4</t>
  </si>
  <si>
    <t>-1965086457</t>
  </si>
  <si>
    <t>4*0,395*29,4*1,15/1000</t>
  </si>
  <si>
    <t>1631578650</t>
  </si>
  <si>
    <t>29,4*1,8*1,2/1000</t>
  </si>
  <si>
    <t>-451588004</t>
  </si>
  <si>
    <t>(6,1*5)*26,3/1000</t>
  </si>
  <si>
    <t>-1847446193</t>
  </si>
  <si>
    <t>0,802*1,05 'Přepočtené koeficientem množství</t>
  </si>
  <si>
    <t>1020769977</t>
  </si>
  <si>
    <t>V1</t>
  </si>
  <si>
    <t>(5,6*2+5,75*2)*0,2*0,25</t>
  </si>
  <si>
    <t>Věnec nad atikou</t>
  </si>
  <si>
    <t>(5,6*2+5,75)*0,25*0,09</t>
  </si>
  <si>
    <t>375898285</t>
  </si>
  <si>
    <t>(5,6*2+5,75*2)*0,25*2</t>
  </si>
  <si>
    <t>(5,6*2+5,75)*0,09*2</t>
  </si>
  <si>
    <t>1044538763</t>
  </si>
  <si>
    <t>99302745</t>
  </si>
  <si>
    <t>(5,6*2+5,75*2)*4,05/1000</t>
  </si>
  <si>
    <t>(5,6*2+5,75)*0,09*0,25*80/1000</t>
  </si>
  <si>
    <t>-333022004</t>
  </si>
  <si>
    <t>-722323392</t>
  </si>
  <si>
    <t>21,7*3,0</t>
  </si>
  <si>
    <t>-(5*2,15+0,9*2,15+1,5*0,75)</t>
  </si>
  <si>
    <t>(2,15*2+2,1*2+0,9+1,5+0,75*2)*0,1</t>
  </si>
  <si>
    <t>-1018268718</t>
  </si>
  <si>
    <t>(5,6*2+5,75*2)*0,5</t>
  </si>
  <si>
    <t>(5,6*2+5,75)*0,1</t>
  </si>
  <si>
    <t>(5,0+0,9)*(0,25+0,55)+(1,125)*0,25</t>
  </si>
  <si>
    <t>-518036568</t>
  </si>
  <si>
    <t>5*3,5+2,15*4+0,75*2+1,5</t>
  </si>
  <si>
    <t>29,1*1,1 'Přepočtené koeficientem množství</t>
  </si>
  <si>
    <t>-270526305</t>
  </si>
  <si>
    <t>32,010</t>
  </si>
  <si>
    <t>32,01*1,1 'Přepočtené koeficientem množství</t>
  </si>
  <si>
    <t>142223683</t>
  </si>
  <si>
    <t>0,9+5,0+1,5</t>
  </si>
  <si>
    <t>-589632568</t>
  </si>
  <si>
    <t>-985206017</t>
  </si>
  <si>
    <t>Vnitřní omítková rohová lišta</t>
  </si>
  <si>
    <t>2,15*2+5,0+2,15*2+0,9+0,75*2+1,5</t>
  </si>
  <si>
    <t>887438791</t>
  </si>
  <si>
    <t>17,5*1,05 'Přepočtené koeficientem množství</t>
  </si>
  <si>
    <t>1556420290</t>
  </si>
  <si>
    <t>2,15*2+0,9+2,15*2+5,0+1,5+0,75*2</t>
  </si>
  <si>
    <t>-911594106</t>
  </si>
  <si>
    <t>35,000</t>
  </si>
  <si>
    <t>35*1,05 'Přepočtené koeficientem množství</t>
  </si>
  <si>
    <t>1178344645</t>
  </si>
  <si>
    <t>-1244391890</t>
  </si>
  <si>
    <t>19,35+18,45+20,78+16,95+(3,9*2+0,25)*3,6</t>
  </si>
  <si>
    <t>(5,0+2,15*2)*0,25+(0,9+2,15*2+0,75*2+1,5)*0,2</t>
  </si>
  <si>
    <t>631311124</t>
  </si>
  <si>
    <t>Mazanina tl přes 80 do 120 mm z betonu prostého bez zvýšených nároků na prostředí tř. C 16/20</t>
  </si>
  <si>
    <t>353227722</t>
  </si>
  <si>
    <t xml:space="preserve">Podlaha </t>
  </si>
  <si>
    <t>30,65*0,1</t>
  </si>
  <si>
    <t>1751810315</t>
  </si>
  <si>
    <t>Podlaha - 150/150/6</t>
  </si>
  <si>
    <t>30,65*3,03*1,2/1000</t>
  </si>
  <si>
    <t>935112111</t>
  </si>
  <si>
    <t>Osazení příkopového žlabu do betonu tl 100 mm z betonových tvárnic š 500 mm</t>
  </si>
  <si>
    <t>59990801</t>
  </si>
  <si>
    <t>7,25+2,75</t>
  </si>
  <si>
    <t>59227035-R</t>
  </si>
  <si>
    <t>žlab odvodňovací betonový</t>
  </si>
  <si>
    <t>715341598</t>
  </si>
  <si>
    <t>1753665659</t>
  </si>
  <si>
    <t>33,89+33,43+32,45+33,43</t>
  </si>
  <si>
    <t>-2046913079</t>
  </si>
  <si>
    <t>386199265</t>
  </si>
  <si>
    <t>1722478402</t>
  </si>
  <si>
    <t>-1191359141</t>
  </si>
  <si>
    <t xml:space="preserve">D+M Odvětrání pomocí plastového potrubí DN 180 vč. protidešťové žaluzie  </t>
  </si>
  <si>
    <t>-625903583</t>
  </si>
  <si>
    <t>p1</t>
  </si>
  <si>
    <t>p2</t>
  </si>
  <si>
    <t>1001479425</t>
  </si>
  <si>
    <t>-388991370</t>
  </si>
  <si>
    <t>35,1</t>
  </si>
  <si>
    <t>702378020</t>
  </si>
  <si>
    <t>35,1*0,0004 'Přepočtené koeficientem množství</t>
  </si>
  <si>
    <t>-1382614259</t>
  </si>
  <si>
    <t>(23,7-5,25-0,9)*0,8+(5,25+0,9)*0,1</t>
  </si>
  <si>
    <t>877275460</t>
  </si>
  <si>
    <t>14,655*0,0004 'Přepočtené koeficientem množství</t>
  </si>
  <si>
    <t>1141902397</t>
  </si>
  <si>
    <t>119101653</t>
  </si>
  <si>
    <t>35,1*1,15 'Přepočtené koeficientem množství</t>
  </si>
  <si>
    <t>-1000666088</t>
  </si>
  <si>
    <t>-2029286696</t>
  </si>
  <si>
    <t>14,655*1,15 'Přepočtené koeficientem množství</t>
  </si>
  <si>
    <t>711161215</t>
  </si>
  <si>
    <t>Izolace proti zemní vlhkosti nopovou fólií svislá, nopek v 20,0 mm, tl do 1,0 mm</t>
  </si>
  <si>
    <t>933693682</t>
  </si>
  <si>
    <t>(23,7-5,25-0,9)*0,8</t>
  </si>
  <si>
    <t>998711201</t>
  </si>
  <si>
    <t>Přesun hmot procentní pro izolace proti vodě, vlhkosti a plynům v objektech v do 6 m</t>
  </si>
  <si>
    <t>403449316</t>
  </si>
  <si>
    <t>712311101</t>
  </si>
  <si>
    <t>Provedení povlakové krytiny střech do 10° za studena lakem penetračním nebo asfaltovým</t>
  </si>
  <si>
    <t>-1145903418</t>
  </si>
  <si>
    <t>Vodorovná</t>
  </si>
  <si>
    <t>31,48</t>
  </si>
  <si>
    <t>Vytažení na atiky</t>
  </si>
  <si>
    <t>(6,0*2+5,85)*0,55</t>
  </si>
  <si>
    <t>-2017114237</t>
  </si>
  <si>
    <t>41,298*0,0004 'Přepočtené koeficientem množství</t>
  </si>
  <si>
    <t>712331111</t>
  </si>
  <si>
    <t>Provedení povlakové krytiny střech do 10° podkladní vrstvy pásy na sucho samolepící</t>
  </si>
  <si>
    <t>-496466626</t>
  </si>
  <si>
    <t>62853001</t>
  </si>
  <si>
    <t>pás asfaltový samolepicí modifikovaný SBS tl 4,0mm s vložkou ze skleněné tkaniny se spalitelnou fólií nebo jemnozrnným minerálním posypem nebo textilií na horním povrchu</t>
  </si>
  <si>
    <t>-114695444</t>
  </si>
  <si>
    <t>41,298*1,1655 'Přepočtené koeficientem množství</t>
  </si>
  <si>
    <t>712363352</t>
  </si>
  <si>
    <t>Povlakové krytiny střech do 10° z tvarovaných poplastovaných lišt délky 2 m koutová lišta vnitřní rš 100 mm</t>
  </si>
  <si>
    <t>-163767026</t>
  </si>
  <si>
    <t>6,0+6,0+5,25</t>
  </si>
  <si>
    <t>712363353</t>
  </si>
  <si>
    <t>Povlakové krytiny střech do 10° z tvarovaných poplastovaných lišt délky 2 m koutová lišta vnější rš 100 mm</t>
  </si>
  <si>
    <t>1950977009</t>
  </si>
  <si>
    <t>712363356</t>
  </si>
  <si>
    <t>Povlakové krytiny střech do 10° z tvarovaných poplastovaných lišt délky 2 m okapnice široká rš 200 mm</t>
  </si>
  <si>
    <t>590131209</t>
  </si>
  <si>
    <t>712363359</t>
  </si>
  <si>
    <t>Povlakové krytiny střech do 10° z tvarovaných poplastovaných lišt délky 2 m závětrná lišta rš 300 mm</t>
  </si>
  <si>
    <t>-749913904</t>
  </si>
  <si>
    <t>6,2*2+5,85</t>
  </si>
  <si>
    <t>712363505-R</t>
  </si>
  <si>
    <t>Provedení povlak krytiny mechanicky kotvenou do betonu TI tl do 200 mm budova v do 18 m</t>
  </si>
  <si>
    <t>1774597969</t>
  </si>
  <si>
    <t>(6,0*2+5,85)*0,45</t>
  </si>
  <si>
    <t>28322012</t>
  </si>
  <si>
    <t>fólie hydroizolační střešní mPVC mechanicky kotvená tl 1,5mm šedá</t>
  </si>
  <si>
    <t>110159417</t>
  </si>
  <si>
    <t>Poznámka k položce:_x000D_
BROOF t3</t>
  </si>
  <si>
    <t>39,513*1,1655 'Přepočtené koeficientem množství</t>
  </si>
  <si>
    <t>712391172</t>
  </si>
  <si>
    <t>Provedení povlakové krytiny střech do 10° ochranné textilní vrstvy</t>
  </si>
  <si>
    <t>887707239</t>
  </si>
  <si>
    <t>2615301110</t>
  </si>
  <si>
    <t>sklovláknitá separační textilie,  š.2,0m,  200m2/role</t>
  </si>
  <si>
    <t>-1401535317</t>
  </si>
  <si>
    <t>Poznámka k položce:_x000D_
balení: 200m2 , délka: 100m , plošná hmotnost: 120g/m2 , hmotnost role: 24kg , šířka: 2 m , materiál: skleněná vlákna , pevnost v tahu podélně: 8 kN/m , pevnost v tahu příčně: 3,5 kN/m , tažnost podélně: 1,4  % (+/-0,2 %) , tažnost příčně: 1,2 % (+/-0,2%)_x000D_
Bílá sklovláknitá netkaná textilie (separační sklovláknitý vlies) plošné hmotnosti 120g/m2.</t>
  </si>
  <si>
    <t>39,513*1,155 'Přepočtené koeficientem množství</t>
  </si>
  <si>
    <t>998712201</t>
  </si>
  <si>
    <t>Přesun hmot procentní pro krytiny povlakové v objektech v do 6 m</t>
  </si>
  <si>
    <t>1662763809</t>
  </si>
  <si>
    <t>-1467010190</t>
  </si>
  <si>
    <t>61823696</t>
  </si>
  <si>
    <t>16,351*1,05 'Přepočtené koeficientem množství</t>
  </si>
  <si>
    <t>713141311</t>
  </si>
  <si>
    <t>Montáž izolace tepelné střech plochých kladené volně, spádová vrstva</t>
  </si>
  <si>
    <t>-801379074</t>
  </si>
  <si>
    <t>31,5</t>
  </si>
  <si>
    <t>28376143</t>
  </si>
  <si>
    <t>klín izolační z pěnového polystyrenu EPS 200 spád do 5%</t>
  </si>
  <si>
    <t>728006935</t>
  </si>
  <si>
    <t>31,5*((0,03+0,15)/2)</t>
  </si>
  <si>
    <t>2,835*1,1 'Přepočtené koeficientem množství</t>
  </si>
  <si>
    <t>987546939</t>
  </si>
  <si>
    <t>-1417950896</t>
  </si>
  <si>
    <t>-2132685674</t>
  </si>
  <si>
    <t>63152096</t>
  </si>
  <si>
    <t>pás tepelně izolační univerzální λ=0,032-0,033 tl 50mm</t>
  </si>
  <si>
    <t>1898180879</t>
  </si>
  <si>
    <t>29,4*1,02 'Přepočtené koeficientem množství</t>
  </si>
  <si>
    <t>-1644195601</t>
  </si>
  <si>
    <t>764216602</t>
  </si>
  <si>
    <t>Oplechování rovných parapetů mechanicky kotvené z Pz s povrchovou úpravou rš 200 mm</t>
  </si>
  <si>
    <t>-860505486</t>
  </si>
  <si>
    <t>Pro okno G03</t>
  </si>
  <si>
    <t>380350024</t>
  </si>
  <si>
    <t>1431538821</t>
  </si>
  <si>
    <t>1023730418</t>
  </si>
  <si>
    <t>1769405351</t>
  </si>
  <si>
    <t>761A3501.GD2</t>
  </si>
  <si>
    <t>-1196354037</t>
  </si>
  <si>
    <t>1Nové vstupní dveře, dveře jednokřídlové rámové, pravé, plné, s bezpečnostním kováním a vícebodovým bezpečnostním zámkem, interiér klika</t>
  </si>
  <si>
    <t>exteriér pevné madlo, odstín mosaz - patina , křídlo otvíravé ven, min. průchozí šířka křídla 0,80m,</t>
  </si>
  <si>
    <t>dřevěné rámové, z lepeného eurohranolu, tepelně izolační Ud=max. 1,7W/m2K,</t>
  </si>
  <si>
    <t xml:space="preserve">výplň křídla izolačním PUR deskami, </t>
  </si>
  <si>
    <t>povrchová úprava ochranná impregnace</t>
  </si>
  <si>
    <t>v požadovaném odstínu OŘECH</t>
  </si>
  <si>
    <t>doplnění el. vrátného</t>
  </si>
  <si>
    <t>VSTUPNÍ DVEŘE</t>
  </si>
  <si>
    <t>761A4002-R</t>
  </si>
  <si>
    <t>Vrata garážová sekční nebo rolovací plochy do 11 m2</t>
  </si>
  <si>
    <t>-759762732</t>
  </si>
  <si>
    <t>GV1</t>
  </si>
  <si>
    <t>NOVÁ PRŮMYSLOVÁ SEKČNÍ VRATA V OTVORECH VJEZDŮ,</t>
  </si>
  <si>
    <t>KOVÁNÍ TYP L (NÍZKÉ NADPRAŽÍ), PRO OTVOR ROZMĚRU 5,0 x2,15m, OTVÍRÁNÍ POMOCÍ MOTORU</t>
  </si>
  <si>
    <t>vrata průmyslová, sekční, tepelně izolační, ovládání pomocí tlačítkového spínače v garáži + dálkové ovládání 4x,</t>
  </si>
  <si>
    <t>povrachová úprava imitace dřeva, odstín ořech,</t>
  </si>
  <si>
    <t>magnet. kontakt</t>
  </si>
  <si>
    <t>Podrobná specifikace viz PD TABULKA DVEŘÍ a OKEN (SO 03 - GARÁŽ)</t>
  </si>
  <si>
    <t>761A4003</t>
  </si>
  <si>
    <t>Elektrický pohon pro garážová vrata sekční nebo rolovací</t>
  </si>
  <si>
    <t>-1970228277</t>
  </si>
  <si>
    <t>761A1001.G03</t>
  </si>
  <si>
    <t>260270908</t>
  </si>
  <si>
    <t>Jednodílné okno, rozměr otvoru 1500 x 750mm okno dvoukřídlové otvíravé,</t>
  </si>
  <si>
    <t>jedno křídlo s možností vyklopení,</t>
  </si>
  <si>
    <t>dřevěné, z izolačního euro-profilu,</t>
  </si>
  <si>
    <t>izolační dvojsklo, Uw=max. 1,5W/m2K,</t>
  </si>
  <si>
    <t>+ mikroventilace, sklo čiré,</t>
  </si>
  <si>
    <t>stavěč křídel v rámu, vnitřní parapet dřevěný, vnější parapet probarvený plech</t>
  </si>
  <si>
    <t>1,5*0,75</t>
  </si>
  <si>
    <t>-804254264</t>
  </si>
  <si>
    <t>1853375601</t>
  </si>
  <si>
    <t>-653084801</t>
  </si>
  <si>
    <t>647174187</t>
  </si>
  <si>
    <t>783901453</t>
  </si>
  <si>
    <t>Vysátí betonových podlah před provedením nátěru</t>
  </si>
  <si>
    <t>1556031211</t>
  </si>
  <si>
    <t>783913161</t>
  </si>
  <si>
    <t>Penetrační syntetický nátěr pórovitých betonových podlah</t>
  </si>
  <si>
    <t>-85561410</t>
  </si>
  <si>
    <t>783917161</t>
  </si>
  <si>
    <t>Krycí dvojnásobný syntetický nátěr betonové podlahy</t>
  </si>
  <si>
    <t>-1928657808</t>
  </si>
  <si>
    <t>Nátěr olejuvzdorný</t>
  </si>
  <si>
    <t>30,63</t>
  </si>
  <si>
    <t>Soklík</t>
  </si>
  <si>
    <t>(22,2-5,225-0,9)*0,15</t>
  </si>
  <si>
    <t>1641256085</t>
  </si>
  <si>
    <t>Vnitřní malby</t>
  </si>
  <si>
    <t>21,7*2,5</t>
  </si>
  <si>
    <t>-(5*2,15)</t>
  </si>
  <si>
    <t>981046919</t>
  </si>
  <si>
    <t>1833461126</t>
  </si>
  <si>
    <t>2021-071001.904 - SO04 - Stavební část</t>
  </si>
  <si>
    <t>2021-071001.8 - SO04 - Bourací práce</t>
  </si>
  <si>
    <t>34827-Rx001</t>
  </si>
  <si>
    <t>Odstranění plotového zhlaví</t>
  </si>
  <si>
    <t>1636460839</t>
  </si>
  <si>
    <t>1,95+2,5+2,4+3,2+3,2+3,2+3,12+3,57+0,9</t>
  </si>
  <si>
    <t>961055111</t>
  </si>
  <si>
    <t>Bourání základů ze ŽB</t>
  </si>
  <si>
    <t>1873571517</t>
  </si>
  <si>
    <t>(29,13+15,4)*0,5*0,3</t>
  </si>
  <si>
    <t>962033121</t>
  </si>
  <si>
    <t>Bourání zdiva z tvárnic ztraceného bednění včetně výplně z betonu přes 1 m3</t>
  </si>
  <si>
    <t>1261746520</t>
  </si>
  <si>
    <t>Bourání opěrné stěny včetně stříšky</t>
  </si>
  <si>
    <t>0,86*0,2*(29,13+15,4)</t>
  </si>
  <si>
    <t>966071822</t>
  </si>
  <si>
    <t>Rozebrání oplocení z drátěného pletiva se čtvercovými oky v přes 1,6 do 2,0 m</t>
  </si>
  <si>
    <t>429932815</t>
  </si>
  <si>
    <t>34,25</t>
  </si>
  <si>
    <t>966072810</t>
  </si>
  <si>
    <t>Rozebrání rámového oplocení na ocelové sloupky v do 1 m</t>
  </si>
  <si>
    <t>-1993374530</t>
  </si>
  <si>
    <t>stávající ocelové sloupky (U profil) a stávající plotové výplně</t>
  </si>
  <si>
    <t>966073811</t>
  </si>
  <si>
    <t>Rozebrání vrat a vrátek k oplocení pl přes 4 do 6 m2</t>
  </si>
  <si>
    <t>1812855532</t>
  </si>
  <si>
    <t>339422731</t>
  </si>
  <si>
    <t>-256408036</t>
  </si>
  <si>
    <t>2021-071001.9 - SO04 - Nové konstrukce</t>
  </si>
  <si>
    <t>132251253</t>
  </si>
  <si>
    <t>Hloubení rýh nezapažených š do 2000 mm v hornině třídy těžitelnosti I skupiny 3 objem do 100 m3 strojně</t>
  </si>
  <si>
    <t>-1253826963</t>
  </si>
  <si>
    <t>Gabionová stěna u SO01</t>
  </si>
  <si>
    <t>2,3*29,16</t>
  </si>
  <si>
    <t>Gabionová stěna u SO02</t>
  </si>
  <si>
    <t>1,44*4,0</t>
  </si>
  <si>
    <t>374815581</t>
  </si>
  <si>
    <t>72,828-11,726-48,020</t>
  </si>
  <si>
    <t>768396918</t>
  </si>
  <si>
    <t>13,082*20</t>
  </si>
  <si>
    <t>1495457635</t>
  </si>
  <si>
    <t>-2099153026</t>
  </si>
  <si>
    <t>13,082*1,8</t>
  </si>
  <si>
    <t>-1362362926</t>
  </si>
  <si>
    <t>174111101</t>
  </si>
  <si>
    <t>Zásyp jam, šachet rýh nebo kolem objektů sypaninou se zhutněním ručně</t>
  </si>
  <si>
    <t>-326744875</t>
  </si>
  <si>
    <t>0,35*29,16</t>
  </si>
  <si>
    <t>0,38*4,0</t>
  </si>
  <si>
    <t>-1930112366</t>
  </si>
  <si>
    <t>1,5*29,16</t>
  </si>
  <si>
    <t>1,07*4,0</t>
  </si>
  <si>
    <t>212755214</t>
  </si>
  <si>
    <t>Trativody z drenážních trubek plastových flexibilních D 100 mm bez lože</t>
  </si>
  <si>
    <t>1551134946</t>
  </si>
  <si>
    <t>39,13+4,0</t>
  </si>
  <si>
    <t>27153-Rx001</t>
  </si>
  <si>
    <t>Prosyp gabionových stěn 0/32</t>
  </si>
  <si>
    <t>282762812</t>
  </si>
  <si>
    <t>GAbionová stěna u SO01</t>
  </si>
  <si>
    <t>39,16*0,5*0,1</t>
  </si>
  <si>
    <t>4,0*0,5*0,1</t>
  </si>
  <si>
    <t>271542211</t>
  </si>
  <si>
    <t>Podsyp pod základové konstrukce se zhutněním z netříděné štěrkodrtě</t>
  </si>
  <si>
    <t>687889429</t>
  </si>
  <si>
    <t>Vyrovnávací vrstva frakce 0-63 mm hutněna do spádu min. 35MPa</t>
  </si>
  <si>
    <t>39,13*1,5*0,15</t>
  </si>
  <si>
    <t>4,0*1,5*0,15</t>
  </si>
  <si>
    <t>32721-Rx001</t>
  </si>
  <si>
    <t>Opěrná zeď z gabionů vyplněných kamenem frakce 63-100</t>
  </si>
  <si>
    <t>-156887524</t>
  </si>
  <si>
    <t>26,13*(1,0*0,5)</t>
  </si>
  <si>
    <t>3,0*(0,5*0,5)</t>
  </si>
  <si>
    <t>3,0*(0,5*1,0)</t>
  </si>
  <si>
    <t>4,0*(1,0*0,5+1,0*0,5)</t>
  </si>
  <si>
    <t>327231198-R</t>
  </si>
  <si>
    <t>Zhlaví z lícových tažených cihel do cementové malty včetně spárování a opatření hydrofobním nátěrem</t>
  </si>
  <si>
    <t>-588310350</t>
  </si>
  <si>
    <t>(4,532+2,576+16,387+1,179)*0,5</t>
  </si>
  <si>
    <t>348A2002</t>
  </si>
  <si>
    <t>Sloupky a vzpěry ocelové v 2 m pro osazení drátěné výplně se zabetonováním</t>
  </si>
  <si>
    <t>198979009</t>
  </si>
  <si>
    <t>"37/3=12,333" 13</t>
  </si>
  <si>
    <t>Vzpěry</t>
  </si>
  <si>
    <t>6*2</t>
  </si>
  <si>
    <t>348A3001</t>
  </si>
  <si>
    <t>Výplň oplocení z drátěného pletiva</t>
  </si>
  <si>
    <t>-2130324223</t>
  </si>
  <si>
    <t>z pozinkovaného poplastovaného pletiva</t>
  </si>
  <si>
    <t>37*1,6</t>
  </si>
  <si>
    <t>348A4001</t>
  </si>
  <si>
    <t>Vrátka k oplocení kovová</t>
  </si>
  <si>
    <t>1822131415</t>
  </si>
  <si>
    <t>348A4011-R</t>
  </si>
  <si>
    <t>Vrata k oplocení otočná kovová</t>
  </si>
  <si>
    <t>-1163970276</t>
  </si>
  <si>
    <t>62819-Rx001</t>
  </si>
  <si>
    <t>Vyspravení stávajícího kyklopského zdiva včetně očištění</t>
  </si>
  <si>
    <t>CS ÚRS 2021 02</t>
  </si>
  <si>
    <t>-1714551949</t>
  </si>
  <si>
    <t>5,0*2</t>
  </si>
  <si>
    <t>632450124-R</t>
  </si>
  <si>
    <t>Vyrovnávací cementový potěr tl od 50 do 100 mm ze suchých směsí provedený v pásu</t>
  </si>
  <si>
    <t>-82125234</t>
  </si>
  <si>
    <t>Vyspádování směrem do zahrady</t>
  </si>
  <si>
    <t>919726122</t>
  </si>
  <si>
    <t>Geotextilie pro ochranu, separaci a filtraci netkaná měrná hm přes 200 do 300 g/m2</t>
  </si>
  <si>
    <t>-1862535589</t>
  </si>
  <si>
    <t>Geotextile na přisypané straně opěrné stěny</t>
  </si>
  <si>
    <t>1,75*26,13</t>
  </si>
  <si>
    <t>1,52*3,0</t>
  </si>
  <si>
    <t>(0,8+0,5+0,5)*4,0</t>
  </si>
  <si>
    <t>998232110</t>
  </si>
  <si>
    <t>Přesun hmot pro oplocení zděné z cihel nebo tvárnic v do 3 m</t>
  </si>
  <si>
    <t>-36277740</t>
  </si>
  <si>
    <t>767A9001-R001</t>
  </si>
  <si>
    <t>Montáž, výroba a osazení plotové konstrukce včetně chemického kotvení (včetně brány a branky) bez povrchové úpravy</t>
  </si>
  <si>
    <t>kg</t>
  </si>
  <si>
    <t>-308754811</t>
  </si>
  <si>
    <t>1945774170</t>
  </si>
  <si>
    <t>1332325110</t>
  </si>
  <si>
    <t>Nátěr nového oplocení</t>
  </si>
  <si>
    <t>39,98*2</t>
  </si>
  <si>
    <t>Stávající kolejnice</t>
  </si>
  <si>
    <t>0,1*4*0,5*10</t>
  </si>
  <si>
    <t>-1187215041</t>
  </si>
  <si>
    <t>-1392451047</t>
  </si>
  <si>
    <t>328315029</t>
  </si>
  <si>
    <t>81,960*2</t>
  </si>
  <si>
    <t>2021-071001.905 - Zpevněné plochy</t>
  </si>
  <si>
    <t>2021-071001.905.1 - Zpevněné plochy - bourání</t>
  </si>
  <si>
    <t>113107136-R</t>
  </si>
  <si>
    <t>Odstranění komunikace z betonu vyztuženého sítěmi tl přes 100 do 150 mm ručně</t>
  </si>
  <si>
    <t>73139001</t>
  </si>
  <si>
    <t>U SO 02</t>
  </si>
  <si>
    <t>34,6+9,2</t>
  </si>
  <si>
    <t>U SO 01</t>
  </si>
  <si>
    <t>54+12,9</t>
  </si>
  <si>
    <t>113201-Rx001</t>
  </si>
  <si>
    <t>Vybourání betonového lemování komunikace (monolitická zídka)</t>
  </si>
  <si>
    <t>768251551</t>
  </si>
  <si>
    <t>3,35+0,85+3,63</t>
  </si>
  <si>
    <t>344521694</t>
  </si>
  <si>
    <t>-776965999</t>
  </si>
  <si>
    <t>762522812-R</t>
  </si>
  <si>
    <t>Demontáž podlah s podkladním roštěm z prken nebo fošen tloušťky přes 32 mm</t>
  </si>
  <si>
    <t>62048167</t>
  </si>
  <si>
    <t>Vybourání venkovní podlahy z prken</t>
  </si>
  <si>
    <t>17,2</t>
  </si>
  <si>
    <t>2021-071001.905.2 - Zpevněné plochy</t>
  </si>
  <si>
    <t xml:space="preserve">    5 - Komunikace pozemní</t>
  </si>
  <si>
    <t>122151103</t>
  </si>
  <si>
    <t>Odkopávky a prokopávky nezapažené v hornině třídy těžitelnosti I skupiny 1 a 2 objem do 100 m3 strojně</t>
  </si>
  <si>
    <t>-829864260</t>
  </si>
  <si>
    <t>Skladba K</t>
  </si>
  <si>
    <t>90*0,3</t>
  </si>
  <si>
    <t>Zámková dlažba</t>
  </si>
  <si>
    <t>51*0,22</t>
  </si>
  <si>
    <t>Skladba C</t>
  </si>
  <si>
    <t>125*0,26</t>
  </si>
  <si>
    <t>231740955</t>
  </si>
  <si>
    <t>70,72</t>
  </si>
  <si>
    <t>-620550975</t>
  </si>
  <si>
    <t>70,720*20</t>
  </si>
  <si>
    <t>-848223621</t>
  </si>
  <si>
    <t>171201221</t>
  </si>
  <si>
    <t>Poplatek za uložení na skládce (skládkovné) zeminy a kamení kód odpadu 17 05 04</t>
  </si>
  <si>
    <t>1546112634</t>
  </si>
  <si>
    <t>70,720*1,8</t>
  </si>
  <si>
    <t>-397713145</t>
  </si>
  <si>
    <t>181351113</t>
  </si>
  <si>
    <t>Rozprostření ornice tl vrstvy do 200 mm pl přes 500 m2 v rovině nebo ve svahu do 1:5 strojně</t>
  </si>
  <si>
    <t>1089570663</t>
  </si>
  <si>
    <t>Rozhrnutí ornice v tl. 200 mm</t>
  </si>
  <si>
    <t>10364101</t>
  </si>
  <si>
    <t>zemina pro terénní úpravy -  ornice</t>
  </si>
  <si>
    <t>-2008230730</t>
  </si>
  <si>
    <t>100*0,2*1,8</t>
  </si>
  <si>
    <t>181411131</t>
  </si>
  <si>
    <t>Založení parkového trávníku výsevem plochy do 1000 m2 v rovině a ve svahu do 1:5</t>
  </si>
  <si>
    <t>362998992</t>
  </si>
  <si>
    <t>00572410</t>
  </si>
  <si>
    <t>osivo směs travní parková</t>
  </si>
  <si>
    <t>-1147099028</t>
  </si>
  <si>
    <t>100*0,05 'Přepočtené koeficientem množství</t>
  </si>
  <si>
    <t>183403113</t>
  </si>
  <si>
    <t>Obdělání půdy frézováním v rovině a svahu do 1:5</t>
  </si>
  <si>
    <t>-1821809406</t>
  </si>
  <si>
    <t>184854213</t>
  </si>
  <si>
    <t>Zapracování příměsí do půdy zafrézováním do hloubky 150 mm v rovině nebo ve svahu do 1:5 plochy do 500 m2</t>
  </si>
  <si>
    <t>-976117735</t>
  </si>
  <si>
    <t>25191155</t>
  </si>
  <si>
    <t>hnojivo průmyslové</t>
  </si>
  <si>
    <t>1317669627</t>
  </si>
  <si>
    <t>498451061</t>
  </si>
  <si>
    <t>Poznámka k položce:_x000D_
U SO 02</t>
  </si>
  <si>
    <t>(4,33)*0,5</t>
  </si>
  <si>
    <t>327231198-R2</t>
  </si>
  <si>
    <t>Oprava režného zdiva zídky (očištění, přespárování, hydrofobní nátěr)</t>
  </si>
  <si>
    <t>777150846</t>
  </si>
  <si>
    <t>4,96*0,3</t>
  </si>
  <si>
    <t>339921131</t>
  </si>
  <si>
    <t>Osazování betonových palisád do betonového základu v řadě výšky prvku do 0,5 m</t>
  </si>
  <si>
    <t>458160600</t>
  </si>
  <si>
    <t>59228418-R</t>
  </si>
  <si>
    <t>palisáda betonová tyčová hranatá barevná 160x160x400mm</t>
  </si>
  <si>
    <t>1717699929</t>
  </si>
  <si>
    <t>312,727272727273*1,1 'Přepočtené koeficientem množství</t>
  </si>
  <si>
    <t>Komunikace pozemní</t>
  </si>
  <si>
    <t>500A4011-Rx001</t>
  </si>
  <si>
    <t>Obrubník chodníkový žulový do lože z betonu</t>
  </si>
  <si>
    <t>2036472694</t>
  </si>
  <si>
    <t>Poznámka k položce:_x000D_
U SO01</t>
  </si>
  <si>
    <t>Obrubník</t>
  </si>
  <si>
    <t>564231111</t>
  </si>
  <si>
    <t>Podklad nebo podsyp ze štěrkopísku ŠP tl 100 mm</t>
  </si>
  <si>
    <t>351866987</t>
  </si>
  <si>
    <t>frakce 0/8</t>
  </si>
  <si>
    <t>564710011</t>
  </si>
  <si>
    <t>Podklad z kameniva hrubého drceného vel. 8-16 mm tl 50 mm</t>
  </si>
  <si>
    <t>233831302</t>
  </si>
  <si>
    <t>564730011</t>
  </si>
  <si>
    <t>Podklad z kameniva hrubého drceného vel. 8-16 mm tl 100 mm</t>
  </si>
  <si>
    <t>687688984</t>
  </si>
  <si>
    <t>564730111-R</t>
  </si>
  <si>
    <t>Podklad z kameniva hrubého drceného vel. 0-63 mm tl 100 mm</t>
  </si>
  <si>
    <t>-990270580</t>
  </si>
  <si>
    <t>564761111</t>
  </si>
  <si>
    <t>Podklad z kameniva hrubého drceného vel. 32-63 mm tl 200 mm</t>
  </si>
  <si>
    <t>46791116</t>
  </si>
  <si>
    <t>591241121AD</t>
  </si>
  <si>
    <t>Kladení dlažby z kostek s provedením lože do tl. 50 mm, s vyplněním spár, s dvojím beraněním a se smetením přebytečného materiálu, z kostek drobných z kamene</t>
  </si>
  <si>
    <t>-399117566</t>
  </si>
  <si>
    <t>58381008AD</t>
  </si>
  <si>
    <t>odseky žulové dlažební tl. 100-150 mm</t>
  </si>
  <si>
    <t>-1345249845</t>
  </si>
  <si>
    <t>90*1,05 'Přepočtené koeficientem množství</t>
  </si>
  <si>
    <t>596211110-R</t>
  </si>
  <si>
    <t>Kladení dlažby z betonových zámkových dlaždic komunikací pro pěší s ložem z kameniva těženého nebo drceného tl. do 40 mm, s vyplněním spár s dvojitým hutněním, vibrováním a se smetením přebytečného materiálu na krajnici tl. 40 mm skupiny A, do 50 m2</t>
  </si>
  <si>
    <t>1840618817</t>
  </si>
  <si>
    <t>59245018-R</t>
  </si>
  <si>
    <t>dlažba tvar obdélník betonová 200x100x40mm přírodní</t>
  </si>
  <si>
    <t>-1477945248</t>
  </si>
  <si>
    <t>51*1,03 'Přepočtené koeficientem množství</t>
  </si>
  <si>
    <t>596412212</t>
  </si>
  <si>
    <t>Kladení dlažby z betonových vegetačních dlaždic pozemních komunikací  s ložem z kameniva těženého nebo drceného tl. do 50 mm, s vyplněním spár a vegetačních otvorů, s hutněním vibrováním tl. 80 mm, pro plochy přes 100 do 300 m2</t>
  </si>
  <si>
    <t>1029865397</t>
  </si>
  <si>
    <t>Poznámka k položce:_x000D_
U SO03</t>
  </si>
  <si>
    <t>59246016</t>
  </si>
  <si>
    <t>dlažba plošná betonová vegetační 600x400x80mm</t>
  </si>
  <si>
    <t>-1792649823</t>
  </si>
  <si>
    <t>125*1,02 'Přepočtené koeficientem množství</t>
  </si>
  <si>
    <t>9-Rx8801</t>
  </si>
  <si>
    <t>Oprava stávajícího tarasu (rozebrání kamene, nové vyzdění, spárování)</t>
  </si>
  <si>
    <t>-1614169774</t>
  </si>
  <si>
    <t>9-Rx8802</t>
  </si>
  <si>
    <t>Oprava stávající ponechané zíďky (očištění + nové spárování + dioplnění cca 5% kamenů, odstranění náletové zeleně)</t>
  </si>
  <si>
    <t>498020838</t>
  </si>
  <si>
    <t>9-Rx8803</t>
  </si>
  <si>
    <t>Nová kamenná zídka taras</t>
  </si>
  <si>
    <t>-2064006019</t>
  </si>
  <si>
    <t>9-Rx8804</t>
  </si>
  <si>
    <t>Oprava stávající ponechané kamenné zídky (stávající kamenné zdivo očistit tlakovou vodou, náletová vegetace bude odstraněna,  chybějící kameny doplnit cca 5%, celé kamenné zdivo nově vyspárovat cement.maltou)</t>
  </si>
  <si>
    <t>332729776</t>
  </si>
  <si>
    <t>9-Rx8805</t>
  </si>
  <si>
    <t>Oprava stávající ponechané zídky (očištění + nové spárování + dioplnění cca 5% kamenů, odstranění náletové zeleně)</t>
  </si>
  <si>
    <t>2112646288</t>
  </si>
  <si>
    <t>Poznámka k položce:_x000D_
U SO 03</t>
  </si>
  <si>
    <t>2,72*3,4</t>
  </si>
  <si>
    <t>998223011</t>
  </si>
  <si>
    <t>Přesun hmot pro pozemní komunikace s krytem dlážděným</t>
  </si>
  <si>
    <t>-1141908455</t>
  </si>
  <si>
    <t>2021-071001.906 - ZTI</t>
  </si>
  <si>
    <t>PSV - PSV</t>
  </si>
  <si>
    <t xml:space="preserve">    721 - Zdravotechnika - vnitřní kanalizace</t>
  </si>
  <si>
    <t xml:space="preserve">    722 - Zdravotechnika - vnitřní vodovod</t>
  </si>
  <si>
    <t xml:space="preserve">    726 - Zdravotechnika - předstěnové instalace</t>
  </si>
  <si>
    <t>131351201</t>
  </si>
  <si>
    <t>Hloubení jam zapažených v hornině třídy těžitelnosti II skupiny 4 objem do 20 m3 strojně</t>
  </si>
  <si>
    <t>562014621</t>
  </si>
  <si>
    <t>-881911488</t>
  </si>
  <si>
    <t>151101101</t>
  </si>
  <si>
    <t>Zřízení příložného pažení a rozepření stěn rýh hl do 2 m</t>
  </si>
  <si>
    <t>-885438068</t>
  </si>
  <si>
    <t>151101111</t>
  </si>
  <si>
    <t>Odstranění příložného pažení a rozepření stěn rýh hl do 2 m</t>
  </si>
  <si>
    <t>-1407330381</t>
  </si>
  <si>
    <t>151101201</t>
  </si>
  <si>
    <t>Zřízení příložného pažení stěn výkopu hl do 4 m</t>
  </si>
  <si>
    <t>-1098586026</t>
  </si>
  <si>
    <t>Pažení stěn jam</t>
  </si>
  <si>
    <t>151101211</t>
  </si>
  <si>
    <t>Odstranění příložného pažení stěn hl do 4 m</t>
  </si>
  <si>
    <t>610784106</t>
  </si>
  <si>
    <t>151101301</t>
  </si>
  <si>
    <t>Zřízení rozepření stěn při pažení příložném hl do 4 m</t>
  </si>
  <si>
    <t>1163748226</t>
  </si>
  <si>
    <t>151101311</t>
  </si>
  <si>
    <t>Odstranění rozepření stěn při pažení příložném hl do 4 m</t>
  </si>
  <si>
    <t>-1539822734</t>
  </si>
  <si>
    <t>-1432847052</t>
  </si>
  <si>
    <t>542831529</t>
  </si>
  <si>
    <t>27*20</t>
  </si>
  <si>
    <t>1421229368</t>
  </si>
  <si>
    <t>173025055</t>
  </si>
  <si>
    <t>27*1,8</t>
  </si>
  <si>
    <t>-1129105159</t>
  </si>
  <si>
    <t>1340549155</t>
  </si>
  <si>
    <t>Výkopek</t>
  </si>
  <si>
    <t>175151101</t>
  </si>
  <si>
    <t>Obsypání potrubí strojně sypaninou bez prohození, uloženou do 3 m</t>
  </si>
  <si>
    <t>260021822</t>
  </si>
  <si>
    <t>58337310</t>
  </si>
  <si>
    <t>štěrkopísek frakce 0/4</t>
  </si>
  <si>
    <t>30087047</t>
  </si>
  <si>
    <t>25,5*2 'Přepočtené koeficientem množství</t>
  </si>
  <si>
    <t>359901211</t>
  </si>
  <si>
    <t>Monitoring stoky jakékoli výšky na nové kanalizaci</t>
  </si>
  <si>
    <t>-976231298</t>
  </si>
  <si>
    <t>997013113</t>
  </si>
  <si>
    <t>Vnitrostaveništní doprava suti a vybouraných hmot pro budovy v přes 9 do 12 m s použitím mechanizace</t>
  </si>
  <si>
    <t>-925948708</t>
  </si>
  <si>
    <t>66941436</t>
  </si>
  <si>
    <t>998275101</t>
  </si>
  <si>
    <t>Přesun hmot pro trubní vedení z trub kameninových otevřený výkop</t>
  </si>
  <si>
    <t>936297699</t>
  </si>
  <si>
    <t>721</t>
  </si>
  <si>
    <t>Zdravotechnika - vnitřní kanalizace</t>
  </si>
  <si>
    <t>721173401</t>
  </si>
  <si>
    <t>Potrubí kanalizační z PVC SN 4 svodné DN 110</t>
  </si>
  <si>
    <t>-1396198547</t>
  </si>
  <si>
    <t>Kanal. Potrubí KG 100</t>
  </si>
  <si>
    <t>721173402-R</t>
  </si>
  <si>
    <t>Potrubí kanalizační z PP svodné DN 125</t>
  </si>
  <si>
    <t>450275917</t>
  </si>
  <si>
    <t>Kanalizační potrubí PP odpadní KG DN 125</t>
  </si>
  <si>
    <t>721173403-r</t>
  </si>
  <si>
    <t>Potrubí kanalizační z PP svodné DN 150</t>
  </si>
  <si>
    <t>469074488</t>
  </si>
  <si>
    <t>Kanalizační potrubí PP odpadní KG DN 150</t>
  </si>
  <si>
    <t>721173-R00</t>
  </si>
  <si>
    <t>Potrubí kanalizační z PVC připojovací DN 40</t>
  </si>
  <si>
    <t>-1206039218</t>
  </si>
  <si>
    <t>Potrubí z PVC připojovací D 40 x 1,8</t>
  </si>
  <si>
    <t>721173-R01</t>
  </si>
  <si>
    <t>Potrubí kanalizační z PVC připojovací DN 50</t>
  </si>
  <si>
    <t>1837023508</t>
  </si>
  <si>
    <t>Potrubí z PVC připojovací D 50 x 1,8</t>
  </si>
  <si>
    <t>721173-R02</t>
  </si>
  <si>
    <t>Potrubí kanalizační z PVC připojovací DN 63</t>
  </si>
  <si>
    <t>1209974243</t>
  </si>
  <si>
    <t>Potrubí PVC připojovací D 63 x 1,8</t>
  </si>
  <si>
    <t>721174004-R</t>
  </si>
  <si>
    <t>Potrubí kanalizační z PP svodné DN 70</t>
  </si>
  <si>
    <t>931614321</t>
  </si>
  <si>
    <t>Kanalizační potrubí PP svodné HT DN 70</t>
  </si>
  <si>
    <t>721174025-r</t>
  </si>
  <si>
    <t>Potrubí kanalizační z PP odpadní DN 100</t>
  </si>
  <si>
    <t>401002879</t>
  </si>
  <si>
    <t>Kanalizační potrubí PP odpadní HT DN 100</t>
  </si>
  <si>
    <t>721175001-R</t>
  </si>
  <si>
    <t>Potrubí kanalizační plastové připojovací odhlučněné dvouvrstvé DN 32</t>
  </si>
  <si>
    <t>97181620</t>
  </si>
  <si>
    <t>Kanalizační potrubí PVC-U 32</t>
  </si>
  <si>
    <t>721175001</t>
  </si>
  <si>
    <t>Potrubí kanalizační plastové připojovací odhlučněné dvouvrstvé DN 50</t>
  </si>
  <si>
    <t>1367848867</t>
  </si>
  <si>
    <t>Kanalizační potrubí PP UdB (akusticky izolované) DN50</t>
  </si>
  <si>
    <t>721175002-R</t>
  </si>
  <si>
    <t>Potrubí kanalizační plastové připojovací odhlučněné dvouvrstvé DN 63</t>
  </si>
  <si>
    <t>2042363452</t>
  </si>
  <si>
    <t>Kanalizační potrubí PP UdB (akusticky izolované) DN63</t>
  </si>
  <si>
    <t>721175011</t>
  </si>
  <si>
    <t>Potrubí kanalizační plastové odpadní odhlučněné dvouvrstvé DN 70</t>
  </si>
  <si>
    <t>-1890903293</t>
  </si>
  <si>
    <t>Kanalizační potrubí PP UdB (akusticky izolované) DN70</t>
  </si>
  <si>
    <t>721175012</t>
  </si>
  <si>
    <t>Potrubí kanalizační plastové odpadní odhlučněné dvouvrstvé DN 100</t>
  </si>
  <si>
    <t>415047421</t>
  </si>
  <si>
    <t>Kanalizační potrubí PP UdB (akusticky izolované) DN100</t>
  </si>
  <si>
    <t>721212125</t>
  </si>
  <si>
    <t>Odtokový sprchový žlab délky 800 mm s krycím roštem a zápachovou uzávěrkou</t>
  </si>
  <si>
    <t>-1774216591</t>
  </si>
  <si>
    <t>Nerezový odtokový žlábek dl. 800mm</t>
  </si>
  <si>
    <t>721226521-R</t>
  </si>
  <si>
    <t>Zápachová uzávěrka nástěnná pro pračku a myčku (HL 405)</t>
  </si>
  <si>
    <t>-1926812622</t>
  </si>
  <si>
    <t>721241102-R</t>
  </si>
  <si>
    <t>Lapač střešních splavenin z litiny DN 100</t>
  </si>
  <si>
    <t>1500584982</t>
  </si>
  <si>
    <t>721273152</t>
  </si>
  <si>
    <t>Hlavice ventilační polypropylen PP DN 75</t>
  </si>
  <si>
    <t>-278259587</t>
  </si>
  <si>
    <t>721273153</t>
  </si>
  <si>
    <t>Hlavice ventilační polypropylen PP DN 110</t>
  </si>
  <si>
    <t>-355575149</t>
  </si>
  <si>
    <t>721290111-R</t>
  </si>
  <si>
    <t>Zkouška těsnosti kanalizace kouřem, do DN 300</t>
  </si>
  <si>
    <t>438322569</t>
  </si>
  <si>
    <t>721290112</t>
  </si>
  <si>
    <t>Zkouška těsnosti potrubí kanalizace vodou do DN 200</t>
  </si>
  <si>
    <t>429701351</t>
  </si>
  <si>
    <t>721-Rx1101</t>
  </si>
  <si>
    <t>Připojovací souprava k závěsnému WC</t>
  </si>
  <si>
    <t>1260820473</t>
  </si>
  <si>
    <t>721-Rx904</t>
  </si>
  <si>
    <t>Vysazení odbočky DN 125</t>
  </si>
  <si>
    <t>966645428</t>
  </si>
  <si>
    <t>721-Rx905</t>
  </si>
  <si>
    <t>Vysazení odbočky DN 150</t>
  </si>
  <si>
    <t>1329410019</t>
  </si>
  <si>
    <t>721-Rx910</t>
  </si>
  <si>
    <t>Oprava - propojení dosavadního potrubí DN 150</t>
  </si>
  <si>
    <t>-511383042</t>
  </si>
  <si>
    <t>721100911</t>
  </si>
  <si>
    <t>Zazátkování hrdla potrubí kanalizačního</t>
  </si>
  <si>
    <t>531899999</t>
  </si>
  <si>
    <t>721194104</t>
  </si>
  <si>
    <t>Vyvedení a upevnění odpadních výpustek DN 40</t>
  </si>
  <si>
    <t>850121973</t>
  </si>
  <si>
    <t>Vyvedení odpadních výpustek D 40 x 1,8</t>
  </si>
  <si>
    <t>721194105</t>
  </si>
  <si>
    <t>Vyvedení a upevnění odpadních výpustek DN 50</t>
  </si>
  <si>
    <t>799648131</t>
  </si>
  <si>
    <t>Vyvedení odpadních výpustek D 50 x 1,8</t>
  </si>
  <si>
    <t>721194109</t>
  </si>
  <si>
    <t>Vyvedení a upevnění odpadních výpustek DN 100</t>
  </si>
  <si>
    <t>-1040849275</t>
  </si>
  <si>
    <t>Vyvedení odpadních výpustek D 110 x 2,3</t>
  </si>
  <si>
    <t>72119-Rx001</t>
  </si>
  <si>
    <t>Osazení a montáž revizní šachty na stáv. potrubí</t>
  </si>
  <si>
    <t>-95820234</t>
  </si>
  <si>
    <t>72119-RxM001</t>
  </si>
  <si>
    <t>Šachta revizní RVD-P 400/160, poklop přejezdný litinový (D125)</t>
  </si>
  <si>
    <t>-1121634264</t>
  </si>
  <si>
    <t>721-Rx001</t>
  </si>
  <si>
    <t>Zednické přípomoce</t>
  </si>
  <si>
    <t>-604437311</t>
  </si>
  <si>
    <t>998721202</t>
  </si>
  <si>
    <t>Přesun hmot procentní pro vnitřní kanalizace v objektech v do 12 m</t>
  </si>
  <si>
    <t>-1112005911</t>
  </si>
  <si>
    <t>722</t>
  </si>
  <si>
    <t>Zdravotechnika - vnitřní vodovod</t>
  </si>
  <si>
    <t>722130901-R</t>
  </si>
  <si>
    <t>Potrubí zazátkování vývodu vodovodu</t>
  </si>
  <si>
    <t>298364773</t>
  </si>
  <si>
    <t>722173115</t>
  </si>
  <si>
    <t>Potrubí vodovodní plastové PE-Xa spoj násuvnou objímkou plastovou D 32x4,4 mm</t>
  </si>
  <si>
    <t>-762531213</t>
  </si>
  <si>
    <t>Potrubí PE D 32</t>
  </si>
  <si>
    <t>722174002-R</t>
  </si>
  <si>
    <t>Potrubí vodovodní plastové PPR svar polyfúze PN 10 D 20/2,0mm</t>
  </si>
  <si>
    <t>1406717471</t>
  </si>
  <si>
    <t>722174003</t>
  </si>
  <si>
    <t>Potrubí vodovodní plastové PPR svar polyfuze PN 16 D 25 x 3,5 mm</t>
  </si>
  <si>
    <t>29994685</t>
  </si>
  <si>
    <t>722174004</t>
  </si>
  <si>
    <t>Potrubí vodovodní plastové PPR svar polyfúze PN 16 D 32x4,4 mm</t>
  </si>
  <si>
    <t>306760091</t>
  </si>
  <si>
    <t>722181241</t>
  </si>
  <si>
    <t>Ochrana vodovodního potrubí přilepenými termoizolačními trubicemi z PE tl do 20 mm DN do 22 mm</t>
  </si>
  <si>
    <t>1938318506</t>
  </si>
  <si>
    <t>722181242</t>
  </si>
  <si>
    <t>Ochrana vodovodního potrubí přilepenými termoizolačními trubicemi z PE tl do 20 mm DN do 45 mm</t>
  </si>
  <si>
    <t>1305100423</t>
  </si>
  <si>
    <t>117+53</t>
  </si>
  <si>
    <t>722290215</t>
  </si>
  <si>
    <t>Zkouška těsnosti vodovodního potrubí hrdlového nebo přírubového do DN 100</t>
  </si>
  <si>
    <t>680657515</t>
  </si>
  <si>
    <t>722290234</t>
  </si>
  <si>
    <t>Proplach a dezinfekce vodovodního potrubí do DN 80</t>
  </si>
  <si>
    <t>-385181005</t>
  </si>
  <si>
    <t>722190401</t>
  </si>
  <si>
    <t>Vyvedení a upevnění výpustku do DN 25</t>
  </si>
  <si>
    <t>1330822792</t>
  </si>
  <si>
    <t>722-Rx801</t>
  </si>
  <si>
    <t>Vodoměr Qn 2,0</t>
  </si>
  <si>
    <t>-1823093824</t>
  </si>
  <si>
    <t>722-Rx802</t>
  </si>
  <si>
    <t>Vodoměr Qn 2,5</t>
  </si>
  <si>
    <t>-429533550</t>
  </si>
  <si>
    <t>722-Rx803</t>
  </si>
  <si>
    <t>Ventil přivzdušňovací a odvzdušňovací G 3/4´</t>
  </si>
  <si>
    <t>ks</t>
  </si>
  <si>
    <t>-328497750</t>
  </si>
  <si>
    <t>722240121</t>
  </si>
  <si>
    <t>Kohout kulový plastový PPR DN 15</t>
  </si>
  <si>
    <t>-676388952</t>
  </si>
  <si>
    <t>722240122</t>
  </si>
  <si>
    <t>Kohout kulový plastový PPR DN 20</t>
  </si>
  <si>
    <t>1140528630</t>
  </si>
  <si>
    <t>722240123</t>
  </si>
  <si>
    <t>Kohout kulový plastový PPR DN 25</t>
  </si>
  <si>
    <t>-496321085</t>
  </si>
  <si>
    <t>899721111</t>
  </si>
  <si>
    <t>Signalizační vodič DN do 150 mm na potrubí</t>
  </si>
  <si>
    <t>-397541692</t>
  </si>
  <si>
    <t>722-Rx901</t>
  </si>
  <si>
    <t>Uzavření/otevření vodovodního potrubí při opravě</t>
  </si>
  <si>
    <t>680495232</t>
  </si>
  <si>
    <t>21275-Rx001</t>
  </si>
  <si>
    <t>Chránička DN 63</t>
  </si>
  <si>
    <t>1955397366</t>
  </si>
  <si>
    <t>21275-Rx002</t>
  </si>
  <si>
    <t>Oprava - potrubí plast, oprava spojky nátrubkové G 3/4"</t>
  </si>
  <si>
    <t>-1398536315</t>
  </si>
  <si>
    <t>21275-Rx003</t>
  </si>
  <si>
    <t>Oprava - potrubí plast, oprava spojky nátrubkové G 1"</t>
  </si>
  <si>
    <t>-437537152</t>
  </si>
  <si>
    <t>722231142</t>
  </si>
  <si>
    <t>Ventil závitový pojistný rohový G 3/4"</t>
  </si>
  <si>
    <t>-59537608</t>
  </si>
  <si>
    <t>Ventil pojistný pro EO</t>
  </si>
  <si>
    <t>21275-Rx8801</t>
  </si>
  <si>
    <t>Nosný žlab pro 1 potrubí</t>
  </si>
  <si>
    <t>561226711</t>
  </si>
  <si>
    <t>21275-Rx8802</t>
  </si>
  <si>
    <t>Nezámrzný zahradní výtok - kemper 1/2</t>
  </si>
  <si>
    <t>816592629</t>
  </si>
  <si>
    <t>722-Rx0091</t>
  </si>
  <si>
    <t>Zednické přípomoci</t>
  </si>
  <si>
    <t>2091687779</t>
  </si>
  <si>
    <t>998722202</t>
  </si>
  <si>
    <t>Přesun hmot procentní pro vnitřní vodovod v objektech v do 12 m</t>
  </si>
  <si>
    <t>-1614342916</t>
  </si>
  <si>
    <t>725211641-R</t>
  </si>
  <si>
    <t>Umyvadlo keramické bílé šířky 550 mm do nábytku připevněné na stěnu šrouby včetně sifonu</t>
  </si>
  <si>
    <t>soubor</t>
  </si>
  <si>
    <t>-882457286</t>
  </si>
  <si>
    <t>725241213</t>
  </si>
  <si>
    <t>Vanička sprchová z litého polymermramoru čtvercová 900x900 mm</t>
  </si>
  <si>
    <t>-902285657</t>
  </si>
  <si>
    <t>Sprchová vanička 900/900mm, z litého mramoru</t>
  </si>
  <si>
    <t>725244202-R</t>
  </si>
  <si>
    <t>Zástěna sprchová skleněná tl. 6 mm pevná bezdveřová na vaničku šířky 700 mm</t>
  </si>
  <si>
    <t>225968126</t>
  </si>
  <si>
    <t>Boční skleněná stěna ke sprch. Koutu, 700/1800mm</t>
  </si>
  <si>
    <t>725244523</t>
  </si>
  <si>
    <t>Zástěna sprchová rohová rámová se skleněnou výplní tl. 4 a 5 mm dveře posuvné dvoudílné vstup z rohu na vaničku 900x900 mm</t>
  </si>
  <si>
    <t>1070016675</t>
  </si>
  <si>
    <t>Sprchová zástěna, rohová, 900/900mm</t>
  </si>
  <si>
    <t>725244523-Rx010</t>
  </si>
  <si>
    <t>Sprchové dveře, celoprosklené, 550/2000 mm</t>
  </si>
  <si>
    <t>267119035</t>
  </si>
  <si>
    <t>725532216-R</t>
  </si>
  <si>
    <t>Elektrický ohřívač zásobníkový akumulační plochý 125 l / 2 kW</t>
  </si>
  <si>
    <t>5743097</t>
  </si>
  <si>
    <t>El ohřívač nástěnný, tlakový, plochý, obsah 125 L</t>
  </si>
  <si>
    <t>725813111-R</t>
  </si>
  <si>
    <t>Ventil rohový  TE 67 1/2</t>
  </si>
  <si>
    <t>990336335</t>
  </si>
  <si>
    <t>Spodní skříňka pod umyvadlo</t>
  </si>
  <si>
    <t>-709523466</t>
  </si>
  <si>
    <t>725-Rx3301</t>
  </si>
  <si>
    <t>Příslušenství k dřezu v kuchyňské sestavě</t>
  </si>
  <si>
    <t>-1954848560</t>
  </si>
  <si>
    <t>725-Rx3302</t>
  </si>
  <si>
    <t>Ventil výtokový T 212 1/2</t>
  </si>
  <si>
    <t>441237538</t>
  </si>
  <si>
    <t>722-Rx002</t>
  </si>
  <si>
    <t>Demontáž el. Ohřívačů tlakových do 200 l</t>
  </si>
  <si>
    <t>992604883</t>
  </si>
  <si>
    <t>722-Rx001</t>
  </si>
  <si>
    <t>-56815452</t>
  </si>
  <si>
    <t>725112171</t>
  </si>
  <si>
    <t>Kombi klozet včetně sedátka</t>
  </si>
  <si>
    <t>1897966021</t>
  </si>
  <si>
    <t>725821325</t>
  </si>
  <si>
    <t>Baterie dřezová stojánková páková s otáčivým kulatým ústím a délkou ramínka 220 mm</t>
  </si>
  <si>
    <t>574698598</t>
  </si>
  <si>
    <t>725822613</t>
  </si>
  <si>
    <t>Baterie umyvadlová stojánková páková s výpustí</t>
  </si>
  <si>
    <t>-1515520732</t>
  </si>
  <si>
    <t>725841312</t>
  </si>
  <si>
    <t>Baterie sprchová nástěnná páková</t>
  </si>
  <si>
    <t>-1106600098</t>
  </si>
  <si>
    <t>725980121</t>
  </si>
  <si>
    <t>Dvířka 15/15</t>
  </si>
  <si>
    <t>-1034090014</t>
  </si>
  <si>
    <t>725980122-R</t>
  </si>
  <si>
    <t>Dvířka 15/30</t>
  </si>
  <si>
    <t>-1301386999</t>
  </si>
  <si>
    <t>725980122-R2</t>
  </si>
  <si>
    <t>Dvířka 30/30</t>
  </si>
  <si>
    <t>-543785853</t>
  </si>
  <si>
    <t>725-Rx881</t>
  </si>
  <si>
    <t>Čerpadlo pro kondenzát TČ</t>
  </si>
  <si>
    <t>1621079884</t>
  </si>
  <si>
    <t>998725202</t>
  </si>
  <si>
    <t>Přesun hmot procentní pro zařizovací předměty v objektech v do 12 m</t>
  </si>
  <si>
    <t>-1523892879</t>
  </si>
  <si>
    <t>726</t>
  </si>
  <si>
    <t>Zdravotechnika - předstěnové instalace</t>
  </si>
  <si>
    <t>726111031</t>
  </si>
  <si>
    <t>Instalační předstěna - klozet s ovládáním zepředu v 1080 mm závěsný do masivní zděné kce</t>
  </si>
  <si>
    <t>52960575</t>
  </si>
  <si>
    <t>WC systém KOMPAKT</t>
  </si>
  <si>
    <t>998726212</t>
  </si>
  <si>
    <t>Přesun hmot procentní pro instalační prefabrikáty v objektech v přes 6 do 12 m</t>
  </si>
  <si>
    <t>-915703376</t>
  </si>
  <si>
    <t>2021-071001.907 - ÚT</t>
  </si>
  <si>
    <t>991 - Hodinové zúčtovací sazby</t>
  </si>
  <si>
    <t>713 - Izolace tepelné</t>
  </si>
  <si>
    <t>732 - Strojovny</t>
  </si>
  <si>
    <t>733 - Rozvod potrubí</t>
  </si>
  <si>
    <t>734 - Armatury</t>
  </si>
  <si>
    <t>736 - Podlahove vytapeni</t>
  </si>
  <si>
    <t>767 - Konstrukce zámečnické</t>
  </si>
  <si>
    <t>799 - Ostatní</t>
  </si>
  <si>
    <t>991</t>
  </si>
  <si>
    <t>Hodinové zúčtovací sazby</t>
  </si>
  <si>
    <t>R01991000MAT</t>
  </si>
  <si>
    <t>HZS-zkoušky v rámci montáž.prací Topná a tlaková.zkouška</t>
  </si>
  <si>
    <t>R01991001MAT</t>
  </si>
  <si>
    <t>Napuštění, odvzd.a vyregulování</t>
  </si>
  <si>
    <t>713003016MAT</t>
  </si>
  <si>
    <t>Izolace potr.z pěn.polystyrenu -DN 22/20 mm</t>
  </si>
  <si>
    <t>713003017MAT</t>
  </si>
  <si>
    <t>-DN 28/20 mm</t>
  </si>
  <si>
    <t>713463211R00</t>
  </si>
  <si>
    <t>Montáž potr.pouzdry s hlin.páskou -do DN 50mm</t>
  </si>
  <si>
    <t>713463215R00</t>
  </si>
  <si>
    <t>Montáž ohybů s hlin.páskou -D do 50mm</t>
  </si>
  <si>
    <t>713463311R00</t>
  </si>
  <si>
    <t>Montáž návlek.izolace hadicemi</t>
  </si>
  <si>
    <t>713511314MAT</t>
  </si>
  <si>
    <t>Izolace potr.kašírovaná s AL fol. -DN 22/20 mm</t>
  </si>
  <si>
    <t>713511315MAT</t>
  </si>
  <si>
    <t>713521152R00</t>
  </si>
  <si>
    <t>AL páska samolepící 50mm</t>
  </si>
  <si>
    <t>998713201ROO</t>
  </si>
  <si>
    <t>Přesun hmot - izolace tepelné, H do 6 m</t>
  </si>
  <si>
    <t>732</t>
  </si>
  <si>
    <t>Strojovny</t>
  </si>
  <si>
    <t>732111410MAT</t>
  </si>
  <si>
    <t>Ultraz.měřič tepla, Qn-0,6 m3/hod</t>
  </si>
  <si>
    <t>732331613MAT</t>
  </si>
  <si>
    <t>Nádoby expanzní tlak., N 18/6</t>
  </si>
  <si>
    <t>732331625R00</t>
  </si>
  <si>
    <t>Montáž exp.tlakové nádoby</t>
  </si>
  <si>
    <t>732421441MAT</t>
  </si>
  <si>
    <t>Čerpadlo oběhové 25-60, 85W, G 1´´</t>
  </si>
  <si>
    <t>732429212R00</t>
  </si>
  <si>
    <t>Montáž čerpadel záv.oběh., DN 25</t>
  </si>
  <si>
    <t>732481921R00</t>
  </si>
  <si>
    <t>Montáž měřičů tepla</t>
  </si>
  <si>
    <t>732522114MAT</t>
  </si>
  <si>
    <t>Tep.čerp.o výkonu 4,23 kW s ekv.regulací</t>
  </si>
  <si>
    <t>sada</t>
  </si>
  <si>
    <t>732522116MAT</t>
  </si>
  <si>
    <t>Topný kabel, L-2 m</t>
  </si>
  <si>
    <t>732522117MAT</t>
  </si>
  <si>
    <t>Dálkové ovládání</t>
  </si>
  <si>
    <t>732522150R00</t>
  </si>
  <si>
    <t>Montáž TČ a příslušenství</t>
  </si>
  <si>
    <t>998732201R00</t>
  </si>
  <si>
    <t>Přesun  hmot - strojovny, H do 6 m</t>
  </si>
  <si>
    <t>733</t>
  </si>
  <si>
    <t>Rozvod potrubí</t>
  </si>
  <si>
    <t>733222303U00</t>
  </si>
  <si>
    <t>Potrubí Cu polotvrdé-lisování DN 15x1</t>
  </si>
  <si>
    <t>733222304U00</t>
  </si>
  <si>
    <t>Potrubí Cu polotvrdé-lisování DN 18x1</t>
  </si>
  <si>
    <t>733223303U00</t>
  </si>
  <si>
    <t>Potrubí Cu tvrdé-lisování DN 22x1</t>
  </si>
  <si>
    <t>733223304U00</t>
  </si>
  <si>
    <t>Potrubí Cu tvrdé-lisování DN 28/1,5</t>
  </si>
  <si>
    <t>733291101U00</t>
  </si>
  <si>
    <t>Tlak.zkouška potrubí Cu do D 35</t>
  </si>
  <si>
    <t>998733201R00</t>
  </si>
  <si>
    <t>Přesun  hmot rozvodů potrubí,H 6 m</t>
  </si>
  <si>
    <t>734</t>
  </si>
  <si>
    <t>Armatury</t>
  </si>
  <si>
    <t>734209114R00</t>
  </si>
  <si>
    <t>Montáž armatur závit.,se 2záv., G 3/4´´</t>
  </si>
  <si>
    <t>734209115R00</t>
  </si>
  <si>
    <t>Montáž armatur závit.,se 2záv., G 1´´</t>
  </si>
  <si>
    <t>734211127R00</t>
  </si>
  <si>
    <t>Autom.odvzd.ventil G 1/2´´ se zpět.klapkou</t>
  </si>
  <si>
    <t>734219386MAT</t>
  </si>
  <si>
    <t>Bezp. kohout k exp.nádobě G 3/4´´</t>
  </si>
  <si>
    <t>734251212MAT</t>
  </si>
  <si>
    <t>Vent.poj.otev.přetl.300 kPa G 1/2-3/4´´</t>
  </si>
  <si>
    <t>734261224MAT</t>
  </si>
  <si>
    <t>Přímé šroubení měď, G 1´´-28</t>
  </si>
  <si>
    <t>734261253MAT</t>
  </si>
  <si>
    <t>Přímé šroubení měď, G 5/4´´-35</t>
  </si>
  <si>
    <t>734291123R00</t>
  </si>
  <si>
    <t>Kohouty plnící a vypouštěcí G 1/2´´</t>
  </si>
  <si>
    <t>734291254MAT</t>
  </si>
  <si>
    <t>Kul.kohout s filtrem v kouli, G 1´´</t>
  </si>
  <si>
    <t>734291315MAT</t>
  </si>
  <si>
    <t>Magn.odlučovač nečistot, G 1´´</t>
  </si>
  <si>
    <t>734292772U00</t>
  </si>
  <si>
    <t>Kulový uzavírací kohout, G 1/2´´</t>
  </si>
  <si>
    <t>734292773U00</t>
  </si>
  <si>
    <t>Kulový uzavírací kohout, G 3/4´´</t>
  </si>
  <si>
    <t>734292774U00</t>
  </si>
  <si>
    <t>Kulový uzavírací kohout, G 1´´</t>
  </si>
  <si>
    <t>734411127R00</t>
  </si>
  <si>
    <t>Teploměr pevný stonek 100 mm</t>
  </si>
  <si>
    <t>734421150R00</t>
  </si>
  <si>
    <t>Tlakoměr deformační, D 100</t>
  </si>
  <si>
    <t>734494122R00</t>
  </si>
  <si>
    <t>Návarky M 27x2 délka do 220 mm</t>
  </si>
  <si>
    <t>734494213R00</t>
  </si>
  <si>
    <t>Návarky s trubk.závitem G 1/2´´</t>
  </si>
  <si>
    <t>998734201R00</t>
  </si>
  <si>
    <t>Přesun  hmot armatur, H do 6 m</t>
  </si>
  <si>
    <t>736</t>
  </si>
  <si>
    <t>Podlahove vytapeni</t>
  </si>
  <si>
    <t>736510007MAT</t>
  </si>
  <si>
    <t>Podl.vytápění syst.deska 20mm -trubka, D 17x2</t>
  </si>
  <si>
    <t>736511026MAT</t>
  </si>
  <si>
    <t>-systemová deska 20 mm</t>
  </si>
  <si>
    <t>736511062MAT</t>
  </si>
  <si>
    <t>-okrajová dilatační páska</t>
  </si>
  <si>
    <t>736511065MAT</t>
  </si>
  <si>
    <t>-ochranná trubka</t>
  </si>
  <si>
    <t>736511066MAT</t>
  </si>
  <si>
    <t>-spojovací pás</t>
  </si>
  <si>
    <t>736511067MAT</t>
  </si>
  <si>
    <t>-ukončovací pás</t>
  </si>
  <si>
    <t>736511068MAT</t>
  </si>
  <si>
    <t>-upevňovací skoba</t>
  </si>
  <si>
    <t>736511083MAT</t>
  </si>
  <si>
    <t>-rozdělovač pro 3 okruhy</t>
  </si>
  <si>
    <t>736511084MAT</t>
  </si>
  <si>
    <t>-rozdělovač pro 4 okruhy</t>
  </si>
  <si>
    <t>736511090MAT</t>
  </si>
  <si>
    <t>-rozvaděč  230 V, 6 kanal.</t>
  </si>
  <si>
    <t>736511103MAT</t>
  </si>
  <si>
    <t>-skříň rozdělovače pod omítku</t>
  </si>
  <si>
    <t>736511104MAT</t>
  </si>
  <si>
    <t>-sada kohoutů přímých, G 1´´</t>
  </si>
  <si>
    <t>736511135MAT</t>
  </si>
  <si>
    <t>-připoj.šroubení 17x2</t>
  </si>
  <si>
    <t>736511143MAT</t>
  </si>
  <si>
    <t>-termopohon 230V</t>
  </si>
  <si>
    <t>736511150R00</t>
  </si>
  <si>
    <t>-vodící oblouk, D 17/90st.</t>
  </si>
  <si>
    <t>736511180MAT</t>
  </si>
  <si>
    <t>-deska před rozdělovač</t>
  </si>
  <si>
    <t>736511199MAT</t>
  </si>
  <si>
    <t>-prostor.termostat 230 V</t>
  </si>
  <si>
    <t>126</t>
  </si>
  <si>
    <t>736511200MAT</t>
  </si>
  <si>
    <t>-havarijní termostat 55st.C</t>
  </si>
  <si>
    <t>128</t>
  </si>
  <si>
    <t>736611175MAT</t>
  </si>
  <si>
    <t>-plastifikátor P (dodá stavba)</t>
  </si>
  <si>
    <t>130</t>
  </si>
  <si>
    <t>736611199R00</t>
  </si>
  <si>
    <t>Montáž podlahového vytápění (z dod.materialu)</t>
  </si>
  <si>
    <t>132</t>
  </si>
  <si>
    <t>998756201MAT</t>
  </si>
  <si>
    <t>Přesun hmot podl.vytápění, H do 6 m</t>
  </si>
  <si>
    <t>767995280MAT</t>
  </si>
  <si>
    <t>Drobný mont.a spoj.materiál</t>
  </si>
  <si>
    <t>998767201T00</t>
  </si>
  <si>
    <t>Přesun hmot KDK, H do 6 m</t>
  </si>
  <si>
    <t>799</t>
  </si>
  <si>
    <t>Ostatní</t>
  </si>
  <si>
    <t>736212208R00</t>
  </si>
  <si>
    <t>Stavební přípomoce (fakturace dle skutečnosti)</t>
  </si>
  <si>
    <t>799104103MAT</t>
  </si>
  <si>
    <t>Plombování měřičů tepla</t>
  </si>
  <si>
    <t>799104104MAT</t>
  </si>
  <si>
    <t>Uvedení zaříz. do provozu</t>
  </si>
  <si>
    <t>799104110MAT</t>
  </si>
  <si>
    <t>Dokumentace skut.provedení</t>
  </si>
  <si>
    <t>799104119R00</t>
  </si>
  <si>
    <t>Demontáž, odvoz a likvidaci kotle na tuhá paliva</t>
  </si>
  <si>
    <t>-1127687414</t>
  </si>
  <si>
    <t>2021-071001.908 - VZT</t>
  </si>
  <si>
    <t>D1 - zařízení č. 1- větrání sociálních zařízení v 1.NP - 3.NP</t>
  </si>
  <si>
    <t>D2 - Požární izolace</t>
  </si>
  <si>
    <t>D3 - zařízení společné</t>
  </si>
  <si>
    <t>D1</t>
  </si>
  <si>
    <t>zařízení č. 1- větrání sociálních zařízení v 1.NP - 3.NP</t>
  </si>
  <si>
    <t>Pol125</t>
  </si>
  <si>
    <t>malý radiální ventilátor pro napojení 100 mm</t>
  </si>
  <si>
    <t>Poznámka k položce:_x000D_
ve standardu např.: EBB 170 NT_x000D_
vč. časový doběh_x000D_
zpětná klapka_x000D_
Vod = 150 m3/h, Pc = 70 Pa_x000D_
0,048 kW, 230 V/50 Hz</t>
  </si>
  <si>
    <t>Pol126</t>
  </si>
  <si>
    <t>Poznámka k položce:_x000D_
ve standardu např.: EB 100 T_x000D_
vč. časový doběh DT3_x000D_
zpětná klapka_x000D_
Vod = 50 m3/h, Pc = 80 Pa_x000D_
0,011 kW, 230 V/50 Hz</t>
  </si>
  <si>
    <t>Pol127</t>
  </si>
  <si>
    <t>výfuková stříška pr. 200 mm</t>
  </si>
  <si>
    <t>Poznámka k položce:_x000D_
ve standardu např.: HU 200</t>
  </si>
  <si>
    <t>Pol128</t>
  </si>
  <si>
    <t>výfuková stříška pr. 180 mm</t>
  </si>
  <si>
    <t>Poznámka k položce:_x000D_
ve standardu např.: HU 180</t>
  </si>
  <si>
    <t>Pol129</t>
  </si>
  <si>
    <t>ohebná zvukově izolovaná hadice</t>
  </si>
  <si>
    <t>Poznámka k položce:_x000D_
ve standardu např.: Sonoflex_x000D_
pr. 100 mm (6x 1,5m)</t>
  </si>
  <si>
    <t>Pol130</t>
  </si>
  <si>
    <t>potrubí kruhové těsné - s gumovým těsněním z pozinkovaného plechu, vč. mont. mater.</t>
  </si>
  <si>
    <t>Poznámka k položce:_x000D_
ve standardu např.: SPIRO těsné - Safe_x000D_
do pr. 125 mm / 30% (4m + 7m + 5m + 2m)</t>
  </si>
  <si>
    <t>D2</t>
  </si>
  <si>
    <t>Požární izolace</t>
  </si>
  <si>
    <t>Pol131</t>
  </si>
  <si>
    <t>požární izolace EI30</t>
  </si>
  <si>
    <t>Poznámka k položce:_x000D_
(0,2π x (2m + 5m))</t>
  </si>
  <si>
    <t>Pol132</t>
  </si>
  <si>
    <t>tepelná izolace tl. 40 mm do plechu</t>
  </si>
  <si>
    <t>Poznámka k položce:_x000D_
(0,2π x (1m + 1m))</t>
  </si>
  <si>
    <t>D3</t>
  </si>
  <si>
    <t>zařízení společné</t>
  </si>
  <si>
    <t>Pol133</t>
  </si>
  <si>
    <t>montáž</t>
  </si>
  <si>
    <t>hod</t>
  </si>
  <si>
    <t>Pol134</t>
  </si>
  <si>
    <t>mechanické zaregulování a zprovoznění VZT zařízení</t>
  </si>
  <si>
    <t>Pol135</t>
  </si>
  <si>
    <t>doprava</t>
  </si>
  <si>
    <t>km</t>
  </si>
  <si>
    <t>2021-071001.909 - EI</t>
  </si>
  <si>
    <t>D1 - 1. Elektroinstalace</t>
  </si>
  <si>
    <t>D2 - 2. Rozvaděče</t>
  </si>
  <si>
    <t>D3 - 3. Ukončení vodičů</t>
  </si>
  <si>
    <t>D4 - 4. Hromosvod, uzemnění</t>
  </si>
  <si>
    <t>D5 - 5. Svítidla</t>
  </si>
  <si>
    <t xml:space="preserve">D6 - 6. Zemní práce </t>
  </si>
  <si>
    <t>D7 - 7. Autonomní detekce požáru</t>
  </si>
  <si>
    <t>D8 - 8. Domácí telefon</t>
  </si>
  <si>
    <t>D9 - 9. Datové rozvody</t>
  </si>
  <si>
    <t>D10 - 10. Anténní systém STA</t>
  </si>
  <si>
    <t>D11 - 11. HZS</t>
  </si>
  <si>
    <t>1. Elektroinstalace</t>
  </si>
  <si>
    <t>Pol1</t>
  </si>
  <si>
    <t>Vodič CY4 žl.zel.</t>
  </si>
  <si>
    <t>Pol2</t>
  </si>
  <si>
    <t>Vodič CY6 žl.zel.</t>
  </si>
  <si>
    <t>Pol3</t>
  </si>
  <si>
    <t>Vodič CYA25 žl.zel.</t>
  </si>
  <si>
    <t>Pol136</t>
  </si>
  <si>
    <t>Kabel CYKY 3Jx1,5</t>
  </si>
  <si>
    <t>Pol137</t>
  </si>
  <si>
    <t>Kabel CYKY 3Jx2,5</t>
  </si>
  <si>
    <t>Pol138</t>
  </si>
  <si>
    <t>Kabel CYKY 3Jx4</t>
  </si>
  <si>
    <t>Pol139</t>
  </si>
  <si>
    <t>Kabel CYKY 5Jx2,5</t>
  </si>
  <si>
    <t>Pol140</t>
  </si>
  <si>
    <t>Kabel CYKY 5Jx4</t>
  </si>
  <si>
    <t>Pol141</t>
  </si>
  <si>
    <t>Kabel CYKY 5Jx6</t>
  </si>
  <si>
    <t>Pol142</t>
  </si>
  <si>
    <t>Kabel CYKY 3x50+35</t>
  </si>
  <si>
    <t>Pol11</t>
  </si>
  <si>
    <t>CSKH-V180 P30-R 3Jx1,5 B2ca s1 d1</t>
  </si>
  <si>
    <t>Pol12</t>
  </si>
  <si>
    <t>Trubka ohebná PVC o20, vysoká pevnost</t>
  </si>
  <si>
    <t>Pol13</t>
  </si>
  <si>
    <t>Trubka ohebná PVC o25, vysoká pevnost</t>
  </si>
  <si>
    <t>Pol14</t>
  </si>
  <si>
    <t>Trubka ohebná PVC o40, vysoká pevnost</t>
  </si>
  <si>
    <t>Pol15</t>
  </si>
  <si>
    <t>Trubka KOPOFLEX o40</t>
  </si>
  <si>
    <t>Pol16</t>
  </si>
  <si>
    <t>Trubka KOPOFLEX o110</t>
  </si>
  <si>
    <t>Pol17</t>
  </si>
  <si>
    <t>Krabice přístrojová KP68</t>
  </si>
  <si>
    <t>Pol18</t>
  </si>
  <si>
    <t>Krabice rozvodná KR 68</t>
  </si>
  <si>
    <t>Pol19</t>
  </si>
  <si>
    <t>Krabice rozvodná KR 97</t>
  </si>
  <si>
    <t>Pol20</t>
  </si>
  <si>
    <t>Krabice do vlhka ACIDUR</t>
  </si>
  <si>
    <t>Pol21</t>
  </si>
  <si>
    <t>Krabice KO 68</t>
  </si>
  <si>
    <t>Pol143</t>
  </si>
  <si>
    <t>spínač č.1, bílý, IP20</t>
  </si>
  <si>
    <t>Pol144</t>
  </si>
  <si>
    <t>spínač č.1, bílý, IP44</t>
  </si>
  <si>
    <t>Pol145</t>
  </si>
  <si>
    <t>spínač č.6, bílý, IP20</t>
  </si>
  <si>
    <t>Pol146</t>
  </si>
  <si>
    <t>spínač č.6, bílý, IP44</t>
  </si>
  <si>
    <t>Pol147</t>
  </si>
  <si>
    <t>spínač č.7, IP20</t>
  </si>
  <si>
    <t>Pol148</t>
  </si>
  <si>
    <t>Prostorový termostat programovatelný</t>
  </si>
  <si>
    <t>Pol149</t>
  </si>
  <si>
    <t>tlačítko se signálkou, bílé, IP20</t>
  </si>
  <si>
    <t>Pol150</t>
  </si>
  <si>
    <t>zásuvka 230V/16A bílá, IP20</t>
  </si>
  <si>
    <t>Pol29</t>
  </si>
  <si>
    <t>dvojnásobná zásuvka 230V/16A, bílá, IP20</t>
  </si>
  <si>
    <t>Pol30</t>
  </si>
  <si>
    <t>zásuvka 230V/16A bílá, IP44</t>
  </si>
  <si>
    <t>Pol31</t>
  </si>
  <si>
    <t>Sporáková kombinace</t>
  </si>
  <si>
    <t>Pol32</t>
  </si>
  <si>
    <t>Infrapasivní čidlo</t>
  </si>
  <si>
    <t>Pol33</t>
  </si>
  <si>
    <t>Zásuvka 400V/16A 5. pól.</t>
  </si>
  <si>
    <t>Pol34</t>
  </si>
  <si>
    <t>Bernard svorka vč. Cu pásku</t>
  </si>
  <si>
    <t>Pol35</t>
  </si>
  <si>
    <t>Tlačítko ve skříňce, total stop, IP20</t>
  </si>
  <si>
    <t>Pol36</t>
  </si>
  <si>
    <t>Požární ucpávka, utěsnění kompletní s odolností dle PBŘS</t>
  </si>
  <si>
    <t>901</t>
  </si>
  <si>
    <t>Podružný materiál, PPV</t>
  </si>
  <si>
    <t>-1552720514</t>
  </si>
  <si>
    <t>2. Rozvaděče</t>
  </si>
  <si>
    <t>Pol151</t>
  </si>
  <si>
    <t>Rozvaděč RE dle schéma, EI30DP1 Sm</t>
  </si>
  <si>
    <t>Pol152</t>
  </si>
  <si>
    <t>Rozvaděč RS dle schéma</t>
  </si>
  <si>
    <t>Pol153</t>
  </si>
  <si>
    <t>Rozvaděč RB podkroví dle schéma</t>
  </si>
  <si>
    <t>Pol154</t>
  </si>
  <si>
    <t>Rozvaděč RB dle schéma</t>
  </si>
  <si>
    <t>Pol155</t>
  </si>
  <si>
    <t>Rozvaděč RD dle schéma</t>
  </si>
  <si>
    <t>Pol156</t>
  </si>
  <si>
    <t>Rozvaděč RG dle schéma</t>
  </si>
  <si>
    <t>Pol157</t>
  </si>
  <si>
    <t>Rozvaděč RTČ1 dle schéma</t>
  </si>
  <si>
    <t>Pol158</t>
  </si>
  <si>
    <t>Rozvaděč RTČ2 dle schéma</t>
  </si>
  <si>
    <t>Pol45</t>
  </si>
  <si>
    <t>Svorkovnice hl. pospojování</t>
  </si>
  <si>
    <t>902</t>
  </si>
  <si>
    <t>-1956552197</t>
  </si>
  <si>
    <t>3. Ukončení vodičů</t>
  </si>
  <si>
    <t>Pol46</t>
  </si>
  <si>
    <t>Ukončení vodičů v rozvaděči – do 3x2,5</t>
  </si>
  <si>
    <t>Pol47</t>
  </si>
  <si>
    <t>Ukončení vodičů v rozvaděči – do 3x6</t>
  </si>
  <si>
    <t>Pol48</t>
  </si>
  <si>
    <t>Ukončení vodičů v rozvaděči – do 5x4</t>
  </si>
  <si>
    <t>Pol49</t>
  </si>
  <si>
    <t>Ukončení vodičů v rozvaděči – do 5x6</t>
  </si>
  <si>
    <t>Pol50</t>
  </si>
  <si>
    <t>Ukončení vodičů v rozvaděči – do 5x35</t>
  </si>
  <si>
    <t>903</t>
  </si>
  <si>
    <t>805722364</t>
  </si>
  <si>
    <t>D4</t>
  </si>
  <si>
    <t>4. Hromosvod, uzemnění</t>
  </si>
  <si>
    <t>Pol51</t>
  </si>
  <si>
    <t>Pásek FeZn 30/4</t>
  </si>
  <si>
    <t>Pol52</t>
  </si>
  <si>
    <t>Vodič AlMgSi o8 včetně podpěr</t>
  </si>
  <si>
    <t>Pol53</t>
  </si>
  <si>
    <t>Drátový Jímač vč.svorek</t>
  </si>
  <si>
    <t>Pol54</t>
  </si>
  <si>
    <t>Izolovaný jímač k STA včetně svorek</t>
  </si>
  <si>
    <t>Pol55</t>
  </si>
  <si>
    <t>Jímací tyč  dl.1,5m  vč.podstavce</t>
  </si>
  <si>
    <t>Pol56</t>
  </si>
  <si>
    <t>Jímací tyč  dl.2m  vč.podstavce</t>
  </si>
  <si>
    <t>Pol57</t>
  </si>
  <si>
    <t>Označovací štítek</t>
  </si>
  <si>
    <t>Pol58</t>
  </si>
  <si>
    <t>Ochranný úhelník OÚ vč. držáků</t>
  </si>
  <si>
    <t>Pol59</t>
  </si>
  <si>
    <t>Svorka SS</t>
  </si>
  <si>
    <t>Pol60</t>
  </si>
  <si>
    <t>SO</t>
  </si>
  <si>
    <t>Pol61</t>
  </si>
  <si>
    <t>SZ</t>
  </si>
  <si>
    <t>Pol62</t>
  </si>
  <si>
    <t>SR 02</t>
  </si>
  <si>
    <t>Pol63</t>
  </si>
  <si>
    <t>SJ 01</t>
  </si>
  <si>
    <t>Pol64</t>
  </si>
  <si>
    <t>SR 03</t>
  </si>
  <si>
    <t>Pol65</t>
  </si>
  <si>
    <t>Antikorozní nátěr zemního spoje</t>
  </si>
  <si>
    <t>904</t>
  </si>
  <si>
    <t>509132674</t>
  </si>
  <si>
    <t>D5</t>
  </si>
  <si>
    <t>5. Svítidla</t>
  </si>
  <si>
    <t>Pol66</t>
  </si>
  <si>
    <t>Svítidlo LED kruhové, přisazené, IP44, 10-20W, EVG (sklep, garáž)</t>
  </si>
  <si>
    <t>Pol67</t>
  </si>
  <si>
    <t>Svítidlo -  byt, LED kruhové, přisazené, 10-20W, IP20, EVG</t>
  </si>
  <si>
    <t>Pol68</t>
  </si>
  <si>
    <t>Svítidlo LED přisazené, 50-70W, IP20, AL mřížka, EVG (kancelář)</t>
  </si>
  <si>
    <t>Pol69</t>
  </si>
  <si>
    <t>Svítidlo LED, kruhové, přisazené, IP44, 20-30W, EVG (wc, koupelna)</t>
  </si>
  <si>
    <t>Pol70</t>
  </si>
  <si>
    <t>Svítidlo LED, pod kuchynskou linkou, 8W, IP21, EVG ( kuchynka)</t>
  </si>
  <si>
    <t>Pol71</t>
  </si>
  <si>
    <t>Svítidlo LED , nástěnné, IP44, 30-50W, EVG( nad umyvadlem)</t>
  </si>
  <si>
    <t>Pol72</t>
  </si>
  <si>
    <t>Svítidlo LED kruhov, přisazené, designové, bílé, 20-40W, IP20 (sv schodiště)</t>
  </si>
  <si>
    <t>Pol73</t>
  </si>
  <si>
    <t>Svítidlo LED 30-50W, IP44, přisazené, EVG (sv dílna, garáž)</t>
  </si>
  <si>
    <t>Pol74</t>
  </si>
  <si>
    <t>Svítidlo LED 30-50W, IP44, přisazené, EVG (vodarna, kotelna, sklep)</t>
  </si>
  <si>
    <t>Pol75</t>
  </si>
  <si>
    <t>Svítidlo LED 30-50W, IP44, přisazené, EVG (sv dilna kruhové)</t>
  </si>
  <si>
    <t>Pol76</t>
  </si>
  <si>
    <t>Svítidlo LED nástěnné, IP44, designové, 20-30W, (sv nástěnné venkovní)</t>
  </si>
  <si>
    <t>Pol77</t>
  </si>
  <si>
    <t>Svítidlo LED , pod kuchynskou linkou, 8W, IP21</t>
  </si>
  <si>
    <t>Pol78</t>
  </si>
  <si>
    <t>NO - svítidlo LED nouzového osvětlení, 5W, 1hod nouzový inverter, piktogram</t>
  </si>
  <si>
    <t>905</t>
  </si>
  <si>
    <t>611266230</t>
  </si>
  <si>
    <t>D6</t>
  </si>
  <si>
    <t xml:space="preserve">6. Zemní práce </t>
  </si>
  <si>
    <t>Pol79</t>
  </si>
  <si>
    <t>Výkop rýhy vč. záhozu a suvisejících prací  35/80 včetně úpravy povrchu</t>
  </si>
  <si>
    <t>Pol80</t>
  </si>
  <si>
    <t>Folie výstražná PVC  š = 33</t>
  </si>
  <si>
    <t>906</t>
  </si>
  <si>
    <t>-1357446879</t>
  </si>
  <si>
    <t>D7</t>
  </si>
  <si>
    <t>7. Autonomní detekce požáru</t>
  </si>
  <si>
    <t>Pol81</t>
  </si>
  <si>
    <t>Autonomní detektor požáru, bateriový, včetně baterie</t>
  </si>
  <si>
    <t>907</t>
  </si>
  <si>
    <t>-903062682</t>
  </si>
  <si>
    <t>D8</t>
  </si>
  <si>
    <t>8. Domácí telefon</t>
  </si>
  <si>
    <t>Pol82</t>
  </si>
  <si>
    <t>Kabel JYTY 2x1</t>
  </si>
  <si>
    <t>Pol83</t>
  </si>
  <si>
    <t>Kabel JYTY 4x1</t>
  </si>
  <si>
    <t>Pol84</t>
  </si>
  <si>
    <t>Kabel TCEPKFLE 4x2x0,8</t>
  </si>
  <si>
    <t>Pol85</t>
  </si>
  <si>
    <t>Trubka ohebná PVC FX 20</t>
  </si>
  <si>
    <t>Pol86</t>
  </si>
  <si>
    <t>Trubka ohebná PE 40</t>
  </si>
  <si>
    <t>Pol87</t>
  </si>
  <si>
    <t>Krabice KU 68</t>
  </si>
  <si>
    <t>Pol88</t>
  </si>
  <si>
    <t>Svorkovnice do krabice</t>
  </si>
  <si>
    <t>Pol89</t>
  </si>
  <si>
    <t>Elektrický zámek</t>
  </si>
  <si>
    <t>Pol90</t>
  </si>
  <si>
    <t>Vstupní tablo včetně zvonkového 5x tlačítka</t>
  </si>
  <si>
    <t>Pol91</t>
  </si>
  <si>
    <t>Zvonkové tlačítko</t>
  </si>
  <si>
    <t>Pol92</t>
  </si>
  <si>
    <t>Domácí telefon</t>
  </si>
  <si>
    <t>908</t>
  </si>
  <si>
    <t>-1165567276</t>
  </si>
  <si>
    <t>D9</t>
  </si>
  <si>
    <t>9. Datové rozvody</t>
  </si>
  <si>
    <t>Pol93</t>
  </si>
  <si>
    <t>Vodič AY 2,5 protahovací</t>
  </si>
  <si>
    <t>Pol94</t>
  </si>
  <si>
    <t>Kabel UTP drát CAT5E, LSZH, box 305m, fialový</t>
  </si>
  <si>
    <t>Pol95</t>
  </si>
  <si>
    <t>Trubka ohebná PVC FX 16</t>
  </si>
  <si>
    <t>Pol96</t>
  </si>
  <si>
    <t>Trubka ohebná PVC FX 25</t>
  </si>
  <si>
    <t>Pol97</t>
  </si>
  <si>
    <t>Krabice přístrojová KU 68</t>
  </si>
  <si>
    <t>Pol98</t>
  </si>
  <si>
    <t>Krabice KO 100</t>
  </si>
  <si>
    <t>Pol99</t>
  </si>
  <si>
    <t>Zásuvka 2x RJ45</t>
  </si>
  <si>
    <t>Pol100</t>
  </si>
  <si>
    <t>Ukončení kabelů</t>
  </si>
  <si>
    <t>Pol101</t>
  </si>
  <si>
    <t>Měření přípojného bodu včetně tisku protokolu (účastnické zásuvky)</t>
  </si>
  <si>
    <t>Pol102</t>
  </si>
  <si>
    <t>RACK včetně patch panelů a příslušenství</t>
  </si>
  <si>
    <t>909</t>
  </si>
  <si>
    <t>2105592163</t>
  </si>
  <si>
    <t>D10</t>
  </si>
  <si>
    <t>10. Anténní systém STA</t>
  </si>
  <si>
    <t>Pol103</t>
  </si>
  <si>
    <t>TV koaxiál</t>
  </si>
  <si>
    <t>216</t>
  </si>
  <si>
    <t>Pol104</t>
  </si>
  <si>
    <t>Trubka ohebná PVC FX 40</t>
  </si>
  <si>
    <t>Pol105</t>
  </si>
  <si>
    <t>Krabice KU68</t>
  </si>
  <si>
    <t>Pol106</t>
  </si>
  <si>
    <t>Zásuvka TV-R</t>
  </si>
  <si>
    <t>Pol107</t>
  </si>
  <si>
    <t>Anténní zesilovač STA-Z vč. rozvaděče a vybavení</t>
  </si>
  <si>
    <t>Pol108</t>
  </si>
  <si>
    <t>Anténní systém včetně stožáru</t>
  </si>
  <si>
    <t>9010</t>
  </si>
  <si>
    <t>50616923</t>
  </si>
  <si>
    <t>D11</t>
  </si>
  <si>
    <t>11. HZS</t>
  </si>
  <si>
    <t>Pol109</t>
  </si>
  <si>
    <t>Koordinace kabelových tras a ostatních profesí</t>
  </si>
  <si>
    <t>Pol110</t>
  </si>
  <si>
    <t>Úprava el.instalace ve stávajících bytech</t>
  </si>
  <si>
    <t>Pol111</t>
  </si>
  <si>
    <t>Úprava ve stávajících rozvaděčích</t>
  </si>
  <si>
    <t>234</t>
  </si>
  <si>
    <t>127</t>
  </si>
  <si>
    <t>Pol112</t>
  </si>
  <si>
    <t>Přepojení a přemístění stávajícího bytového rozvaděče</t>
  </si>
  <si>
    <t>236</t>
  </si>
  <si>
    <t>Pol113</t>
  </si>
  <si>
    <t>Demontáže el.instalace</t>
  </si>
  <si>
    <t>238</t>
  </si>
  <si>
    <t>129</t>
  </si>
  <si>
    <t>Pol114</t>
  </si>
  <si>
    <t>Zrušení stáv rozvaděče 2NP</t>
  </si>
  <si>
    <t>240</t>
  </si>
  <si>
    <t>Pol115</t>
  </si>
  <si>
    <t>Úpravy stávající el.instalace, napojení, přepojení</t>
  </si>
  <si>
    <t>131</t>
  </si>
  <si>
    <t>Pol116</t>
  </si>
  <si>
    <t>Napojení zařízení VZT, ÚT, ZTI, apod (připojení kabelových přívodů na svorky zařízení – dodavatelé zaríření musí dodat instalační manuály</t>
  </si>
  <si>
    <t>Pol117</t>
  </si>
  <si>
    <t>Stavební přípomoce (vrtání, sedkání, drážkování,prostupy, výmalby)</t>
  </si>
  <si>
    <t>Pol118</t>
  </si>
  <si>
    <t>Vzorkování (předložení, odsouhlasení) pohledových a designových prvků, vč. zařízení vzorkovacího prostoru.</t>
  </si>
  <si>
    <t>Pol119</t>
  </si>
  <si>
    <t>Ekologická likvidace odpadového materiálu</t>
  </si>
  <si>
    <t>Pol120</t>
  </si>
  <si>
    <t>Značení systémů – štítky, popisky</t>
  </si>
  <si>
    <t>Pol121</t>
  </si>
  <si>
    <t>Zakreslení skutečného provedení el.instalace</t>
  </si>
  <si>
    <t>Pol122</t>
  </si>
  <si>
    <t>Revize uzemnění</t>
  </si>
  <si>
    <t>Pol123</t>
  </si>
  <si>
    <t>Revize elektroinstalace dle ČSN 33 1500, ČSN 33 2000-6</t>
  </si>
  <si>
    <t>Pol124</t>
  </si>
  <si>
    <t>Revize zařízení pro ochranu před bleskem dle ČSN 33 1500 a ČSN EN 62305</t>
  </si>
  <si>
    <t>2021-071001.998 - Vedlejší rozpočtové náklady</t>
  </si>
  <si>
    <t>VRN - VRN</t>
  </si>
  <si>
    <t xml:space="preserve">    D-01 - Vedlejší rozpočtové náklady</t>
  </si>
  <si>
    <t>VRN</t>
  </si>
  <si>
    <t>D-01</t>
  </si>
  <si>
    <t>01</t>
  </si>
  <si>
    <t>Zařízení staveniště - přípravné práce , vybavení staveniště, připojení,  spotřeba energií, pronájmy ploch, zrušení zařízení staveniště</t>
  </si>
  <si>
    <t>676056394</t>
  </si>
  <si>
    <t>02</t>
  </si>
  <si>
    <t>Uvedení ploch dotčených stavbou do původního stavu</t>
  </si>
  <si>
    <t>1465768281</t>
  </si>
  <si>
    <t>03</t>
  </si>
  <si>
    <t>Čištění stávajících komunikací</t>
  </si>
  <si>
    <t>1006958203</t>
  </si>
  <si>
    <t>04</t>
  </si>
  <si>
    <t>Opatření k vyvážení nečistot ze staveniště</t>
  </si>
  <si>
    <t>-883354487</t>
  </si>
  <si>
    <t>05</t>
  </si>
  <si>
    <t>Oprava dopravou poškozené komunikace</t>
  </si>
  <si>
    <t>-38705688</t>
  </si>
  <si>
    <t>06</t>
  </si>
  <si>
    <t>Vytyčení inženýrských sítí</t>
  </si>
  <si>
    <t>1759196010</t>
  </si>
  <si>
    <t>07</t>
  </si>
  <si>
    <t>Zabezpečení stavby a staveniště</t>
  </si>
  <si>
    <t>703197380</t>
  </si>
  <si>
    <t>1-009</t>
  </si>
  <si>
    <t>Dopravně inženýrská opatření</t>
  </si>
  <si>
    <t>kpt</t>
  </si>
  <si>
    <t>-1732719183</t>
  </si>
  <si>
    <t>1-011</t>
  </si>
  <si>
    <t>Čerpání vody po dobu stavby</t>
  </si>
  <si>
    <t>-149442650</t>
  </si>
  <si>
    <t>Poznámka k položce:_x000D_
čerpání 1 měsíc během výstavby nových opěrných stěn</t>
  </si>
  <si>
    <t>2021-071001.999 - Ostatní náklady</t>
  </si>
  <si>
    <t>Ostatní - Ostatní</t>
  </si>
  <si>
    <t xml:space="preserve">    D-01 - Ostatní</t>
  </si>
  <si>
    <t>dokumentace skutečného provedení stavby</t>
  </si>
  <si>
    <t>512</t>
  </si>
  <si>
    <t>-816008535</t>
  </si>
  <si>
    <t>projektová dokumentace pro výrobní přípravu a dílčí dokumentace zjištěných skutečností při provádění díla, aktualizace soupisu prací a výkazu výměr</t>
  </si>
  <si>
    <t>351269635</t>
  </si>
  <si>
    <t>vytýčení prostorové polohy stavby</t>
  </si>
  <si>
    <t>883532698</t>
  </si>
  <si>
    <t>geodetické zaměření dokončeného díla</t>
  </si>
  <si>
    <t>142272380</t>
  </si>
  <si>
    <t>předání výsledků nezbytných zkoušek, atestů a revizí podle ČSN, ČSN EN, pro prokázání dosažené předepsané kvality a předepsaných technických parametrů díla při</t>
  </si>
  <si>
    <t>2103573499</t>
  </si>
  <si>
    <t>Náklady na BOZP</t>
  </si>
  <si>
    <t>-1385573291</t>
  </si>
  <si>
    <t>D2 - 1 kus</t>
  </si>
  <si>
    <t>2200x1000 mm Nové vstupní dveře, dveře jednokřídlové rámové, pravé, z části prosklené, s bezpečnostním kováním a vícebodovým bezpečnostním zámkem</t>
  </si>
  <si>
    <t>nová přechodová lišta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</si>
</sst>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1">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s>
  <cellStyleXfs count="2">
    <xf numFmtId="0" fontId="0" fillId="0" borderId="0"/>
    <xf numFmtId="0" fontId="40" fillId="0" borderId="0" applyNumberFormat="0" applyFill="0" applyBorder="0" applyAlignment="0" applyProtection="0"/>
  </cellStyleXfs>
  <cellXfs count="25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8"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20"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8"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23" fillId="4" borderId="0" xfId="0" applyFont="1" applyFill="1" applyAlignment="1">
      <alignment horizontal="center" vertical="center"/>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4" xfId="0" applyNumberFormat="1" applyFont="1" applyBorder="1" applyAlignment="1">
      <alignment vertical="center"/>
    </xf>
    <xf numFmtId="4" fontId="21" fillId="0" borderId="0" xfId="0" applyNumberFormat="1" applyFont="1" applyAlignment="1">
      <alignment vertical="center"/>
    </xf>
    <xf numFmtId="166" fontId="21" fillId="0" borderId="0" xfId="0" applyNumberFormat="1" applyFont="1" applyAlignment="1">
      <alignment vertical="center"/>
    </xf>
    <xf numFmtId="4" fontId="21" fillId="0" borderId="15"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lignment vertical="center"/>
    </xf>
    <xf numFmtId="0" fontId="27" fillId="0" borderId="0" xfId="0" applyFont="1" applyAlignment="1">
      <alignment vertical="center"/>
    </xf>
    <xf numFmtId="0" fontId="28" fillId="0" borderId="0" xfId="0" applyFont="1" applyAlignment="1">
      <alignment vertical="center"/>
    </xf>
    <xf numFmtId="0" fontId="3" fillId="0" borderId="0" xfId="0" applyFont="1" applyAlignment="1">
      <alignment horizontal="center" vertical="center"/>
    </xf>
    <xf numFmtId="4" fontId="29" fillId="0" borderId="14" xfId="0" applyNumberFormat="1" applyFont="1" applyBorder="1" applyAlignment="1">
      <alignment vertical="center"/>
    </xf>
    <xf numFmtId="4" fontId="29" fillId="0" borderId="0" xfId="0" applyNumberFormat="1" applyFont="1" applyAlignment="1">
      <alignment vertical="center"/>
    </xf>
    <xf numFmtId="166" fontId="29" fillId="0" borderId="0" xfId="0" applyNumberFormat="1" applyFont="1" applyAlignment="1">
      <alignment vertical="center"/>
    </xf>
    <xf numFmtId="4" fontId="29" fillId="0" borderId="15" xfId="0" applyNumberFormat="1" applyFont="1" applyBorder="1" applyAlignment="1">
      <alignment vertical="center"/>
    </xf>
    <xf numFmtId="0" fontId="5" fillId="0" borderId="0" xfId="0" applyFont="1" applyAlignment="1">
      <alignment horizontal="left" vertical="center"/>
    </xf>
    <xf numFmtId="0" fontId="30" fillId="0" borderId="0" xfId="1" applyFont="1" applyAlignment="1">
      <alignment horizontal="center" vertical="center"/>
    </xf>
    <xf numFmtId="0" fontId="2" fillId="0" borderId="0" xfId="0" applyFont="1" applyAlignment="1">
      <alignment horizontal="center" vertical="center"/>
    </xf>
    <xf numFmtId="4" fontId="1" fillId="0" borderId="14" xfId="0" applyNumberFormat="1" applyFont="1" applyBorder="1" applyAlignment="1">
      <alignment vertical="center"/>
    </xf>
    <xf numFmtId="4" fontId="1" fillId="0" borderId="0" xfId="0" applyNumberFormat="1" applyFont="1" applyAlignment="1">
      <alignment vertical="center"/>
    </xf>
    <xf numFmtId="166" fontId="1" fillId="0" borderId="0" xfId="0" applyNumberFormat="1" applyFont="1" applyAlignment="1">
      <alignment vertical="center"/>
    </xf>
    <xf numFmtId="4" fontId="1" fillId="0" borderId="15" xfId="0" applyNumberFormat="1" applyFont="1" applyBorder="1" applyAlignment="1">
      <alignment vertical="center"/>
    </xf>
    <xf numFmtId="4" fontId="29" fillId="0" borderId="19" xfId="0" applyNumberFormat="1" applyFont="1" applyBorder="1" applyAlignment="1">
      <alignment vertical="center"/>
    </xf>
    <xf numFmtId="4" fontId="29" fillId="0" borderId="20" xfId="0" applyNumberFormat="1" applyFont="1" applyBorder="1" applyAlignment="1">
      <alignment vertical="center"/>
    </xf>
    <xf numFmtId="166" fontId="29" fillId="0" borderId="20" xfId="0" applyNumberFormat="1" applyFont="1" applyBorder="1" applyAlignment="1">
      <alignment vertical="center"/>
    </xf>
    <xf numFmtId="4" fontId="29" fillId="0" borderId="21" xfId="0" applyNumberFormat="1" applyFont="1" applyBorder="1" applyAlignment="1">
      <alignment vertical="center"/>
    </xf>
    <xf numFmtId="0" fontId="32" fillId="0" borderId="0" xfId="0" applyFont="1" applyAlignment="1">
      <alignment horizontal="left" vertical="center"/>
    </xf>
    <xf numFmtId="0" fontId="0" fillId="0" borderId="3" xfId="0" applyBorder="1" applyAlignment="1">
      <alignment vertical="center" wrapText="1"/>
    </xf>
    <xf numFmtId="0" fontId="18" fillId="0" borderId="0" xfId="0" applyFont="1" applyAlignment="1">
      <alignment horizontal="lef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23" fillId="4" borderId="0" xfId="0" applyFont="1" applyFill="1" applyAlignment="1">
      <alignment horizontal="left" vertical="center"/>
    </xf>
    <xf numFmtId="0" fontId="23" fillId="4" borderId="0" xfId="0" applyFont="1" applyFill="1" applyAlignment="1">
      <alignment horizontal="right" vertical="center"/>
    </xf>
    <xf numFmtId="0" fontId="33"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0" fontId="0" fillId="0" borderId="3" xfId="0" applyBorder="1" applyAlignment="1">
      <alignment horizontal="center" vertical="center" wrapText="1"/>
    </xf>
    <xf numFmtId="0" fontId="23" fillId="4" borderId="16"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4" fontId="25" fillId="0" borderId="0" xfId="0" applyNumberFormat="1" applyFont="1"/>
    <xf numFmtId="166" fontId="34" fillId="0" borderId="12" xfId="0" applyNumberFormat="1" applyFont="1" applyBorder="1"/>
    <xf numFmtId="166" fontId="34" fillId="0" borderId="13" xfId="0" applyNumberFormat="1" applyFont="1" applyBorder="1"/>
    <xf numFmtId="4" fontId="35"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xf numFmtId="0" fontId="23" fillId="0" borderId="22" xfId="0" applyFont="1" applyBorder="1" applyAlignment="1">
      <alignment horizontal="center" vertical="center"/>
    </xf>
    <xf numFmtId="49" fontId="23" fillId="0" borderId="22" xfId="0" applyNumberFormat="1" applyFont="1" applyBorder="1" applyAlignment="1">
      <alignment horizontal="left" vertical="center" wrapText="1"/>
    </xf>
    <xf numFmtId="0" fontId="23" fillId="0" borderId="22" xfId="0" applyFont="1" applyBorder="1" applyAlignment="1">
      <alignment horizontal="left" vertical="center" wrapText="1"/>
    </xf>
    <xf numFmtId="0" fontId="23" fillId="0" borderId="22" xfId="0" applyFont="1" applyBorder="1" applyAlignment="1">
      <alignment horizontal="center" vertical="center" wrapText="1"/>
    </xf>
    <xf numFmtId="167" fontId="23" fillId="0" borderId="22" xfId="0" applyNumberFormat="1" applyFont="1" applyBorder="1" applyAlignment="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lignment vertical="center"/>
    </xf>
    <xf numFmtId="0" fontId="24" fillId="2" borderId="14" xfId="0" applyFont="1" applyFill="1" applyBorder="1" applyAlignment="1" applyProtection="1">
      <alignment horizontal="left" vertical="center"/>
      <protection locked="0"/>
    </xf>
    <xf numFmtId="0" fontId="24" fillId="0" borderId="0" xfId="0" applyFont="1" applyAlignment="1">
      <alignment horizontal="center" vertical="center"/>
    </xf>
    <xf numFmtId="166" fontId="24" fillId="0" borderId="0" xfId="0" applyNumberFormat="1" applyFont="1" applyAlignment="1">
      <alignment vertical="center"/>
    </xf>
    <xf numFmtId="166" fontId="24" fillId="0" borderId="15" xfId="0" applyNumberFormat="1" applyFont="1" applyBorder="1" applyAlignment="1">
      <alignment vertical="center"/>
    </xf>
    <xf numFmtId="0" fontId="23" fillId="0" borderId="0" xfId="0" applyFont="1" applyAlignment="1">
      <alignment horizontal="left" vertical="center"/>
    </xf>
    <xf numFmtId="4" fontId="0" fillId="0" borderId="0" xfId="0" applyNumberFormat="1" applyAlignment="1">
      <alignment vertical="center"/>
    </xf>
    <xf numFmtId="0" fontId="9" fillId="0" borderId="3" xfId="0" applyFont="1" applyBorder="1" applyAlignment="1">
      <alignment vertical="center"/>
    </xf>
    <xf numFmtId="0" fontId="36" fillId="0" borderId="0" xfId="0" applyFont="1" applyAlignment="1">
      <alignment horizontal="left" vertical="center"/>
    </xf>
    <xf numFmtId="0" fontId="9"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pplyProtection="1">
      <alignment vertical="center"/>
      <protection locked="0"/>
    </xf>
    <xf numFmtId="0" fontId="9" fillId="0" borderId="14" xfId="0" applyFont="1" applyBorder="1" applyAlignment="1">
      <alignment vertical="center"/>
    </xf>
    <xf numFmtId="0" fontId="9" fillId="0" borderId="15" xfId="0" applyFont="1" applyBorder="1" applyAlignment="1">
      <alignment vertical="center"/>
    </xf>
    <xf numFmtId="0" fontId="10" fillId="0" borderId="3"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167" fontId="10" fillId="0" borderId="0" xfId="0" applyNumberFormat="1" applyFont="1" applyAlignment="1">
      <alignment vertical="center"/>
    </xf>
    <xf numFmtId="0" fontId="10" fillId="0" borderId="0" xfId="0" applyFont="1" applyAlignment="1" applyProtection="1">
      <alignment vertical="center"/>
      <protection locked="0"/>
    </xf>
    <xf numFmtId="0" fontId="10" fillId="0" borderId="14" xfId="0" applyFont="1" applyBorder="1" applyAlignment="1">
      <alignment vertical="center"/>
    </xf>
    <xf numFmtId="0" fontId="10" fillId="0" borderId="15" xfId="0" applyFont="1" applyBorder="1" applyAlignment="1">
      <alignment vertical="center"/>
    </xf>
    <xf numFmtId="0" fontId="11" fillId="0" borderId="3"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4" xfId="0" applyFont="1" applyBorder="1" applyAlignment="1">
      <alignment vertical="center"/>
    </xf>
    <xf numFmtId="0" fontId="11" fillId="0" borderId="15" xfId="0" applyFont="1" applyBorder="1" applyAlignment="1">
      <alignment vertical="center"/>
    </xf>
    <xf numFmtId="0" fontId="37" fillId="0" borderId="0" xfId="0" applyFont="1" applyAlignment="1">
      <alignment vertical="center" wrapText="1"/>
    </xf>
    <xf numFmtId="0" fontId="0" fillId="0" borderId="0" xfId="0" applyAlignment="1" applyProtection="1">
      <alignment vertical="center"/>
      <protection locked="0"/>
    </xf>
    <xf numFmtId="0" fontId="0" fillId="0" borderId="14" xfId="0" applyBorder="1" applyAlignment="1">
      <alignment vertical="center"/>
    </xf>
    <xf numFmtId="0" fontId="12" fillId="0" borderId="3"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4" xfId="0" applyFont="1" applyBorder="1" applyAlignment="1">
      <alignment vertical="center"/>
    </xf>
    <xf numFmtId="0" fontId="12" fillId="0" borderId="15" xfId="0" applyFont="1" applyBorder="1" applyAlignment="1">
      <alignment vertical="center"/>
    </xf>
    <xf numFmtId="0" fontId="11" fillId="0" borderId="19"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0" fontId="38" fillId="0" borderId="22" xfId="0" applyFont="1" applyBorder="1" applyAlignment="1">
      <alignment horizontal="center" vertical="center"/>
    </xf>
    <xf numFmtId="49" fontId="38" fillId="0" borderId="22" xfId="0" applyNumberFormat="1" applyFont="1" applyBorder="1" applyAlignment="1">
      <alignment horizontal="left" vertical="center" wrapText="1"/>
    </xf>
    <xf numFmtId="0" fontId="38" fillId="0" borderId="22" xfId="0" applyFont="1" applyBorder="1" applyAlignment="1">
      <alignment horizontal="left" vertical="center" wrapText="1"/>
    </xf>
    <xf numFmtId="0" fontId="38" fillId="0" borderId="22" xfId="0" applyFont="1" applyBorder="1" applyAlignment="1">
      <alignment horizontal="center" vertical="center" wrapText="1"/>
    </xf>
    <xf numFmtId="167" fontId="38" fillId="0" borderId="22" xfId="0" applyNumberFormat="1" applyFont="1" applyBorder="1" applyAlignment="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Alignment="1">
      <alignment horizontal="center" vertical="center"/>
    </xf>
    <xf numFmtId="167" fontId="23" fillId="2" borderId="22" xfId="0" applyNumberFormat="1" applyFont="1" applyFill="1" applyBorder="1" applyAlignment="1" applyProtection="1">
      <alignment vertical="center"/>
      <protection locked="0"/>
    </xf>
    <xf numFmtId="0" fontId="24" fillId="2" borderId="19" xfId="0" applyFont="1" applyFill="1" applyBorder="1" applyAlignment="1" applyProtection="1">
      <alignment horizontal="left" vertical="center"/>
      <protection locked="0"/>
    </xf>
    <xf numFmtId="0" fontId="24" fillId="0" borderId="20" xfId="0" applyFont="1" applyBorder="1" applyAlignment="1">
      <alignment horizontal="center" vertical="center"/>
    </xf>
    <xf numFmtId="0" fontId="0" fillId="0" borderId="20" xfId="0" applyBorder="1" applyAlignment="1">
      <alignment vertical="center"/>
    </xf>
    <xf numFmtId="166" fontId="24" fillId="0" borderId="20" xfId="0" applyNumberFormat="1" applyFont="1" applyBorder="1" applyAlignment="1">
      <alignment vertical="center"/>
    </xf>
    <xf numFmtId="166" fontId="24" fillId="0" borderId="21" xfId="0" applyNumberFormat="1" applyFont="1" applyBorder="1" applyAlignment="1">
      <alignment vertical="center"/>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0" fillId="0" borderId="19" xfId="0" applyBorder="1" applyAlignment="1">
      <alignment vertical="center"/>
    </xf>
    <xf numFmtId="0" fontId="0" fillId="0" borderId="21" xfId="0" applyBorder="1" applyAlignment="1">
      <alignment vertical="center"/>
    </xf>
    <xf numFmtId="4" fontId="28" fillId="0" borderId="0" xfId="0" applyNumberFormat="1" applyFont="1" applyAlignment="1">
      <alignment vertical="center"/>
    </xf>
    <xf numFmtId="0" fontId="28"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xf>
    <xf numFmtId="4" fontId="28" fillId="0" borderId="0" xfId="0" applyNumberFormat="1" applyFont="1" applyAlignment="1">
      <alignment horizontal="right" vertical="center"/>
    </xf>
    <xf numFmtId="4" fontId="19"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0" fillId="0" borderId="0" xfId="0"/>
    <xf numFmtId="0" fontId="23" fillId="4" borderId="7" xfId="0" applyFont="1" applyFill="1" applyBorder="1" applyAlignment="1">
      <alignment horizontal="right" vertical="center"/>
    </xf>
    <xf numFmtId="0" fontId="23" fillId="4" borderId="7" xfId="0" applyFont="1" applyFill="1" applyBorder="1" applyAlignment="1">
      <alignment horizontal="lef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23" fillId="4" borderId="7" xfId="0" applyFont="1" applyFill="1" applyBorder="1" applyAlignment="1">
      <alignment horizontal="center" vertical="center"/>
    </xf>
    <xf numFmtId="0" fontId="23" fillId="4" borderId="8" xfId="0" applyFont="1" applyFill="1" applyBorder="1" applyAlignment="1">
      <alignment horizontal="left" vertical="center"/>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22" fillId="0" borderId="14" xfId="0" applyFont="1" applyBorder="1" applyAlignment="1">
      <alignment horizontal="left" vertical="center"/>
    </xf>
    <xf numFmtId="0" fontId="22" fillId="0" borderId="0" xfId="0" applyFont="1" applyAlignment="1">
      <alignment horizontal="left" vertical="center"/>
    </xf>
    <xf numFmtId="4" fontId="25" fillId="0" borderId="0" xfId="0" applyNumberFormat="1" applyFont="1" applyAlignment="1">
      <alignment vertical="center"/>
    </xf>
    <xf numFmtId="0" fontId="27" fillId="0" borderId="0" xfId="0" applyFont="1" applyAlignment="1">
      <alignment horizontal="left" vertical="center" wrapText="1"/>
    </xf>
    <xf numFmtId="4" fontId="25" fillId="0" borderId="0" xfId="0" applyNumberFormat="1" applyFont="1" applyAlignment="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8"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31"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xf>
    <xf numFmtId="0" fontId="23" fillId="4" borderId="6" xfId="0" applyFont="1" applyFill="1" applyBorder="1" applyAlignment="1">
      <alignment horizontal="center" vertical="center"/>
    </xf>
    <xf numFmtId="0" fontId="0" fillId="0" borderId="0" xfId="0" applyAlignment="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urs.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urs.cz/software-a-data/kros-4-ocenovani-a-rizeni-stavebni-vyroby/"/>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7"/>
  <sheetViews>
    <sheetView showGridLines="0" topLeftCell="A114" workbookViewId="0"/>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6" t="s">
        <v>0</v>
      </c>
      <c r="AZ1" s="16" t="s">
        <v>1</v>
      </c>
      <c r="BA1" s="16" t="s">
        <v>2</v>
      </c>
      <c r="BB1" s="16" t="s">
        <v>3</v>
      </c>
      <c r="BT1" s="16" t="s">
        <v>4</v>
      </c>
      <c r="BU1" s="16" t="s">
        <v>4</v>
      </c>
      <c r="BV1" s="16" t="s">
        <v>5</v>
      </c>
    </row>
    <row r="2" spans="1:74" ht="36.950000000000003" customHeight="1">
      <c r="AR2" s="216"/>
      <c r="AS2" s="216"/>
      <c r="AT2" s="216"/>
      <c r="AU2" s="216"/>
      <c r="AV2" s="216"/>
      <c r="AW2" s="216"/>
      <c r="AX2" s="216"/>
      <c r="AY2" s="216"/>
      <c r="AZ2" s="216"/>
      <c r="BA2" s="216"/>
      <c r="BB2" s="216"/>
      <c r="BC2" s="216"/>
      <c r="BD2" s="216"/>
      <c r="BE2" s="216"/>
      <c r="BS2" s="17" t="s">
        <v>6</v>
      </c>
      <c r="BT2" s="17" t="s">
        <v>7</v>
      </c>
    </row>
    <row r="3" spans="1:74" ht="6.95"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pans="1:74" ht="24.95" customHeight="1">
      <c r="B4" s="20"/>
      <c r="D4" s="21" t="s">
        <v>9</v>
      </c>
      <c r="AR4" s="20"/>
      <c r="AS4" s="22" t="s">
        <v>10</v>
      </c>
      <c r="BE4" s="23" t="s">
        <v>11</v>
      </c>
      <c r="BS4" s="17" t="s">
        <v>12</v>
      </c>
    </row>
    <row r="5" spans="1:74" ht="12" customHeight="1">
      <c r="B5" s="20"/>
      <c r="D5" s="24" t="s">
        <v>13</v>
      </c>
      <c r="K5" s="234" t="s">
        <v>14</v>
      </c>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R5" s="20"/>
      <c r="BE5" s="231" t="s">
        <v>15</v>
      </c>
      <c r="BS5" s="17" t="s">
        <v>6</v>
      </c>
    </row>
    <row r="6" spans="1:74" ht="36.950000000000003" customHeight="1">
      <c r="B6" s="20"/>
      <c r="D6" s="26" t="s">
        <v>16</v>
      </c>
      <c r="K6" s="235" t="s">
        <v>17</v>
      </c>
      <c r="L6" s="216"/>
      <c r="M6" s="216"/>
      <c r="N6" s="216"/>
      <c r="O6" s="216"/>
      <c r="P6" s="216"/>
      <c r="Q6" s="216"/>
      <c r="R6" s="216"/>
      <c r="S6" s="216"/>
      <c r="T6" s="216"/>
      <c r="U6" s="216"/>
      <c r="V6" s="216"/>
      <c r="W6" s="216"/>
      <c r="X6" s="216"/>
      <c r="Y6" s="216"/>
      <c r="Z6" s="216"/>
      <c r="AA6" s="216"/>
      <c r="AB6" s="216"/>
      <c r="AC6" s="216"/>
      <c r="AD6" s="216"/>
      <c r="AE6" s="216"/>
      <c r="AF6" s="216"/>
      <c r="AG6" s="216"/>
      <c r="AH6" s="216"/>
      <c r="AI6" s="216"/>
      <c r="AJ6" s="216"/>
      <c r="AK6" s="216"/>
      <c r="AL6" s="216"/>
      <c r="AM6" s="216"/>
      <c r="AN6" s="216"/>
      <c r="AO6" s="216"/>
      <c r="AR6" s="20"/>
      <c r="BE6" s="232"/>
      <c r="BS6" s="17" t="s">
        <v>6</v>
      </c>
    </row>
    <row r="7" spans="1:74" ht="12" customHeight="1">
      <c r="B7" s="20"/>
      <c r="D7" s="27" t="s">
        <v>18</v>
      </c>
      <c r="K7" s="25" t="s">
        <v>1</v>
      </c>
      <c r="AK7" s="27" t="s">
        <v>19</v>
      </c>
      <c r="AN7" s="25" t="s">
        <v>1</v>
      </c>
      <c r="AR7" s="20"/>
      <c r="BE7" s="232"/>
      <c r="BS7" s="17" t="s">
        <v>6</v>
      </c>
    </row>
    <row r="8" spans="1:74" ht="12" customHeight="1">
      <c r="B8" s="20"/>
      <c r="D8" s="27" t="s">
        <v>20</v>
      </c>
      <c r="K8" s="25" t="s">
        <v>21</v>
      </c>
      <c r="AK8" s="27" t="s">
        <v>22</v>
      </c>
      <c r="AN8" s="28" t="s">
        <v>23</v>
      </c>
      <c r="AR8" s="20"/>
      <c r="BE8" s="232"/>
      <c r="BS8" s="17" t="s">
        <v>6</v>
      </c>
    </row>
    <row r="9" spans="1:74" ht="14.45" customHeight="1">
      <c r="B9" s="20"/>
      <c r="AR9" s="20"/>
      <c r="BE9" s="232"/>
      <c r="BS9" s="17" t="s">
        <v>6</v>
      </c>
    </row>
    <row r="10" spans="1:74" ht="12" customHeight="1">
      <c r="B10" s="20"/>
      <c r="D10" s="27" t="s">
        <v>24</v>
      </c>
      <c r="AK10" s="27" t="s">
        <v>25</v>
      </c>
      <c r="AN10" s="25" t="s">
        <v>1</v>
      </c>
      <c r="AR10" s="20"/>
      <c r="BE10" s="232"/>
      <c r="BS10" s="17" t="s">
        <v>6</v>
      </c>
    </row>
    <row r="11" spans="1:74" ht="18.399999999999999" customHeight="1">
      <c r="B11" s="20"/>
      <c r="E11" s="25" t="s">
        <v>26</v>
      </c>
      <c r="AK11" s="27" t="s">
        <v>27</v>
      </c>
      <c r="AN11" s="25" t="s">
        <v>1</v>
      </c>
      <c r="AR11" s="20"/>
      <c r="BE11" s="232"/>
      <c r="BS11" s="17" t="s">
        <v>6</v>
      </c>
    </row>
    <row r="12" spans="1:74" ht="6.95" customHeight="1">
      <c r="B12" s="20"/>
      <c r="AR12" s="20"/>
      <c r="BE12" s="232"/>
      <c r="BS12" s="17" t="s">
        <v>6</v>
      </c>
    </row>
    <row r="13" spans="1:74" ht="12" customHeight="1">
      <c r="B13" s="20"/>
      <c r="D13" s="27" t="s">
        <v>28</v>
      </c>
      <c r="AK13" s="27" t="s">
        <v>25</v>
      </c>
      <c r="AN13" s="29" t="s">
        <v>29</v>
      </c>
      <c r="AR13" s="20"/>
      <c r="BE13" s="232"/>
      <c r="BS13" s="17" t="s">
        <v>6</v>
      </c>
    </row>
    <row r="14" spans="1:74" ht="12.75">
      <c r="B14" s="20"/>
      <c r="E14" s="236" t="s">
        <v>29</v>
      </c>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7" t="s">
        <v>27</v>
      </c>
      <c r="AN14" s="29" t="s">
        <v>29</v>
      </c>
      <c r="AR14" s="20"/>
      <c r="BE14" s="232"/>
      <c r="BS14" s="17" t="s">
        <v>6</v>
      </c>
    </row>
    <row r="15" spans="1:74" ht="6.95" customHeight="1">
      <c r="B15" s="20"/>
      <c r="AR15" s="20"/>
      <c r="BE15" s="232"/>
      <c r="BS15" s="17" t="s">
        <v>4</v>
      </c>
    </row>
    <row r="16" spans="1:74" ht="12" customHeight="1">
      <c r="B16" s="20"/>
      <c r="D16" s="27" t="s">
        <v>30</v>
      </c>
      <c r="AK16" s="27" t="s">
        <v>25</v>
      </c>
      <c r="AN16" s="25" t="s">
        <v>1</v>
      </c>
      <c r="AR16" s="20"/>
      <c r="BE16" s="232"/>
      <c r="BS16" s="17" t="s">
        <v>4</v>
      </c>
    </row>
    <row r="17" spans="2:71" ht="18.399999999999999" customHeight="1">
      <c r="B17" s="20"/>
      <c r="E17" s="25" t="s">
        <v>26</v>
      </c>
      <c r="AK17" s="27" t="s">
        <v>27</v>
      </c>
      <c r="AN17" s="25" t="s">
        <v>1</v>
      </c>
      <c r="AR17" s="20"/>
      <c r="BE17" s="232"/>
      <c r="BS17" s="17" t="s">
        <v>31</v>
      </c>
    </row>
    <row r="18" spans="2:71" ht="6.95" customHeight="1">
      <c r="B18" s="20"/>
      <c r="AR18" s="20"/>
      <c r="BE18" s="232"/>
      <c r="BS18" s="17" t="s">
        <v>6</v>
      </c>
    </row>
    <row r="19" spans="2:71" ht="12" customHeight="1">
      <c r="B19" s="20"/>
      <c r="D19" s="27" t="s">
        <v>32</v>
      </c>
      <c r="AK19" s="27" t="s">
        <v>25</v>
      </c>
      <c r="AN19" s="25" t="s">
        <v>1</v>
      </c>
      <c r="AR19" s="20"/>
      <c r="BE19" s="232"/>
      <c r="BS19" s="17" t="s">
        <v>6</v>
      </c>
    </row>
    <row r="20" spans="2:71" ht="18.399999999999999" customHeight="1">
      <c r="B20" s="20"/>
      <c r="E20" s="25" t="s">
        <v>33</v>
      </c>
      <c r="AK20" s="27" t="s">
        <v>27</v>
      </c>
      <c r="AN20" s="25" t="s">
        <v>1</v>
      </c>
      <c r="AR20" s="20"/>
      <c r="BE20" s="232"/>
      <c r="BS20" s="17" t="s">
        <v>31</v>
      </c>
    </row>
    <row r="21" spans="2:71" ht="6.95" customHeight="1">
      <c r="B21" s="20"/>
      <c r="AR21" s="20"/>
      <c r="BE21" s="232"/>
    </row>
    <row r="22" spans="2:71" ht="12" customHeight="1">
      <c r="B22" s="20"/>
      <c r="D22" s="27" t="s">
        <v>34</v>
      </c>
      <c r="AR22" s="20"/>
      <c r="BE22" s="232"/>
    </row>
    <row r="23" spans="2:71" ht="23.25" customHeight="1">
      <c r="B23" s="20"/>
      <c r="E23" s="238" t="s">
        <v>35</v>
      </c>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R23" s="20"/>
      <c r="BE23" s="232"/>
    </row>
    <row r="24" spans="2:71" ht="6.95" customHeight="1">
      <c r="B24" s="20"/>
      <c r="AR24" s="20"/>
      <c r="BE24" s="232"/>
    </row>
    <row r="25" spans="2:71" ht="6.95" customHeight="1">
      <c r="B25" s="20"/>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R25" s="20"/>
      <c r="BE25" s="232"/>
    </row>
    <row r="26" spans="2:71" s="1" customFormat="1" ht="25.9" customHeight="1">
      <c r="B26" s="32"/>
      <c r="D26" s="33" t="s">
        <v>36</v>
      </c>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239">
        <f>ROUND(AG94,2)</f>
        <v>0</v>
      </c>
      <c r="AL26" s="240"/>
      <c r="AM26" s="240"/>
      <c r="AN26" s="240"/>
      <c r="AO26" s="240"/>
      <c r="AR26" s="32"/>
      <c r="BE26" s="232"/>
    </row>
    <row r="27" spans="2:71" s="1" customFormat="1" ht="6.95" customHeight="1">
      <c r="B27" s="32"/>
      <c r="AR27" s="32"/>
      <c r="BE27" s="232"/>
    </row>
    <row r="28" spans="2:71" s="1" customFormat="1" ht="12.75">
      <c r="B28" s="32"/>
      <c r="L28" s="241" t="s">
        <v>37</v>
      </c>
      <c r="M28" s="241"/>
      <c r="N28" s="241"/>
      <c r="O28" s="241"/>
      <c r="P28" s="241"/>
      <c r="W28" s="241" t="s">
        <v>38</v>
      </c>
      <c r="X28" s="241"/>
      <c r="Y28" s="241"/>
      <c r="Z28" s="241"/>
      <c r="AA28" s="241"/>
      <c r="AB28" s="241"/>
      <c r="AC28" s="241"/>
      <c r="AD28" s="241"/>
      <c r="AE28" s="241"/>
      <c r="AK28" s="241" t="s">
        <v>39</v>
      </c>
      <c r="AL28" s="241"/>
      <c r="AM28" s="241"/>
      <c r="AN28" s="241"/>
      <c r="AO28" s="241"/>
      <c r="AR28" s="32"/>
      <c r="BE28" s="232"/>
    </row>
    <row r="29" spans="2:71" s="2" customFormat="1" ht="14.45" customHeight="1">
      <c r="B29" s="36"/>
      <c r="D29" s="27" t="s">
        <v>40</v>
      </c>
      <c r="F29" s="27" t="s">
        <v>41</v>
      </c>
      <c r="L29" s="211">
        <v>0.21</v>
      </c>
      <c r="M29" s="210"/>
      <c r="N29" s="210"/>
      <c r="O29" s="210"/>
      <c r="P29" s="210"/>
      <c r="W29" s="209">
        <f>ROUND(AZ94, 2)</f>
        <v>0</v>
      </c>
      <c r="X29" s="210"/>
      <c r="Y29" s="210"/>
      <c r="Z29" s="210"/>
      <c r="AA29" s="210"/>
      <c r="AB29" s="210"/>
      <c r="AC29" s="210"/>
      <c r="AD29" s="210"/>
      <c r="AE29" s="210"/>
      <c r="AK29" s="209">
        <f>ROUND(AV94, 2)</f>
        <v>0</v>
      </c>
      <c r="AL29" s="210"/>
      <c r="AM29" s="210"/>
      <c r="AN29" s="210"/>
      <c r="AO29" s="210"/>
      <c r="AR29" s="36"/>
      <c r="BE29" s="233"/>
    </row>
    <row r="30" spans="2:71" s="2" customFormat="1" ht="14.45" customHeight="1">
      <c r="B30" s="36"/>
      <c r="F30" s="27" t="s">
        <v>42</v>
      </c>
      <c r="L30" s="211">
        <v>0.15</v>
      </c>
      <c r="M30" s="210"/>
      <c r="N30" s="210"/>
      <c r="O30" s="210"/>
      <c r="P30" s="210"/>
      <c r="W30" s="209">
        <f>ROUND(BA94, 2)</f>
        <v>0</v>
      </c>
      <c r="X30" s="210"/>
      <c r="Y30" s="210"/>
      <c r="Z30" s="210"/>
      <c r="AA30" s="210"/>
      <c r="AB30" s="210"/>
      <c r="AC30" s="210"/>
      <c r="AD30" s="210"/>
      <c r="AE30" s="210"/>
      <c r="AK30" s="209">
        <f>ROUND(AW94, 2)</f>
        <v>0</v>
      </c>
      <c r="AL30" s="210"/>
      <c r="AM30" s="210"/>
      <c r="AN30" s="210"/>
      <c r="AO30" s="210"/>
      <c r="AR30" s="36"/>
      <c r="BE30" s="233"/>
    </row>
    <row r="31" spans="2:71" s="2" customFormat="1" ht="14.45" hidden="1" customHeight="1">
      <c r="B31" s="36"/>
      <c r="F31" s="27" t="s">
        <v>43</v>
      </c>
      <c r="L31" s="211">
        <v>0.21</v>
      </c>
      <c r="M31" s="210"/>
      <c r="N31" s="210"/>
      <c r="O31" s="210"/>
      <c r="P31" s="210"/>
      <c r="W31" s="209">
        <f>ROUND(BB94, 2)</f>
        <v>0</v>
      </c>
      <c r="X31" s="210"/>
      <c r="Y31" s="210"/>
      <c r="Z31" s="210"/>
      <c r="AA31" s="210"/>
      <c r="AB31" s="210"/>
      <c r="AC31" s="210"/>
      <c r="AD31" s="210"/>
      <c r="AE31" s="210"/>
      <c r="AK31" s="209">
        <v>0</v>
      </c>
      <c r="AL31" s="210"/>
      <c r="AM31" s="210"/>
      <c r="AN31" s="210"/>
      <c r="AO31" s="210"/>
      <c r="AR31" s="36"/>
      <c r="BE31" s="233"/>
    </row>
    <row r="32" spans="2:71" s="2" customFormat="1" ht="14.45" hidden="1" customHeight="1">
      <c r="B32" s="36"/>
      <c r="F32" s="27" t="s">
        <v>44</v>
      </c>
      <c r="L32" s="211">
        <v>0.15</v>
      </c>
      <c r="M32" s="210"/>
      <c r="N32" s="210"/>
      <c r="O32" s="210"/>
      <c r="P32" s="210"/>
      <c r="W32" s="209">
        <f>ROUND(BC94, 2)</f>
        <v>0</v>
      </c>
      <c r="X32" s="210"/>
      <c r="Y32" s="210"/>
      <c r="Z32" s="210"/>
      <c r="AA32" s="210"/>
      <c r="AB32" s="210"/>
      <c r="AC32" s="210"/>
      <c r="AD32" s="210"/>
      <c r="AE32" s="210"/>
      <c r="AK32" s="209">
        <v>0</v>
      </c>
      <c r="AL32" s="210"/>
      <c r="AM32" s="210"/>
      <c r="AN32" s="210"/>
      <c r="AO32" s="210"/>
      <c r="AR32" s="36"/>
      <c r="BE32" s="233"/>
    </row>
    <row r="33" spans="2:57" s="2" customFormat="1" ht="14.45" hidden="1" customHeight="1">
      <c r="B33" s="36"/>
      <c r="F33" s="27" t="s">
        <v>45</v>
      </c>
      <c r="L33" s="211">
        <v>0</v>
      </c>
      <c r="M33" s="210"/>
      <c r="N33" s="210"/>
      <c r="O33" s="210"/>
      <c r="P33" s="210"/>
      <c r="W33" s="209">
        <f>ROUND(BD94, 2)</f>
        <v>0</v>
      </c>
      <c r="X33" s="210"/>
      <c r="Y33" s="210"/>
      <c r="Z33" s="210"/>
      <c r="AA33" s="210"/>
      <c r="AB33" s="210"/>
      <c r="AC33" s="210"/>
      <c r="AD33" s="210"/>
      <c r="AE33" s="210"/>
      <c r="AK33" s="209">
        <v>0</v>
      </c>
      <c r="AL33" s="210"/>
      <c r="AM33" s="210"/>
      <c r="AN33" s="210"/>
      <c r="AO33" s="210"/>
      <c r="AR33" s="36"/>
      <c r="BE33" s="233"/>
    </row>
    <row r="34" spans="2:57" s="1" customFormat="1" ht="6.95" customHeight="1">
      <c r="B34" s="32"/>
      <c r="AR34" s="32"/>
      <c r="BE34" s="232"/>
    </row>
    <row r="35" spans="2:57" s="1" customFormat="1" ht="25.9" customHeight="1">
      <c r="B35" s="32"/>
      <c r="C35" s="37"/>
      <c r="D35" s="38" t="s">
        <v>46</v>
      </c>
      <c r="E35" s="39"/>
      <c r="F35" s="39"/>
      <c r="G35" s="39"/>
      <c r="H35" s="39"/>
      <c r="I35" s="39"/>
      <c r="J35" s="39"/>
      <c r="K35" s="39"/>
      <c r="L35" s="39"/>
      <c r="M35" s="39"/>
      <c r="N35" s="39"/>
      <c r="O35" s="39"/>
      <c r="P35" s="39"/>
      <c r="Q35" s="39"/>
      <c r="R35" s="39"/>
      <c r="S35" s="39"/>
      <c r="T35" s="40" t="s">
        <v>47</v>
      </c>
      <c r="U35" s="39"/>
      <c r="V35" s="39"/>
      <c r="W35" s="39"/>
      <c r="X35" s="215" t="s">
        <v>48</v>
      </c>
      <c r="Y35" s="213"/>
      <c r="Z35" s="213"/>
      <c r="AA35" s="213"/>
      <c r="AB35" s="213"/>
      <c r="AC35" s="39"/>
      <c r="AD35" s="39"/>
      <c r="AE35" s="39"/>
      <c r="AF35" s="39"/>
      <c r="AG35" s="39"/>
      <c r="AH35" s="39"/>
      <c r="AI35" s="39"/>
      <c r="AJ35" s="39"/>
      <c r="AK35" s="212">
        <f>SUM(AK26:AK33)</f>
        <v>0</v>
      </c>
      <c r="AL35" s="213"/>
      <c r="AM35" s="213"/>
      <c r="AN35" s="213"/>
      <c r="AO35" s="214"/>
      <c r="AP35" s="37"/>
      <c r="AQ35" s="37"/>
      <c r="AR35" s="32"/>
    </row>
    <row r="36" spans="2:57" s="1" customFormat="1" ht="6.95" customHeight="1">
      <c r="B36" s="32"/>
      <c r="AR36" s="32"/>
    </row>
    <row r="37" spans="2:57" s="1" customFormat="1" ht="14.45" customHeight="1">
      <c r="B37" s="32"/>
      <c r="AR37" s="32"/>
    </row>
    <row r="38" spans="2:57" ht="14.45" customHeight="1">
      <c r="B38" s="20"/>
      <c r="AR38" s="20"/>
    </row>
    <row r="39" spans="2:57" ht="14.45" customHeight="1">
      <c r="B39" s="20"/>
      <c r="AR39" s="20"/>
    </row>
    <row r="40" spans="2:57" ht="14.45" customHeight="1">
      <c r="B40" s="20"/>
      <c r="AR40" s="20"/>
    </row>
    <row r="41" spans="2:57" ht="14.45" customHeight="1">
      <c r="B41" s="20"/>
      <c r="AR41" s="20"/>
    </row>
    <row r="42" spans="2:57" ht="14.45" customHeight="1">
      <c r="B42" s="20"/>
      <c r="AR42" s="20"/>
    </row>
    <row r="43" spans="2:57" ht="14.45" customHeight="1">
      <c r="B43" s="20"/>
      <c r="AR43" s="20"/>
    </row>
    <row r="44" spans="2:57" ht="14.45" customHeight="1">
      <c r="B44" s="20"/>
      <c r="AR44" s="20"/>
    </row>
    <row r="45" spans="2:57" ht="14.45" customHeight="1">
      <c r="B45" s="20"/>
      <c r="AR45" s="20"/>
    </row>
    <row r="46" spans="2:57" ht="14.45" customHeight="1">
      <c r="B46" s="20"/>
      <c r="AR46" s="20"/>
    </row>
    <row r="47" spans="2:57" ht="14.45" customHeight="1">
      <c r="B47" s="20"/>
      <c r="AR47" s="20"/>
    </row>
    <row r="48" spans="2:57" ht="14.45" customHeight="1">
      <c r="B48" s="20"/>
      <c r="AR48" s="20"/>
    </row>
    <row r="49" spans="2:44" s="1" customFormat="1" ht="14.45" customHeight="1">
      <c r="B49" s="32"/>
      <c r="D49" s="41" t="s">
        <v>49</v>
      </c>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1" t="s">
        <v>50</v>
      </c>
      <c r="AI49" s="42"/>
      <c r="AJ49" s="42"/>
      <c r="AK49" s="42"/>
      <c r="AL49" s="42"/>
      <c r="AM49" s="42"/>
      <c r="AN49" s="42"/>
      <c r="AO49" s="42"/>
      <c r="AR49" s="32"/>
    </row>
    <row r="50" spans="2:44">
      <c r="B50" s="20"/>
      <c r="AR50" s="20"/>
    </row>
    <row r="51" spans="2:44">
      <c r="B51" s="20"/>
      <c r="AR51" s="20"/>
    </row>
    <row r="52" spans="2:44">
      <c r="B52" s="20"/>
      <c r="AR52" s="20"/>
    </row>
    <row r="53" spans="2:44">
      <c r="B53" s="20"/>
      <c r="AR53" s="20"/>
    </row>
    <row r="54" spans="2:44">
      <c r="B54" s="20"/>
      <c r="AR54" s="20"/>
    </row>
    <row r="55" spans="2:44">
      <c r="B55" s="20"/>
      <c r="AR55" s="20"/>
    </row>
    <row r="56" spans="2:44">
      <c r="B56" s="20"/>
      <c r="AR56" s="20"/>
    </row>
    <row r="57" spans="2:44">
      <c r="B57" s="20"/>
      <c r="AR57" s="20"/>
    </row>
    <row r="58" spans="2:44">
      <c r="B58" s="20"/>
      <c r="AR58" s="20"/>
    </row>
    <row r="59" spans="2:44">
      <c r="B59" s="20"/>
      <c r="AR59" s="20"/>
    </row>
    <row r="60" spans="2:44" s="1" customFormat="1" ht="12.75">
      <c r="B60" s="32"/>
      <c r="D60" s="43" t="s">
        <v>51</v>
      </c>
      <c r="E60" s="34"/>
      <c r="F60" s="34"/>
      <c r="G60" s="34"/>
      <c r="H60" s="34"/>
      <c r="I60" s="34"/>
      <c r="J60" s="34"/>
      <c r="K60" s="34"/>
      <c r="L60" s="34"/>
      <c r="M60" s="34"/>
      <c r="N60" s="34"/>
      <c r="O60" s="34"/>
      <c r="P60" s="34"/>
      <c r="Q60" s="34"/>
      <c r="R60" s="34"/>
      <c r="S60" s="34"/>
      <c r="T60" s="34"/>
      <c r="U60" s="34"/>
      <c r="V60" s="43" t="s">
        <v>52</v>
      </c>
      <c r="W60" s="34"/>
      <c r="X60" s="34"/>
      <c r="Y60" s="34"/>
      <c r="Z60" s="34"/>
      <c r="AA60" s="34"/>
      <c r="AB60" s="34"/>
      <c r="AC60" s="34"/>
      <c r="AD60" s="34"/>
      <c r="AE60" s="34"/>
      <c r="AF60" s="34"/>
      <c r="AG60" s="34"/>
      <c r="AH60" s="43" t="s">
        <v>51</v>
      </c>
      <c r="AI60" s="34"/>
      <c r="AJ60" s="34"/>
      <c r="AK60" s="34"/>
      <c r="AL60" s="34"/>
      <c r="AM60" s="43" t="s">
        <v>52</v>
      </c>
      <c r="AN60" s="34"/>
      <c r="AO60" s="34"/>
      <c r="AR60" s="32"/>
    </row>
    <row r="61" spans="2:44">
      <c r="B61" s="20"/>
      <c r="AR61" s="20"/>
    </row>
    <row r="62" spans="2:44">
      <c r="B62" s="20"/>
      <c r="AR62" s="20"/>
    </row>
    <row r="63" spans="2:44">
      <c r="B63" s="20"/>
      <c r="AR63" s="20"/>
    </row>
    <row r="64" spans="2:44" s="1" customFormat="1" ht="12.75">
      <c r="B64" s="32"/>
      <c r="D64" s="41" t="s">
        <v>53</v>
      </c>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1" t="s">
        <v>54</v>
      </c>
      <c r="AI64" s="42"/>
      <c r="AJ64" s="42"/>
      <c r="AK64" s="42"/>
      <c r="AL64" s="42"/>
      <c r="AM64" s="42"/>
      <c r="AN64" s="42"/>
      <c r="AO64" s="42"/>
      <c r="AR64" s="32"/>
    </row>
    <row r="65" spans="2:44">
      <c r="B65" s="20"/>
      <c r="AR65" s="20"/>
    </row>
    <row r="66" spans="2:44">
      <c r="B66" s="20"/>
      <c r="AR66" s="20"/>
    </row>
    <row r="67" spans="2:44">
      <c r="B67" s="20"/>
      <c r="AR67" s="20"/>
    </row>
    <row r="68" spans="2:44">
      <c r="B68" s="20"/>
      <c r="AR68" s="20"/>
    </row>
    <row r="69" spans="2:44">
      <c r="B69" s="20"/>
      <c r="AR69" s="20"/>
    </row>
    <row r="70" spans="2:44">
      <c r="B70" s="20"/>
      <c r="AR70" s="20"/>
    </row>
    <row r="71" spans="2:44">
      <c r="B71" s="20"/>
      <c r="AR71" s="20"/>
    </row>
    <row r="72" spans="2:44">
      <c r="B72" s="20"/>
      <c r="AR72" s="20"/>
    </row>
    <row r="73" spans="2:44">
      <c r="B73" s="20"/>
      <c r="AR73" s="20"/>
    </row>
    <row r="74" spans="2:44">
      <c r="B74" s="20"/>
      <c r="AR74" s="20"/>
    </row>
    <row r="75" spans="2:44" s="1" customFormat="1" ht="12.75">
      <c r="B75" s="32"/>
      <c r="D75" s="43" t="s">
        <v>51</v>
      </c>
      <c r="E75" s="34"/>
      <c r="F75" s="34"/>
      <c r="G75" s="34"/>
      <c r="H75" s="34"/>
      <c r="I75" s="34"/>
      <c r="J75" s="34"/>
      <c r="K75" s="34"/>
      <c r="L75" s="34"/>
      <c r="M75" s="34"/>
      <c r="N75" s="34"/>
      <c r="O75" s="34"/>
      <c r="P75" s="34"/>
      <c r="Q75" s="34"/>
      <c r="R75" s="34"/>
      <c r="S75" s="34"/>
      <c r="T75" s="34"/>
      <c r="U75" s="34"/>
      <c r="V75" s="43" t="s">
        <v>52</v>
      </c>
      <c r="W75" s="34"/>
      <c r="X75" s="34"/>
      <c r="Y75" s="34"/>
      <c r="Z75" s="34"/>
      <c r="AA75" s="34"/>
      <c r="AB75" s="34"/>
      <c r="AC75" s="34"/>
      <c r="AD75" s="34"/>
      <c r="AE75" s="34"/>
      <c r="AF75" s="34"/>
      <c r="AG75" s="34"/>
      <c r="AH75" s="43" t="s">
        <v>51</v>
      </c>
      <c r="AI75" s="34"/>
      <c r="AJ75" s="34"/>
      <c r="AK75" s="34"/>
      <c r="AL75" s="34"/>
      <c r="AM75" s="43" t="s">
        <v>52</v>
      </c>
      <c r="AN75" s="34"/>
      <c r="AO75" s="34"/>
      <c r="AR75" s="32"/>
    </row>
    <row r="76" spans="2:44" s="1" customFormat="1">
      <c r="B76" s="32"/>
      <c r="AR76" s="32"/>
    </row>
    <row r="77" spans="2:44" s="1" customFormat="1" ht="6.95" customHeight="1">
      <c r="B77" s="44"/>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32"/>
    </row>
    <row r="81" spans="1:91" s="1" customFormat="1" ht="6.95" customHeight="1">
      <c r="B81" s="46"/>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47"/>
      <c r="AL81" s="47"/>
      <c r="AM81" s="47"/>
      <c r="AN81" s="47"/>
      <c r="AO81" s="47"/>
      <c r="AP81" s="47"/>
      <c r="AQ81" s="47"/>
      <c r="AR81" s="32"/>
    </row>
    <row r="82" spans="1:91" s="1" customFormat="1" ht="24.95" customHeight="1">
      <c r="B82" s="32"/>
      <c r="C82" s="21" t="s">
        <v>55</v>
      </c>
      <c r="AR82" s="32"/>
    </row>
    <row r="83" spans="1:91" s="1" customFormat="1" ht="6.95" customHeight="1">
      <c r="B83" s="32"/>
      <c r="AR83" s="32"/>
    </row>
    <row r="84" spans="1:91" s="3" customFormat="1" ht="12" customHeight="1">
      <c r="B84" s="48"/>
      <c r="C84" s="27" t="s">
        <v>13</v>
      </c>
      <c r="L84" s="3" t="str">
        <f>K5</f>
        <v>2021-071001_r2212sle</v>
      </c>
      <c r="AR84" s="48"/>
    </row>
    <row r="85" spans="1:91" s="4" customFormat="1" ht="36.950000000000003" customHeight="1">
      <c r="B85" s="49"/>
      <c r="C85" s="50" t="s">
        <v>16</v>
      </c>
      <c r="L85" s="243" t="str">
        <f>K6</f>
        <v>PD Štěchovice - rekonstrukce služební budovy, přístavba a půdní vestavba, novostavba garáže, stav. úpravy hosp. objektu</v>
      </c>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4"/>
      <c r="AL85" s="244"/>
      <c r="AM85" s="244"/>
      <c r="AN85" s="244"/>
      <c r="AO85" s="244"/>
      <c r="AR85" s="49"/>
    </row>
    <row r="86" spans="1:91" s="1" customFormat="1" ht="6.95" customHeight="1">
      <c r="B86" s="32"/>
      <c r="AR86" s="32"/>
    </row>
    <row r="87" spans="1:91" s="1" customFormat="1" ht="12" customHeight="1">
      <c r="B87" s="32"/>
      <c r="C87" s="27" t="s">
        <v>20</v>
      </c>
      <c r="L87" s="51" t="str">
        <f>IF(K8="","",K8)</f>
        <v>Štěchovice</v>
      </c>
      <c r="AI87" s="27" t="s">
        <v>22</v>
      </c>
      <c r="AM87" s="219" t="str">
        <f>IF(AN8= "","",AN8)</f>
        <v>26. 12. 2022</v>
      </c>
      <c r="AN87" s="219"/>
      <c r="AR87" s="32"/>
    </row>
    <row r="88" spans="1:91" s="1" customFormat="1" ht="6.95" customHeight="1">
      <c r="B88" s="32"/>
      <c r="AR88" s="32"/>
    </row>
    <row r="89" spans="1:91" s="1" customFormat="1" ht="15.2" customHeight="1">
      <c r="B89" s="32"/>
      <c r="C89" s="27" t="s">
        <v>24</v>
      </c>
      <c r="L89" s="3" t="str">
        <f>IF(E11= "","",E11)</f>
        <v>Ing. Stanislav Hronek</v>
      </c>
      <c r="AI89" s="27" t="s">
        <v>30</v>
      </c>
      <c r="AM89" s="220" t="str">
        <f>IF(E17="","",E17)</f>
        <v>Ing. Stanislav Hronek</v>
      </c>
      <c r="AN89" s="221"/>
      <c r="AO89" s="221"/>
      <c r="AP89" s="221"/>
      <c r="AR89" s="32"/>
      <c r="AS89" s="224" t="s">
        <v>56</v>
      </c>
      <c r="AT89" s="225"/>
      <c r="AU89" s="53"/>
      <c r="AV89" s="53"/>
      <c r="AW89" s="53"/>
      <c r="AX89" s="53"/>
      <c r="AY89" s="53"/>
      <c r="AZ89" s="53"/>
      <c r="BA89" s="53"/>
      <c r="BB89" s="53"/>
      <c r="BC89" s="53"/>
      <c r="BD89" s="54"/>
    </row>
    <row r="90" spans="1:91" s="1" customFormat="1" ht="15.2" customHeight="1">
      <c r="B90" s="32"/>
      <c r="C90" s="27" t="s">
        <v>28</v>
      </c>
      <c r="L90" s="3" t="str">
        <f>IF(E14= "Vyplň údaj","",E14)</f>
        <v/>
      </c>
      <c r="AI90" s="27" t="s">
        <v>32</v>
      </c>
      <c r="AM90" s="220" t="str">
        <f>IF(E20="","",E20)</f>
        <v>KAVRO</v>
      </c>
      <c r="AN90" s="221"/>
      <c r="AO90" s="221"/>
      <c r="AP90" s="221"/>
      <c r="AR90" s="32"/>
      <c r="AS90" s="226"/>
      <c r="AT90" s="227"/>
      <c r="BD90" s="56"/>
    </row>
    <row r="91" spans="1:91" s="1" customFormat="1" ht="10.9" customHeight="1">
      <c r="B91" s="32"/>
      <c r="AR91" s="32"/>
      <c r="AS91" s="226"/>
      <c r="AT91" s="227"/>
      <c r="BD91" s="56"/>
    </row>
    <row r="92" spans="1:91" s="1" customFormat="1" ht="29.25" customHeight="1">
      <c r="B92" s="32"/>
      <c r="C92" s="245" t="s">
        <v>57</v>
      </c>
      <c r="D92" s="218"/>
      <c r="E92" s="218"/>
      <c r="F92" s="218"/>
      <c r="G92" s="218"/>
      <c r="H92" s="57"/>
      <c r="I92" s="222" t="s">
        <v>58</v>
      </c>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7" t="s">
        <v>59</v>
      </c>
      <c r="AH92" s="218"/>
      <c r="AI92" s="218"/>
      <c r="AJ92" s="218"/>
      <c r="AK92" s="218"/>
      <c r="AL92" s="218"/>
      <c r="AM92" s="218"/>
      <c r="AN92" s="222" t="s">
        <v>60</v>
      </c>
      <c r="AO92" s="218"/>
      <c r="AP92" s="223"/>
      <c r="AQ92" s="58" t="s">
        <v>61</v>
      </c>
      <c r="AR92" s="32"/>
      <c r="AS92" s="59" t="s">
        <v>62</v>
      </c>
      <c r="AT92" s="60" t="s">
        <v>63</v>
      </c>
      <c r="AU92" s="60" t="s">
        <v>64</v>
      </c>
      <c r="AV92" s="60" t="s">
        <v>65</v>
      </c>
      <c r="AW92" s="60" t="s">
        <v>66</v>
      </c>
      <c r="AX92" s="60" t="s">
        <v>67</v>
      </c>
      <c r="AY92" s="60" t="s">
        <v>68</v>
      </c>
      <c r="AZ92" s="60" t="s">
        <v>69</v>
      </c>
      <c r="BA92" s="60" t="s">
        <v>70</v>
      </c>
      <c r="BB92" s="60" t="s">
        <v>71</v>
      </c>
      <c r="BC92" s="60" t="s">
        <v>72</v>
      </c>
      <c r="BD92" s="61" t="s">
        <v>73</v>
      </c>
    </row>
    <row r="93" spans="1:91" s="1" customFormat="1" ht="10.9" customHeight="1">
      <c r="B93" s="32"/>
      <c r="AR93" s="32"/>
      <c r="AS93" s="62"/>
      <c r="AT93" s="53"/>
      <c r="AU93" s="53"/>
      <c r="AV93" s="53"/>
      <c r="AW93" s="53"/>
      <c r="AX93" s="53"/>
      <c r="AY93" s="53"/>
      <c r="AZ93" s="53"/>
      <c r="BA93" s="53"/>
      <c r="BB93" s="53"/>
      <c r="BC93" s="53"/>
      <c r="BD93" s="54"/>
    </row>
    <row r="94" spans="1:91" s="5" customFormat="1" ht="32.450000000000003" customHeight="1">
      <c r="B94" s="63"/>
      <c r="C94" s="64" t="s">
        <v>74</v>
      </c>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230">
        <f>ROUND(AG95+AG98+AG101+AG104+AG107+SUM(AG110:AG115),2)</f>
        <v>0</v>
      </c>
      <c r="AH94" s="230"/>
      <c r="AI94" s="230"/>
      <c r="AJ94" s="230"/>
      <c r="AK94" s="230"/>
      <c r="AL94" s="230"/>
      <c r="AM94" s="230"/>
      <c r="AN94" s="228">
        <f t="shared" ref="AN94:AN115" si="0">SUM(AG94,AT94)</f>
        <v>0</v>
      </c>
      <c r="AO94" s="228"/>
      <c r="AP94" s="228"/>
      <c r="AQ94" s="67" t="s">
        <v>1</v>
      </c>
      <c r="AR94" s="63"/>
      <c r="AS94" s="68">
        <f>ROUND(AS95+AS98+AS101+AS104+AS107+SUM(AS110:AS115),2)</f>
        <v>0</v>
      </c>
      <c r="AT94" s="69">
        <f t="shared" ref="AT94:AT115" si="1">ROUND(SUM(AV94:AW94),2)</f>
        <v>0</v>
      </c>
      <c r="AU94" s="70">
        <f>ROUND(AU95+AU98+AU101+AU104+AU107+SUM(AU110:AU115),5)</f>
        <v>0</v>
      </c>
      <c r="AV94" s="69">
        <f>ROUND(AZ94*L29,2)</f>
        <v>0</v>
      </c>
      <c r="AW94" s="69">
        <f>ROUND(BA94*L30,2)</f>
        <v>0</v>
      </c>
      <c r="AX94" s="69">
        <f>ROUND(BB94*L29,2)</f>
        <v>0</v>
      </c>
      <c r="AY94" s="69">
        <f>ROUND(BC94*L30,2)</f>
        <v>0</v>
      </c>
      <c r="AZ94" s="69">
        <f>ROUND(AZ95+AZ98+AZ101+AZ104+AZ107+SUM(AZ110:AZ115),2)</f>
        <v>0</v>
      </c>
      <c r="BA94" s="69">
        <f>ROUND(BA95+BA98+BA101+BA104+BA107+SUM(BA110:BA115),2)</f>
        <v>0</v>
      </c>
      <c r="BB94" s="69">
        <f>ROUND(BB95+BB98+BB101+BB104+BB107+SUM(BB110:BB115),2)</f>
        <v>0</v>
      </c>
      <c r="BC94" s="69">
        <f>ROUND(BC95+BC98+BC101+BC104+BC107+SUM(BC110:BC115),2)</f>
        <v>0</v>
      </c>
      <c r="BD94" s="71">
        <f>ROUND(BD95+BD98+BD101+BD104+BD107+SUM(BD110:BD115),2)</f>
        <v>0</v>
      </c>
      <c r="BS94" s="72" t="s">
        <v>75</v>
      </c>
      <c r="BT94" s="72" t="s">
        <v>76</v>
      </c>
      <c r="BU94" s="73" t="s">
        <v>77</v>
      </c>
      <c r="BV94" s="72" t="s">
        <v>78</v>
      </c>
      <c r="BW94" s="72" t="s">
        <v>5</v>
      </c>
      <c r="BX94" s="72" t="s">
        <v>79</v>
      </c>
      <c r="CL94" s="72" t="s">
        <v>1</v>
      </c>
    </row>
    <row r="95" spans="1:91" s="6" customFormat="1" ht="37.5" customHeight="1">
      <c r="B95" s="74"/>
      <c r="C95" s="75"/>
      <c r="D95" s="229" t="s">
        <v>80</v>
      </c>
      <c r="E95" s="229"/>
      <c r="F95" s="229"/>
      <c r="G95" s="229"/>
      <c r="H95" s="229"/>
      <c r="I95" s="76"/>
      <c r="J95" s="229" t="s">
        <v>81</v>
      </c>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08">
        <f>ROUND(SUM(AG96:AG97),2)</f>
        <v>0</v>
      </c>
      <c r="AH95" s="205"/>
      <c r="AI95" s="205"/>
      <c r="AJ95" s="205"/>
      <c r="AK95" s="205"/>
      <c r="AL95" s="205"/>
      <c r="AM95" s="205"/>
      <c r="AN95" s="204">
        <f t="shared" si="0"/>
        <v>0</v>
      </c>
      <c r="AO95" s="205"/>
      <c r="AP95" s="205"/>
      <c r="AQ95" s="77" t="s">
        <v>82</v>
      </c>
      <c r="AR95" s="74"/>
      <c r="AS95" s="78">
        <f>ROUND(SUM(AS96:AS97),2)</f>
        <v>0</v>
      </c>
      <c r="AT95" s="79">
        <f t="shared" si="1"/>
        <v>0</v>
      </c>
      <c r="AU95" s="80">
        <f>ROUND(SUM(AU96:AU97),5)</f>
        <v>0</v>
      </c>
      <c r="AV95" s="79">
        <f>ROUND(AZ95*L29,2)</f>
        <v>0</v>
      </c>
      <c r="AW95" s="79">
        <f>ROUND(BA95*L30,2)</f>
        <v>0</v>
      </c>
      <c r="AX95" s="79">
        <f>ROUND(BB95*L29,2)</f>
        <v>0</v>
      </c>
      <c r="AY95" s="79">
        <f>ROUND(BC95*L30,2)</f>
        <v>0</v>
      </c>
      <c r="AZ95" s="79">
        <f>ROUND(SUM(AZ96:AZ97),2)</f>
        <v>0</v>
      </c>
      <c r="BA95" s="79">
        <f>ROUND(SUM(BA96:BA97),2)</f>
        <v>0</v>
      </c>
      <c r="BB95" s="79">
        <f>ROUND(SUM(BB96:BB97),2)</f>
        <v>0</v>
      </c>
      <c r="BC95" s="79">
        <f>ROUND(SUM(BC96:BC97),2)</f>
        <v>0</v>
      </c>
      <c r="BD95" s="81">
        <f>ROUND(SUM(BD96:BD97),2)</f>
        <v>0</v>
      </c>
      <c r="BS95" s="82" t="s">
        <v>75</v>
      </c>
      <c r="BT95" s="82" t="s">
        <v>83</v>
      </c>
      <c r="BU95" s="82" t="s">
        <v>77</v>
      </c>
      <c r="BV95" s="82" t="s">
        <v>78</v>
      </c>
      <c r="BW95" s="82" t="s">
        <v>84</v>
      </c>
      <c r="BX95" s="82" t="s">
        <v>5</v>
      </c>
      <c r="CL95" s="82" t="s">
        <v>1</v>
      </c>
      <c r="CM95" s="82" t="s">
        <v>85</v>
      </c>
    </row>
    <row r="96" spans="1:91" s="3" customFormat="1" ht="23.25" customHeight="1">
      <c r="A96" s="83" t="s">
        <v>86</v>
      </c>
      <c r="B96" s="48"/>
      <c r="C96" s="9"/>
      <c r="D96" s="9"/>
      <c r="E96" s="242" t="s">
        <v>87</v>
      </c>
      <c r="F96" s="242"/>
      <c r="G96" s="242"/>
      <c r="H96" s="242"/>
      <c r="I96" s="242"/>
      <c r="J96" s="9"/>
      <c r="K96" s="242" t="s">
        <v>88</v>
      </c>
      <c r="L96" s="242"/>
      <c r="M96" s="242"/>
      <c r="N96" s="242"/>
      <c r="O96" s="242"/>
      <c r="P96" s="242"/>
      <c r="Q96" s="242"/>
      <c r="R96" s="242"/>
      <c r="S96" s="242"/>
      <c r="T96" s="242"/>
      <c r="U96" s="242"/>
      <c r="V96" s="242"/>
      <c r="W96" s="242"/>
      <c r="X96" s="242"/>
      <c r="Y96" s="242"/>
      <c r="Z96" s="242"/>
      <c r="AA96" s="242"/>
      <c r="AB96" s="242"/>
      <c r="AC96" s="242"/>
      <c r="AD96" s="242"/>
      <c r="AE96" s="242"/>
      <c r="AF96" s="242"/>
      <c r="AG96" s="206">
        <f>'2021-071001.1 - SO01 - Bo...'!J32</f>
        <v>0</v>
      </c>
      <c r="AH96" s="207"/>
      <c r="AI96" s="207"/>
      <c r="AJ96" s="207"/>
      <c r="AK96" s="207"/>
      <c r="AL96" s="207"/>
      <c r="AM96" s="207"/>
      <c r="AN96" s="206">
        <f t="shared" si="0"/>
        <v>0</v>
      </c>
      <c r="AO96" s="207"/>
      <c r="AP96" s="207"/>
      <c r="AQ96" s="84" t="s">
        <v>89</v>
      </c>
      <c r="AR96" s="48"/>
      <c r="AS96" s="85">
        <v>0</v>
      </c>
      <c r="AT96" s="86">
        <f t="shared" si="1"/>
        <v>0</v>
      </c>
      <c r="AU96" s="87">
        <f>'2021-071001.1 - SO01 - Bo...'!P130</f>
        <v>0</v>
      </c>
      <c r="AV96" s="86">
        <f>'2021-071001.1 - SO01 - Bo...'!J35</f>
        <v>0</v>
      </c>
      <c r="AW96" s="86">
        <f>'2021-071001.1 - SO01 - Bo...'!J36</f>
        <v>0</v>
      </c>
      <c r="AX96" s="86">
        <f>'2021-071001.1 - SO01 - Bo...'!J37</f>
        <v>0</v>
      </c>
      <c r="AY96" s="86">
        <f>'2021-071001.1 - SO01 - Bo...'!J38</f>
        <v>0</v>
      </c>
      <c r="AZ96" s="86">
        <f>'2021-071001.1 - SO01 - Bo...'!F35</f>
        <v>0</v>
      </c>
      <c r="BA96" s="86">
        <f>'2021-071001.1 - SO01 - Bo...'!F36</f>
        <v>0</v>
      </c>
      <c r="BB96" s="86">
        <f>'2021-071001.1 - SO01 - Bo...'!F37</f>
        <v>0</v>
      </c>
      <c r="BC96" s="86">
        <f>'2021-071001.1 - SO01 - Bo...'!F38</f>
        <v>0</v>
      </c>
      <c r="BD96" s="88">
        <f>'2021-071001.1 - SO01 - Bo...'!F39</f>
        <v>0</v>
      </c>
      <c r="BT96" s="25" t="s">
        <v>85</v>
      </c>
      <c r="BV96" s="25" t="s">
        <v>78</v>
      </c>
      <c r="BW96" s="25" t="s">
        <v>90</v>
      </c>
      <c r="BX96" s="25" t="s">
        <v>84</v>
      </c>
      <c r="CL96" s="25" t="s">
        <v>1</v>
      </c>
    </row>
    <row r="97" spans="1:91" s="3" customFormat="1" ht="23.25" customHeight="1">
      <c r="A97" s="83" t="s">
        <v>86</v>
      </c>
      <c r="B97" s="48"/>
      <c r="C97" s="9"/>
      <c r="D97" s="9"/>
      <c r="E97" s="242" t="s">
        <v>91</v>
      </c>
      <c r="F97" s="242"/>
      <c r="G97" s="242"/>
      <c r="H97" s="242"/>
      <c r="I97" s="242"/>
      <c r="J97" s="9"/>
      <c r="K97" s="242" t="s">
        <v>92</v>
      </c>
      <c r="L97" s="242"/>
      <c r="M97" s="242"/>
      <c r="N97" s="242"/>
      <c r="O97" s="242"/>
      <c r="P97" s="242"/>
      <c r="Q97" s="242"/>
      <c r="R97" s="242"/>
      <c r="S97" s="242"/>
      <c r="T97" s="242"/>
      <c r="U97" s="242"/>
      <c r="V97" s="242"/>
      <c r="W97" s="242"/>
      <c r="X97" s="242"/>
      <c r="Y97" s="242"/>
      <c r="Z97" s="242"/>
      <c r="AA97" s="242"/>
      <c r="AB97" s="242"/>
      <c r="AC97" s="242"/>
      <c r="AD97" s="242"/>
      <c r="AE97" s="242"/>
      <c r="AF97" s="242"/>
      <c r="AG97" s="206">
        <f>'2021-071001.2 - SO01 - No...'!J32</f>
        <v>0</v>
      </c>
      <c r="AH97" s="207"/>
      <c r="AI97" s="207"/>
      <c r="AJ97" s="207"/>
      <c r="AK97" s="207"/>
      <c r="AL97" s="207"/>
      <c r="AM97" s="207"/>
      <c r="AN97" s="206">
        <f t="shared" si="0"/>
        <v>0</v>
      </c>
      <c r="AO97" s="207"/>
      <c r="AP97" s="207"/>
      <c r="AQ97" s="84" t="s">
        <v>89</v>
      </c>
      <c r="AR97" s="48"/>
      <c r="AS97" s="85">
        <v>0</v>
      </c>
      <c r="AT97" s="86">
        <f t="shared" si="1"/>
        <v>0</v>
      </c>
      <c r="AU97" s="87">
        <f>'2021-071001.2 - SO01 - No...'!P143</f>
        <v>0</v>
      </c>
      <c r="AV97" s="86">
        <f>'2021-071001.2 - SO01 - No...'!J35</f>
        <v>0</v>
      </c>
      <c r="AW97" s="86">
        <f>'2021-071001.2 - SO01 - No...'!J36</f>
        <v>0</v>
      </c>
      <c r="AX97" s="86">
        <f>'2021-071001.2 - SO01 - No...'!J37</f>
        <v>0</v>
      </c>
      <c r="AY97" s="86">
        <f>'2021-071001.2 - SO01 - No...'!J38</f>
        <v>0</v>
      </c>
      <c r="AZ97" s="86">
        <f>'2021-071001.2 - SO01 - No...'!F35</f>
        <v>0</v>
      </c>
      <c r="BA97" s="86">
        <f>'2021-071001.2 - SO01 - No...'!F36</f>
        <v>0</v>
      </c>
      <c r="BB97" s="86">
        <f>'2021-071001.2 - SO01 - No...'!F37</f>
        <v>0</v>
      </c>
      <c r="BC97" s="86">
        <f>'2021-071001.2 - SO01 - No...'!F38</f>
        <v>0</v>
      </c>
      <c r="BD97" s="88">
        <f>'2021-071001.2 - SO01 - No...'!F39</f>
        <v>0</v>
      </c>
      <c r="BT97" s="25" t="s">
        <v>85</v>
      </c>
      <c r="BV97" s="25" t="s">
        <v>78</v>
      </c>
      <c r="BW97" s="25" t="s">
        <v>93</v>
      </c>
      <c r="BX97" s="25" t="s">
        <v>84</v>
      </c>
      <c r="CL97" s="25" t="s">
        <v>1</v>
      </c>
    </row>
    <row r="98" spans="1:91" s="6" customFormat="1" ht="37.5" customHeight="1">
      <c r="B98" s="74"/>
      <c r="C98" s="75"/>
      <c r="D98" s="229" t="s">
        <v>94</v>
      </c>
      <c r="E98" s="229"/>
      <c r="F98" s="229"/>
      <c r="G98" s="229"/>
      <c r="H98" s="229"/>
      <c r="I98" s="76"/>
      <c r="J98" s="229" t="s">
        <v>95</v>
      </c>
      <c r="K98" s="229"/>
      <c r="L98" s="229"/>
      <c r="M98" s="229"/>
      <c r="N98" s="229"/>
      <c r="O98" s="229"/>
      <c r="P98" s="229"/>
      <c r="Q98" s="229"/>
      <c r="R98" s="229"/>
      <c r="S98" s="229"/>
      <c r="T98" s="229"/>
      <c r="U98" s="229"/>
      <c r="V98" s="229"/>
      <c r="W98" s="229"/>
      <c r="X98" s="229"/>
      <c r="Y98" s="229"/>
      <c r="Z98" s="229"/>
      <c r="AA98" s="229"/>
      <c r="AB98" s="229"/>
      <c r="AC98" s="229"/>
      <c r="AD98" s="229"/>
      <c r="AE98" s="229"/>
      <c r="AF98" s="229"/>
      <c r="AG98" s="208">
        <f>ROUND(SUM(AG99:AG100),2)</f>
        <v>0</v>
      </c>
      <c r="AH98" s="205"/>
      <c r="AI98" s="205"/>
      <c r="AJ98" s="205"/>
      <c r="AK98" s="205"/>
      <c r="AL98" s="205"/>
      <c r="AM98" s="205"/>
      <c r="AN98" s="204">
        <f t="shared" si="0"/>
        <v>0</v>
      </c>
      <c r="AO98" s="205"/>
      <c r="AP98" s="205"/>
      <c r="AQ98" s="77" t="s">
        <v>82</v>
      </c>
      <c r="AR98" s="74"/>
      <c r="AS98" s="78">
        <f>ROUND(SUM(AS99:AS100),2)</f>
        <v>0</v>
      </c>
      <c r="AT98" s="79">
        <f t="shared" si="1"/>
        <v>0</v>
      </c>
      <c r="AU98" s="80">
        <f>ROUND(SUM(AU99:AU100),5)</f>
        <v>0</v>
      </c>
      <c r="AV98" s="79">
        <f>ROUND(AZ98*L29,2)</f>
        <v>0</v>
      </c>
      <c r="AW98" s="79">
        <f>ROUND(BA98*L30,2)</f>
        <v>0</v>
      </c>
      <c r="AX98" s="79">
        <f>ROUND(BB98*L29,2)</f>
        <v>0</v>
      </c>
      <c r="AY98" s="79">
        <f>ROUND(BC98*L30,2)</f>
        <v>0</v>
      </c>
      <c r="AZ98" s="79">
        <f>ROUND(SUM(AZ99:AZ100),2)</f>
        <v>0</v>
      </c>
      <c r="BA98" s="79">
        <f>ROUND(SUM(BA99:BA100),2)</f>
        <v>0</v>
      </c>
      <c r="BB98" s="79">
        <f>ROUND(SUM(BB99:BB100),2)</f>
        <v>0</v>
      </c>
      <c r="BC98" s="79">
        <f>ROUND(SUM(BC99:BC100),2)</f>
        <v>0</v>
      </c>
      <c r="BD98" s="81">
        <f>ROUND(SUM(BD99:BD100),2)</f>
        <v>0</v>
      </c>
      <c r="BS98" s="82" t="s">
        <v>75</v>
      </c>
      <c r="BT98" s="82" t="s">
        <v>83</v>
      </c>
      <c r="BU98" s="82" t="s">
        <v>77</v>
      </c>
      <c r="BV98" s="82" t="s">
        <v>78</v>
      </c>
      <c r="BW98" s="82" t="s">
        <v>96</v>
      </c>
      <c r="BX98" s="82" t="s">
        <v>5</v>
      </c>
      <c r="CL98" s="82" t="s">
        <v>1</v>
      </c>
      <c r="CM98" s="82" t="s">
        <v>85</v>
      </c>
    </row>
    <row r="99" spans="1:91" s="3" customFormat="1" ht="23.25" customHeight="1">
      <c r="A99" s="83" t="s">
        <v>86</v>
      </c>
      <c r="B99" s="48"/>
      <c r="C99" s="9"/>
      <c r="D99" s="9"/>
      <c r="E99" s="242" t="s">
        <v>97</v>
      </c>
      <c r="F99" s="242"/>
      <c r="G99" s="242"/>
      <c r="H99" s="242"/>
      <c r="I99" s="242"/>
      <c r="J99" s="9"/>
      <c r="K99" s="242" t="s">
        <v>98</v>
      </c>
      <c r="L99" s="242"/>
      <c r="M99" s="242"/>
      <c r="N99" s="242"/>
      <c r="O99" s="242"/>
      <c r="P99" s="242"/>
      <c r="Q99" s="242"/>
      <c r="R99" s="242"/>
      <c r="S99" s="242"/>
      <c r="T99" s="242"/>
      <c r="U99" s="242"/>
      <c r="V99" s="242"/>
      <c r="W99" s="242"/>
      <c r="X99" s="242"/>
      <c r="Y99" s="242"/>
      <c r="Z99" s="242"/>
      <c r="AA99" s="242"/>
      <c r="AB99" s="242"/>
      <c r="AC99" s="242"/>
      <c r="AD99" s="242"/>
      <c r="AE99" s="242"/>
      <c r="AF99" s="242"/>
      <c r="AG99" s="206">
        <f>'2021-071001.3 - SO02 - Bo...'!J32</f>
        <v>0</v>
      </c>
      <c r="AH99" s="207"/>
      <c r="AI99" s="207"/>
      <c r="AJ99" s="207"/>
      <c r="AK99" s="207"/>
      <c r="AL99" s="207"/>
      <c r="AM99" s="207"/>
      <c r="AN99" s="206">
        <f t="shared" si="0"/>
        <v>0</v>
      </c>
      <c r="AO99" s="207"/>
      <c r="AP99" s="207"/>
      <c r="AQ99" s="84" t="s">
        <v>89</v>
      </c>
      <c r="AR99" s="48"/>
      <c r="AS99" s="85">
        <v>0</v>
      </c>
      <c r="AT99" s="86">
        <f t="shared" si="1"/>
        <v>0</v>
      </c>
      <c r="AU99" s="87">
        <f>'2021-071001.3 - SO02 - Bo...'!P127</f>
        <v>0</v>
      </c>
      <c r="AV99" s="86">
        <f>'2021-071001.3 - SO02 - Bo...'!J35</f>
        <v>0</v>
      </c>
      <c r="AW99" s="86">
        <f>'2021-071001.3 - SO02 - Bo...'!J36</f>
        <v>0</v>
      </c>
      <c r="AX99" s="86">
        <f>'2021-071001.3 - SO02 - Bo...'!J37</f>
        <v>0</v>
      </c>
      <c r="AY99" s="86">
        <f>'2021-071001.3 - SO02 - Bo...'!J38</f>
        <v>0</v>
      </c>
      <c r="AZ99" s="86">
        <f>'2021-071001.3 - SO02 - Bo...'!F35</f>
        <v>0</v>
      </c>
      <c r="BA99" s="86">
        <f>'2021-071001.3 - SO02 - Bo...'!F36</f>
        <v>0</v>
      </c>
      <c r="BB99" s="86">
        <f>'2021-071001.3 - SO02 - Bo...'!F37</f>
        <v>0</v>
      </c>
      <c r="BC99" s="86">
        <f>'2021-071001.3 - SO02 - Bo...'!F38</f>
        <v>0</v>
      </c>
      <c r="BD99" s="88">
        <f>'2021-071001.3 - SO02 - Bo...'!F39</f>
        <v>0</v>
      </c>
      <c r="BT99" s="25" t="s">
        <v>85</v>
      </c>
      <c r="BV99" s="25" t="s">
        <v>78</v>
      </c>
      <c r="BW99" s="25" t="s">
        <v>99</v>
      </c>
      <c r="BX99" s="25" t="s">
        <v>96</v>
      </c>
      <c r="CL99" s="25" t="s">
        <v>1</v>
      </c>
    </row>
    <row r="100" spans="1:91" s="3" customFormat="1" ht="23.25" customHeight="1">
      <c r="A100" s="83" t="s">
        <v>86</v>
      </c>
      <c r="B100" s="48"/>
      <c r="C100" s="9"/>
      <c r="D100" s="9"/>
      <c r="E100" s="242" t="s">
        <v>100</v>
      </c>
      <c r="F100" s="242"/>
      <c r="G100" s="242"/>
      <c r="H100" s="242"/>
      <c r="I100" s="242"/>
      <c r="J100" s="9"/>
      <c r="K100" s="242" t="s">
        <v>101</v>
      </c>
      <c r="L100" s="242"/>
      <c r="M100" s="242"/>
      <c r="N100" s="242"/>
      <c r="O100" s="242"/>
      <c r="P100" s="242"/>
      <c r="Q100" s="242"/>
      <c r="R100" s="242"/>
      <c r="S100" s="242"/>
      <c r="T100" s="242"/>
      <c r="U100" s="242"/>
      <c r="V100" s="242"/>
      <c r="W100" s="242"/>
      <c r="X100" s="242"/>
      <c r="Y100" s="242"/>
      <c r="Z100" s="242"/>
      <c r="AA100" s="242"/>
      <c r="AB100" s="242"/>
      <c r="AC100" s="242"/>
      <c r="AD100" s="242"/>
      <c r="AE100" s="242"/>
      <c r="AF100" s="242"/>
      <c r="AG100" s="206">
        <f>'2021-071001.4 - SO02 - No...'!J32</f>
        <v>0</v>
      </c>
      <c r="AH100" s="207"/>
      <c r="AI100" s="207"/>
      <c r="AJ100" s="207"/>
      <c r="AK100" s="207"/>
      <c r="AL100" s="207"/>
      <c r="AM100" s="207"/>
      <c r="AN100" s="206">
        <f t="shared" si="0"/>
        <v>0</v>
      </c>
      <c r="AO100" s="207"/>
      <c r="AP100" s="207"/>
      <c r="AQ100" s="84" t="s">
        <v>89</v>
      </c>
      <c r="AR100" s="48"/>
      <c r="AS100" s="85">
        <v>0</v>
      </c>
      <c r="AT100" s="86">
        <f t="shared" si="1"/>
        <v>0</v>
      </c>
      <c r="AU100" s="87">
        <f>'2021-071001.4 - SO02 - No...'!P139</f>
        <v>0</v>
      </c>
      <c r="AV100" s="86">
        <f>'2021-071001.4 - SO02 - No...'!J35</f>
        <v>0</v>
      </c>
      <c r="AW100" s="86">
        <f>'2021-071001.4 - SO02 - No...'!J36</f>
        <v>0</v>
      </c>
      <c r="AX100" s="86">
        <f>'2021-071001.4 - SO02 - No...'!J37</f>
        <v>0</v>
      </c>
      <c r="AY100" s="86">
        <f>'2021-071001.4 - SO02 - No...'!J38</f>
        <v>0</v>
      </c>
      <c r="AZ100" s="86">
        <f>'2021-071001.4 - SO02 - No...'!F35</f>
        <v>0</v>
      </c>
      <c r="BA100" s="86">
        <f>'2021-071001.4 - SO02 - No...'!F36</f>
        <v>0</v>
      </c>
      <c r="BB100" s="86">
        <f>'2021-071001.4 - SO02 - No...'!F37</f>
        <v>0</v>
      </c>
      <c r="BC100" s="86">
        <f>'2021-071001.4 - SO02 - No...'!F38</f>
        <v>0</v>
      </c>
      <c r="BD100" s="88">
        <f>'2021-071001.4 - SO02 - No...'!F39</f>
        <v>0</v>
      </c>
      <c r="BT100" s="25" t="s">
        <v>85</v>
      </c>
      <c r="BV100" s="25" t="s">
        <v>78</v>
      </c>
      <c r="BW100" s="25" t="s">
        <v>102</v>
      </c>
      <c r="BX100" s="25" t="s">
        <v>96</v>
      </c>
      <c r="CL100" s="25" t="s">
        <v>1</v>
      </c>
    </row>
    <row r="101" spans="1:91" s="6" customFormat="1" ht="37.5" customHeight="1">
      <c r="B101" s="74"/>
      <c r="C101" s="75"/>
      <c r="D101" s="229" t="s">
        <v>103</v>
      </c>
      <c r="E101" s="229"/>
      <c r="F101" s="229"/>
      <c r="G101" s="229"/>
      <c r="H101" s="229"/>
      <c r="I101" s="76"/>
      <c r="J101" s="229" t="s">
        <v>104</v>
      </c>
      <c r="K101" s="229"/>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08">
        <f>ROUND(SUM(AG102:AG103),2)</f>
        <v>0</v>
      </c>
      <c r="AH101" s="205"/>
      <c r="AI101" s="205"/>
      <c r="AJ101" s="205"/>
      <c r="AK101" s="205"/>
      <c r="AL101" s="205"/>
      <c r="AM101" s="205"/>
      <c r="AN101" s="204">
        <f t="shared" si="0"/>
        <v>0</v>
      </c>
      <c r="AO101" s="205"/>
      <c r="AP101" s="205"/>
      <c r="AQ101" s="77" t="s">
        <v>82</v>
      </c>
      <c r="AR101" s="74"/>
      <c r="AS101" s="78">
        <f>ROUND(SUM(AS102:AS103),2)</f>
        <v>0</v>
      </c>
      <c r="AT101" s="79">
        <f t="shared" si="1"/>
        <v>0</v>
      </c>
      <c r="AU101" s="80">
        <f>ROUND(SUM(AU102:AU103),5)</f>
        <v>0</v>
      </c>
      <c r="AV101" s="79">
        <f>ROUND(AZ101*L29,2)</f>
        <v>0</v>
      </c>
      <c r="AW101" s="79">
        <f>ROUND(BA101*L30,2)</f>
        <v>0</v>
      </c>
      <c r="AX101" s="79">
        <f>ROUND(BB101*L29,2)</f>
        <v>0</v>
      </c>
      <c r="AY101" s="79">
        <f>ROUND(BC101*L30,2)</f>
        <v>0</v>
      </c>
      <c r="AZ101" s="79">
        <f>ROUND(SUM(AZ102:AZ103),2)</f>
        <v>0</v>
      </c>
      <c r="BA101" s="79">
        <f>ROUND(SUM(BA102:BA103),2)</f>
        <v>0</v>
      </c>
      <c r="BB101" s="79">
        <f>ROUND(SUM(BB102:BB103),2)</f>
        <v>0</v>
      </c>
      <c r="BC101" s="79">
        <f>ROUND(SUM(BC102:BC103),2)</f>
        <v>0</v>
      </c>
      <c r="BD101" s="81">
        <f>ROUND(SUM(BD102:BD103),2)</f>
        <v>0</v>
      </c>
      <c r="BS101" s="82" t="s">
        <v>75</v>
      </c>
      <c r="BT101" s="82" t="s">
        <v>83</v>
      </c>
      <c r="BU101" s="82" t="s">
        <v>77</v>
      </c>
      <c r="BV101" s="82" t="s">
        <v>78</v>
      </c>
      <c r="BW101" s="82" t="s">
        <v>105</v>
      </c>
      <c r="BX101" s="82" t="s">
        <v>5</v>
      </c>
      <c r="CL101" s="82" t="s">
        <v>1</v>
      </c>
      <c r="CM101" s="82" t="s">
        <v>85</v>
      </c>
    </row>
    <row r="102" spans="1:91" s="3" customFormat="1" ht="23.25" customHeight="1">
      <c r="A102" s="83" t="s">
        <v>86</v>
      </c>
      <c r="B102" s="48"/>
      <c r="C102" s="9"/>
      <c r="D102" s="9"/>
      <c r="E102" s="242" t="s">
        <v>106</v>
      </c>
      <c r="F102" s="242"/>
      <c r="G102" s="242"/>
      <c r="H102" s="242"/>
      <c r="I102" s="242"/>
      <c r="J102" s="9"/>
      <c r="K102" s="242" t="s">
        <v>107</v>
      </c>
      <c r="L102" s="242"/>
      <c r="M102" s="242"/>
      <c r="N102" s="242"/>
      <c r="O102" s="242"/>
      <c r="P102" s="242"/>
      <c r="Q102" s="242"/>
      <c r="R102" s="242"/>
      <c r="S102" s="242"/>
      <c r="T102" s="242"/>
      <c r="U102" s="242"/>
      <c r="V102" s="242"/>
      <c r="W102" s="242"/>
      <c r="X102" s="242"/>
      <c r="Y102" s="242"/>
      <c r="Z102" s="242"/>
      <c r="AA102" s="242"/>
      <c r="AB102" s="242"/>
      <c r="AC102" s="242"/>
      <c r="AD102" s="242"/>
      <c r="AE102" s="242"/>
      <c r="AF102" s="242"/>
      <c r="AG102" s="206">
        <f>'2021-071001.6 - SO03 - Bo...'!J32</f>
        <v>0</v>
      </c>
      <c r="AH102" s="207"/>
      <c r="AI102" s="207"/>
      <c r="AJ102" s="207"/>
      <c r="AK102" s="207"/>
      <c r="AL102" s="207"/>
      <c r="AM102" s="207"/>
      <c r="AN102" s="206">
        <f t="shared" si="0"/>
        <v>0</v>
      </c>
      <c r="AO102" s="207"/>
      <c r="AP102" s="207"/>
      <c r="AQ102" s="84" t="s">
        <v>89</v>
      </c>
      <c r="AR102" s="48"/>
      <c r="AS102" s="85">
        <v>0</v>
      </c>
      <c r="AT102" s="86">
        <f t="shared" si="1"/>
        <v>0</v>
      </c>
      <c r="AU102" s="87">
        <f>'2021-071001.6 - SO03 - Bo...'!P123</f>
        <v>0</v>
      </c>
      <c r="AV102" s="86">
        <f>'2021-071001.6 - SO03 - Bo...'!J35</f>
        <v>0</v>
      </c>
      <c r="AW102" s="86">
        <f>'2021-071001.6 - SO03 - Bo...'!J36</f>
        <v>0</v>
      </c>
      <c r="AX102" s="86">
        <f>'2021-071001.6 - SO03 - Bo...'!J37</f>
        <v>0</v>
      </c>
      <c r="AY102" s="86">
        <f>'2021-071001.6 - SO03 - Bo...'!J38</f>
        <v>0</v>
      </c>
      <c r="AZ102" s="86">
        <f>'2021-071001.6 - SO03 - Bo...'!F35</f>
        <v>0</v>
      </c>
      <c r="BA102" s="86">
        <f>'2021-071001.6 - SO03 - Bo...'!F36</f>
        <v>0</v>
      </c>
      <c r="BB102" s="86">
        <f>'2021-071001.6 - SO03 - Bo...'!F37</f>
        <v>0</v>
      </c>
      <c r="BC102" s="86">
        <f>'2021-071001.6 - SO03 - Bo...'!F38</f>
        <v>0</v>
      </c>
      <c r="BD102" s="88">
        <f>'2021-071001.6 - SO03 - Bo...'!F39</f>
        <v>0</v>
      </c>
      <c r="BT102" s="25" t="s">
        <v>85</v>
      </c>
      <c r="BV102" s="25" t="s">
        <v>78</v>
      </c>
      <c r="BW102" s="25" t="s">
        <v>108</v>
      </c>
      <c r="BX102" s="25" t="s">
        <v>105</v>
      </c>
      <c r="CL102" s="25" t="s">
        <v>1</v>
      </c>
    </row>
    <row r="103" spans="1:91" s="3" customFormat="1" ht="23.25" customHeight="1">
      <c r="A103" s="83" t="s">
        <v>86</v>
      </c>
      <c r="B103" s="48"/>
      <c r="C103" s="9"/>
      <c r="D103" s="9"/>
      <c r="E103" s="242" t="s">
        <v>109</v>
      </c>
      <c r="F103" s="242"/>
      <c r="G103" s="242"/>
      <c r="H103" s="242"/>
      <c r="I103" s="242"/>
      <c r="J103" s="9"/>
      <c r="K103" s="242" t="s">
        <v>110</v>
      </c>
      <c r="L103" s="242"/>
      <c r="M103" s="242"/>
      <c r="N103" s="242"/>
      <c r="O103" s="242"/>
      <c r="P103" s="242"/>
      <c r="Q103" s="242"/>
      <c r="R103" s="242"/>
      <c r="S103" s="242"/>
      <c r="T103" s="242"/>
      <c r="U103" s="242"/>
      <c r="V103" s="242"/>
      <c r="W103" s="242"/>
      <c r="X103" s="242"/>
      <c r="Y103" s="242"/>
      <c r="Z103" s="242"/>
      <c r="AA103" s="242"/>
      <c r="AB103" s="242"/>
      <c r="AC103" s="242"/>
      <c r="AD103" s="242"/>
      <c r="AE103" s="242"/>
      <c r="AF103" s="242"/>
      <c r="AG103" s="206">
        <f>'2021-071001.7 - SO03 - No...'!J32</f>
        <v>0</v>
      </c>
      <c r="AH103" s="207"/>
      <c r="AI103" s="207"/>
      <c r="AJ103" s="207"/>
      <c r="AK103" s="207"/>
      <c r="AL103" s="207"/>
      <c r="AM103" s="207"/>
      <c r="AN103" s="206">
        <f t="shared" si="0"/>
        <v>0</v>
      </c>
      <c r="AO103" s="207"/>
      <c r="AP103" s="207"/>
      <c r="AQ103" s="84" t="s">
        <v>89</v>
      </c>
      <c r="AR103" s="48"/>
      <c r="AS103" s="85">
        <v>0</v>
      </c>
      <c r="AT103" s="86">
        <f t="shared" si="1"/>
        <v>0</v>
      </c>
      <c r="AU103" s="87">
        <f>'2021-071001.7 - SO03 - No...'!P138</f>
        <v>0</v>
      </c>
      <c r="AV103" s="86">
        <f>'2021-071001.7 - SO03 - No...'!J35</f>
        <v>0</v>
      </c>
      <c r="AW103" s="86">
        <f>'2021-071001.7 - SO03 - No...'!J36</f>
        <v>0</v>
      </c>
      <c r="AX103" s="86">
        <f>'2021-071001.7 - SO03 - No...'!J37</f>
        <v>0</v>
      </c>
      <c r="AY103" s="86">
        <f>'2021-071001.7 - SO03 - No...'!J38</f>
        <v>0</v>
      </c>
      <c r="AZ103" s="86">
        <f>'2021-071001.7 - SO03 - No...'!F35</f>
        <v>0</v>
      </c>
      <c r="BA103" s="86">
        <f>'2021-071001.7 - SO03 - No...'!F36</f>
        <v>0</v>
      </c>
      <c r="BB103" s="86">
        <f>'2021-071001.7 - SO03 - No...'!F37</f>
        <v>0</v>
      </c>
      <c r="BC103" s="86">
        <f>'2021-071001.7 - SO03 - No...'!F38</f>
        <v>0</v>
      </c>
      <c r="BD103" s="88">
        <f>'2021-071001.7 - SO03 - No...'!F39</f>
        <v>0</v>
      </c>
      <c r="BT103" s="25" t="s">
        <v>85</v>
      </c>
      <c r="BV103" s="25" t="s">
        <v>78</v>
      </c>
      <c r="BW103" s="25" t="s">
        <v>111</v>
      </c>
      <c r="BX103" s="25" t="s">
        <v>105</v>
      </c>
      <c r="CL103" s="25" t="s">
        <v>1</v>
      </c>
    </row>
    <row r="104" spans="1:91" s="6" customFormat="1" ht="37.5" customHeight="1">
      <c r="B104" s="74"/>
      <c r="C104" s="75"/>
      <c r="D104" s="229" t="s">
        <v>112</v>
      </c>
      <c r="E104" s="229"/>
      <c r="F104" s="229"/>
      <c r="G104" s="229"/>
      <c r="H104" s="229"/>
      <c r="I104" s="76"/>
      <c r="J104" s="229" t="s">
        <v>113</v>
      </c>
      <c r="K104" s="229"/>
      <c r="L104" s="229"/>
      <c r="M104" s="229"/>
      <c r="N104" s="229"/>
      <c r="O104" s="229"/>
      <c r="P104" s="229"/>
      <c r="Q104" s="229"/>
      <c r="R104" s="229"/>
      <c r="S104" s="229"/>
      <c r="T104" s="229"/>
      <c r="U104" s="229"/>
      <c r="V104" s="229"/>
      <c r="W104" s="229"/>
      <c r="X104" s="229"/>
      <c r="Y104" s="229"/>
      <c r="Z104" s="229"/>
      <c r="AA104" s="229"/>
      <c r="AB104" s="229"/>
      <c r="AC104" s="229"/>
      <c r="AD104" s="229"/>
      <c r="AE104" s="229"/>
      <c r="AF104" s="229"/>
      <c r="AG104" s="208">
        <f>ROUND(SUM(AG105:AG106),2)</f>
        <v>0</v>
      </c>
      <c r="AH104" s="205"/>
      <c r="AI104" s="205"/>
      <c r="AJ104" s="205"/>
      <c r="AK104" s="205"/>
      <c r="AL104" s="205"/>
      <c r="AM104" s="205"/>
      <c r="AN104" s="204">
        <f t="shared" si="0"/>
        <v>0</v>
      </c>
      <c r="AO104" s="205"/>
      <c r="AP104" s="205"/>
      <c r="AQ104" s="77" t="s">
        <v>82</v>
      </c>
      <c r="AR104" s="74"/>
      <c r="AS104" s="78">
        <f>ROUND(SUM(AS105:AS106),2)</f>
        <v>0</v>
      </c>
      <c r="AT104" s="79">
        <f t="shared" si="1"/>
        <v>0</v>
      </c>
      <c r="AU104" s="80">
        <f>ROUND(SUM(AU105:AU106),5)</f>
        <v>0</v>
      </c>
      <c r="AV104" s="79">
        <f>ROUND(AZ104*L29,2)</f>
        <v>0</v>
      </c>
      <c r="AW104" s="79">
        <f>ROUND(BA104*L30,2)</f>
        <v>0</v>
      </c>
      <c r="AX104" s="79">
        <f>ROUND(BB104*L29,2)</f>
        <v>0</v>
      </c>
      <c r="AY104" s="79">
        <f>ROUND(BC104*L30,2)</f>
        <v>0</v>
      </c>
      <c r="AZ104" s="79">
        <f>ROUND(SUM(AZ105:AZ106),2)</f>
        <v>0</v>
      </c>
      <c r="BA104" s="79">
        <f>ROUND(SUM(BA105:BA106),2)</f>
        <v>0</v>
      </c>
      <c r="BB104" s="79">
        <f>ROUND(SUM(BB105:BB106),2)</f>
        <v>0</v>
      </c>
      <c r="BC104" s="79">
        <f>ROUND(SUM(BC105:BC106),2)</f>
        <v>0</v>
      </c>
      <c r="BD104" s="81">
        <f>ROUND(SUM(BD105:BD106),2)</f>
        <v>0</v>
      </c>
      <c r="BS104" s="82" t="s">
        <v>75</v>
      </c>
      <c r="BT104" s="82" t="s">
        <v>83</v>
      </c>
      <c r="BU104" s="82" t="s">
        <v>77</v>
      </c>
      <c r="BV104" s="82" t="s">
        <v>78</v>
      </c>
      <c r="BW104" s="82" t="s">
        <v>114</v>
      </c>
      <c r="BX104" s="82" t="s">
        <v>5</v>
      </c>
      <c r="CL104" s="82" t="s">
        <v>1</v>
      </c>
      <c r="CM104" s="82" t="s">
        <v>85</v>
      </c>
    </row>
    <row r="105" spans="1:91" s="3" customFormat="1" ht="23.25" customHeight="1">
      <c r="A105" s="83" t="s">
        <v>86</v>
      </c>
      <c r="B105" s="48"/>
      <c r="C105" s="9"/>
      <c r="D105" s="9"/>
      <c r="E105" s="242" t="s">
        <v>115</v>
      </c>
      <c r="F105" s="242"/>
      <c r="G105" s="242"/>
      <c r="H105" s="242"/>
      <c r="I105" s="242"/>
      <c r="J105" s="9"/>
      <c r="K105" s="242" t="s">
        <v>116</v>
      </c>
      <c r="L105" s="242"/>
      <c r="M105" s="242"/>
      <c r="N105" s="242"/>
      <c r="O105" s="242"/>
      <c r="P105" s="242"/>
      <c r="Q105" s="242"/>
      <c r="R105" s="242"/>
      <c r="S105" s="242"/>
      <c r="T105" s="242"/>
      <c r="U105" s="242"/>
      <c r="V105" s="242"/>
      <c r="W105" s="242"/>
      <c r="X105" s="242"/>
      <c r="Y105" s="242"/>
      <c r="Z105" s="242"/>
      <c r="AA105" s="242"/>
      <c r="AB105" s="242"/>
      <c r="AC105" s="242"/>
      <c r="AD105" s="242"/>
      <c r="AE105" s="242"/>
      <c r="AF105" s="242"/>
      <c r="AG105" s="206">
        <f>'2021-071001.8 - SO04 - Bo...'!J32</f>
        <v>0</v>
      </c>
      <c r="AH105" s="207"/>
      <c r="AI105" s="207"/>
      <c r="AJ105" s="207"/>
      <c r="AK105" s="207"/>
      <c r="AL105" s="207"/>
      <c r="AM105" s="207"/>
      <c r="AN105" s="206">
        <f t="shared" si="0"/>
        <v>0</v>
      </c>
      <c r="AO105" s="207"/>
      <c r="AP105" s="207"/>
      <c r="AQ105" s="84" t="s">
        <v>89</v>
      </c>
      <c r="AR105" s="48"/>
      <c r="AS105" s="85">
        <v>0</v>
      </c>
      <c r="AT105" s="86">
        <f t="shared" si="1"/>
        <v>0</v>
      </c>
      <c r="AU105" s="87">
        <f>'2021-071001.8 - SO04 - Bo...'!P124</f>
        <v>0</v>
      </c>
      <c r="AV105" s="86">
        <f>'2021-071001.8 - SO04 - Bo...'!J35</f>
        <v>0</v>
      </c>
      <c r="AW105" s="86">
        <f>'2021-071001.8 - SO04 - Bo...'!J36</f>
        <v>0</v>
      </c>
      <c r="AX105" s="86">
        <f>'2021-071001.8 - SO04 - Bo...'!J37</f>
        <v>0</v>
      </c>
      <c r="AY105" s="86">
        <f>'2021-071001.8 - SO04 - Bo...'!J38</f>
        <v>0</v>
      </c>
      <c r="AZ105" s="86">
        <f>'2021-071001.8 - SO04 - Bo...'!F35</f>
        <v>0</v>
      </c>
      <c r="BA105" s="86">
        <f>'2021-071001.8 - SO04 - Bo...'!F36</f>
        <v>0</v>
      </c>
      <c r="BB105" s="86">
        <f>'2021-071001.8 - SO04 - Bo...'!F37</f>
        <v>0</v>
      </c>
      <c r="BC105" s="86">
        <f>'2021-071001.8 - SO04 - Bo...'!F38</f>
        <v>0</v>
      </c>
      <c r="BD105" s="88">
        <f>'2021-071001.8 - SO04 - Bo...'!F39</f>
        <v>0</v>
      </c>
      <c r="BT105" s="25" t="s">
        <v>85</v>
      </c>
      <c r="BV105" s="25" t="s">
        <v>78</v>
      </c>
      <c r="BW105" s="25" t="s">
        <v>117</v>
      </c>
      <c r="BX105" s="25" t="s">
        <v>114</v>
      </c>
      <c r="CL105" s="25" t="s">
        <v>1</v>
      </c>
    </row>
    <row r="106" spans="1:91" s="3" customFormat="1" ht="23.25" customHeight="1">
      <c r="A106" s="83" t="s">
        <v>86</v>
      </c>
      <c r="B106" s="48"/>
      <c r="C106" s="9"/>
      <c r="D106" s="9"/>
      <c r="E106" s="242" t="s">
        <v>118</v>
      </c>
      <c r="F106" s="242"/>
      <c r="G106" s="242"/>
      <c r="H106" s="242"/>
      <c r="I106" s="242"/>
      <c r="J106" s="9"/>
      <c r="K106" s="242" t="s">
        <v>119</v>
      </c>
      <c r="L106" s="242"/>
      <c r="M106" s="242"/>
      <c r="N106" s="242"/>
      <c r="O106" s="242"/>
      <c r="P106" s="242"/>
      <c r="Q106" s="242"/>
      <c r="R106" s="242"/>
      <c r="S106" s="242"/>
      <c r="T106" s="242"/>
      <c r="U106" s="242"/>
      <c r="V106" s="242"/>
      <c r="W106" s="242"/>
      <c r="X106" s="242"/>
      <c r="Y106" s="242"/>
      <c r="Z106" s="242"/>
      <c r="AA106" s="242"/>
      <c r="AB106" s="242"/>
      <c r="AC106" s="242"/>
      <c r="AD106" s="242"/>
      <c r="AE106" s="242"/>
      <c r="AF106" s="242"/>
      <c r="AG106" s="206">
        <f>'2021-071001.9 - SO04 - No...'!J32</f>
        <v>0</v>
      </c>
      <c r="AH106" s="207"/>
      <c r="AI106" s="207"/>
      <c r="AJ106" s="207"/>
      <c r="AK106" s="207"/>
      <c r="AL106" s="207"/>
      <c r="AM106" s="207"/>
      <c r="AN106" s="206">
        <f t="shared" si="0"/>
        <v>0</v>
      </c>
      <c r="AO106" s="207"/>
      <c r="AP106" s="207"/>
      <c r="AQ106" s="84" t="s">
        <v>89</v>
      </c>
      <c r="AR106" s="48"/>
      <c r="AS106" s="85">
        <v>0</v>
      </c>
      <c r="AT106" s="86">
        <f t="shared" si="1"/>
        <v>0</v>
      </c>
      <c r="AU106" s="87">
        <f>'2021-071001.9 - SO04 - No...'!P130</f>
        <v>0</v>
      </c>
      <c r="AV106" s="86">
        <f>'2021-071001.9 - SO04 - No...'!J35</f>
        <v>0</v>
      </c>
      <c r="AW106" s="86">
        <f>'2021-071001.9 - SO04 - No...'!J36</f>
        <v>0</v>
      </c>
      <c r="AX106" s="86">
        <f>'2021-071001.9 - SO04 - No...'!J37</f>
        <v>0</v>
      </c>
      <c r="AY106" s="86">
        <f>'2021-071001.9 - SO04 - No...'!J38</f>
        <v>0</v>
      </c>
      <c r="AZ106" s="86">
        <f>'2021-071001.9 - SO04 - No...'!F35</f>
        <v>0</v>
      </c>
      <c r="BA106" s="86">
        <f>'2021-071001.9 - SO04 - No...'!F36</f>
        <v>0</v>
      </c>
      <c r="BB106" s="86">
        <f>'2021-071001.9 - SO04 - No...'!F37</f>
        <v>0</v>
      </c>
      <c r="BC106" s="86">
        <f>'2021-071001.9 - SO04 - No...'!F38</f>
        <v>0</v>
      </c>
      <c r="BD106" s="88">
        <f>'2021-071001.9 - SO04 - No...'!F39</f>
        <v>0</v>
      </c>
      <c r="BT106" s="25" t="s">
        <v>85</v>
      </c>
      <c r="BV106" s="25" t="s">
        <v>78</v>
      </c>
      <c r="BW106" s="25" t="s">
        <v>120</v>
      </c>
      <c r="BX106" s="25" t="s">
        <v>114</v>
      </c>
      <c r="CL106" s="25" t="s">
        <v>1</v>
      </c>
    </row>
    <row r="107" spans="1:91" s="6" customFormat="1" ht="37.5" customHeight="1">
      <c r="B107" s="74"/>
      <c r="C107" s="75"/>
      <c r="D107" s="229" t="s">
        <v>121</v>
      </c>
      <c r="E107" s="229"/>
      <c r="F107" s="229"/>
      <c r="G107" s="229"/>
      <c r="H107" s="229"/>
      <c r="I107" s="76"/>
      <c r="J107" s="229" t="s">
        <v>122</v>
      </c>
      <c r="K107" s="229"/>
      <c r="L107" s="229"/>
      <c r="M107" s="229"/>
      <c r="N107" s="229"/>
      <c r="O107" s="229"/>
      <c r="P107" s="229"/>
      <c r="Q107" s="229"/>
      <c r="R107" s="229"/>
      <c r="S107" s="229"/>
      <c r="T107" s="229"/>
      <c r="U107" s="229"/>
      <c r="V107" s="229"/>
      <c r="W107" s="229"/>
      <c r="X107" s="229"/>
      <c r="Y107" s="229"/>
      <c r="Z107" s="229"/>
      <c r="AA107" s="229"/>
      <c r="AB107" s="229"/>
      <c r="AC107" s="229"/>
      <c r="AD107" s="229"/>
      <c r="AE107" s="229"/>
      <c r="AF107" s="229"/>
      <c r="AG107" s="208">
        <f>ROUND(SUM(AG108:AG109),2)</f>
        <v>0</v>
      </c>
      <c r="AH107" s="205"/>
      <c r="AI107" s="205"/>
      <c r="AJ107" s="205"/>
      <c r="AK107" s="205"/>
      <c r="AL107" s="205"/>
      <c r="AM107" s="205"/>
      <c r="AN107" s="204">
        <f t="shared" si="0"/>
        <v>0</v>
      </c>
      <c r="AO107" s="205"/>
      <c r="AP107" s="205"/>
      <c r="AQ107" s="77" t="s">
        <v>82</v>
      </c>
      <c r="AR107" s="74"/>
      <c r="AS107" s="78">
        <f>ROUND(SUM(AS108:AS109),2)</f>
        <v>0</v>
      </c>
      <c r="AT107" s="79">
        <f t="shared" si="1"/>
        <v>0</v>
      </c>
      <c r="AU107" s="80">
        <f>ROUND(SUM(AU108:AU109),5)</f>
        <v>0</v>
      </c>
      <c r="AV107" s="79">
        <f>ROUND(AZ107*L29,2)</f>
        <v>0</v>
      </c>
      <c r="AW107" s="79">
        <f>ROUND(BA107*L30,2)</f>
        <v>0</v>
      </c>
      <c r="AX107" s="79">
        <f>ROUND(BB107*L29,2)</f>
        <v>0</v>
      </c>
      <c r="AY107" s="79">
        <f>ROUND(BC107*L30,2)</f>
        <v>0</v>
      </c>
      <c r="AZ107" s="79">
        <f>ROUND(SUM(AZ108:AZ109),2)</f>
        <v>0</v>
      </c>
      <c r="BA107" s="79">
        <f>ROUND(SUM(BA108:BA109),2)</f>
        <v>0</v>
      </c>
      <c r="BB107" s="79">
        <f>ROUND(SUM(BB108:BB109),2)</f>
        <v>0</v>
      </c>
      <c r="BC107" s="79">
        <f>ROUND(SUM(BC108:BC109),2)</f>
        <v>0</v>
      </c>
      <c r="BD107" s="81">
        <f>ROUND(SUM(BD108:BD109),2)</f>
        <v>0</v>
      </c>
      <c r="BS107" s="82" t="s">
        <v>75</v>
      </c>
      <c r="BT107" s="82" t="s">
        <v>83</v>
      </c>
      <c r="BU107" s="82" t="s">
        <v>77</v>
      </c>
      <c r="BV107" s="82" t="s">
        <v>78</v>
      </c>
      <c r="BW107" s="82" t="s">
        <v>123</v>
      </c>
      <c r="BX107" s="82" t="s">
        <v>5</v>
      </c>
      <c r="CL107" s="82" t="s">
        <v>1</v>
      </c>
      <c r="CM107" s="82" t="s">
        <v>85</v>
      </c>
    </row>
    <row r="108" spans="1:91" s="3" customFormat="1" ht="35.25" customHeight="1">
      <c r="A108" s="83" t="s">
        <v>86</v>
      </c>
      <c r="B108" s="48"/>
      <c r="C108" s="9"/>
      <c r="D108" s="9"/>
      <c r="E108" s="242" t="s">
        <v>124</v>
      </c>
      <c r="F108" s="242"/>
      <c r="G108" s="242"/>
      <c r="H108" s="242"/>
      <c r="I108" s="242"/>
      <c r="J108" s="9"/>
      <c r="K108" s="242" t="s">
        <v>125</v>
      </c>
      <c r="L108" s="242"/>
      <c r="M108" s="242"/>
      <c r="N108" s="242"/>
      <c r="O108" s="242"/>
      <c r="P108" s="242"/>
      <c r="Q108" s="242"/>
      <c r="R108" s="242"/>
      <c r="S108" s="242"/>
      <c r="T108" s="242"/>
      <c r="U108" s="242"/>
      <c r="V108" s="242"/>
      <c r="W108" s="242"/>
      <c r="X108" s="242"/>
      <c r="Y108" s="242"/>
      <c r="Z108" s="242"/>
      <c r="AA108" s="242"/>
      <c r="AB108" s="242"/>
      <c r="AC108" s="242"/>
      <c r="AD108" s="242"/>
      <c r="AE108" s="242"/>
      <c r="AF108" s="242"/>
      <c r="AG108" s="206">
        <f>'2021-071001.905.1 - Zpevn...'!J32</f>
        <v>0</v>
      </c>
      <c r="AH108" s="207"/>
      <c r="AI108" s="207"/>
      <c r="AJ108" s="207"/>
      <c r="AK108" s="207"/>
      <c r="AL108" s="207"/>
      <c r="AM108" s="207"/>
      <c r="AN108" s="206">
        <f t="shared" si="0"/>
        <v>0</v>
      </c>
      <c r="AO108" s="207"/>
      <c r="AP108" s="207"/>
      <c r="AQ108" s="84" t="s">
        <v>89</v>
      </c>
      <c r="AR108" s="48"/>
      <c r="AS108" s="85">
        <v>0</v>
      </c>
      <c r="AT108" s="86">
        <f t="shared" si="1"/>
        <v>0</v>
      </c>
      <c r="AU108" s="87">
        <f>'2021-071001.905.1 - Zpevn...'!P125</f>
        <v>0</v>
      </c>
      <c r="AV108" s="86">
        <f>'2021-071001.905.1 - Zpevn...'!J35</f>
        <v>0</v>
      </c>
      <c r="AW108" s="86">
        <f>'2021-071001.905.1 - Zpevn...'!J36</f>
        <v>0</v>
      </c>
      <c r="AX108" s="86">
        <f>'2021-071001.905.1 - Zpevn...'!J37</f>
        <v>0</v>
      </c>
      <c r="AY108" s="86">
        <f>'2021-071001.905.1 - Zpevn...'!J38</f>
        <v>0</v>
      </c>
      <c r="AZ108" s="86">
        <f>'2021-071001.905.1 - Zpevn...'!F35</f>
        <v>0</v>
      </c>
      <c r="BA108" s="86">
        <f>'2021-071001.905.1 - Zpevn...'!F36</f>
        <v>0</v>
      </c>
      <c r="BB108" s="86">
        <f>'2021-071001.905.1 - Zpevn...'!F37</f>
        <v>0</v>
      </c>
      <c r="BC108" s="86">
        <f>'2021-071001.905.1 - Zpevn...'!F38</f>
        <v>0</v>
      </c>
      <c r="BD108" s="88">
        <f>'2021-071001.905.1 - Zpevn...'!F39</f>
        <v>0</v>
      </c>
      <c r="BT108" s="25" t="s">
        <v>85</v>
      </c>
      <c r="BV108" s="25" t="s">
        <v>78</v>
      </c>
      <c r="BW108" s="25" t="s">
        <v>126</v>
      </c>
      <c r="BX108" s="25" t="s">
        <v>123</v>
      </c>
      <c r="CL108" s="25" t="s">
        <v>1</v>
      </c>
    </row>
    <row r="109" spans="1:91" s="3" customFormat="1" ht="35.25" customHeight="1">
      <c r="A109" s="83" t="s">
        <v>86</v>
      </c>
      <c r="B109" s="48"/>
      <c r="C109" s="9"/>
      <c r="D109" s="9"/>
      <c r="E109" s="242" t="s">
        <v>127</v>
      </c>
      <c r="F109" s="242"/>
      <c r="G109" s="242"/>
      <c r="H109" s="242"/>
      <c r="I109" s="242"/>
      <c r="J109" s="9"/>
      <c r="K109" s="242" t="s">
        <v>122</v>
      </c>
      <c r="L109" s="242"/>
      <c r="M109" s="242"/>
      <c r="N109" s="242"/>
      <c r="O109" s="242"/>
      <c r="P109" s="242"/>
      <c r="Q109" s="242"/>
      <c r="R109" s="242"/>
      <c r="S109" s="242"/>
      <c r="T109" s="242"/>
      <c r="U109" s="242"/>
      <c r="V109" s="242"/>
      <c r="W109" s="242"/>
      <c r="X109" s="242"/>
      <c r="Y109" s="242"/>
      <c r="Z109" s="242"/>
      <c r="AA109" s="242"/>
      <c r="AB109" s="242"/>
      <c r="AC109" s="242"/>
      <c r="AD109" s="242"/>
      <c r="AE109" s="242"/>
      <c r="AF109" s="242"/>
      <c r="AG109" s="206">
        <f>'2021-071001.905.2 - Zpevn...'!J32</f>
        <v>0</v>
      </c>
      <c r="AH109" s="207"/>
      <c r="AI109" s="207"/>
      <c r="AJ109" s="207"/>
      <c r="AK109" s="207"/>
      <c r="AL109" s="207"/>
      <c r="AM109" s="207"/>
      <c r="AN109" s="206">
        <f t="shared" si="0"/>
        <v>0</v>
      </c>
      <c r="AO109" s="207"/>
      <c r="AP109" s="207"/>
      <c r="AQ109" s="84" t="s">
        <v>89</v>
      </c>
      <c r="AR109" s="48"/>
      <c r="AS109" s="85">
        <v>0</v>
      </c>
      <c r="AT109" s="86">
        <f t="shared" si="1"/>
        <v>0</v>
      </c>
      <c r="AU109" s="87">
        <f>'2021-071001.905.2 - Zpevn...'!P126</f>
        <v>0</v>
      </c>
      <c r="AV109" s="86">
        <f>'2021-071001.905.2 - Zpevn...'!J35</f>
        <v>0</v>
      </c>
      <c r="AW109" s="86">
        <f>'2021-071001.905.2 - Zpevn...'!J36</f>
        <v>0</v>
      </c>
      <c r="AX109" s="86">
        <f>'2021-071001.905.2 - Zpevn...'!J37</f>
        <v>0</v>
      </c>
      <c r="AY109" s="86">
        <f>'2021-071001.905.2 - Zpevn...'!J38</f>
        <v>0</v>
      </c>
      <c r="AZ109" s="86">
        <f>'2021-071001.905.2 - Zpevn...'!F35</f>
        <v>0</v>
      </c>
      <c r="BA109" s="86">
        <f>'2021-071001.905.2 - Zpevn...'!F36</f>
        <v>0</v>
      </c>
      <c r="BB109" s="86">
        <f>'2021-071001.905.2 - Zpevn...'!F37</f>
        <v>0</v>
      </c>
      <c r="BC109" s="86">
        <f>'2021-071001.905.2 - Zpevn...'!F38</f>
        <v>0</v>
      </c>
      <c r="BD109" s="88">
        <f>'2021-071001.905.2 - Zpevn...'!F39</f>
        <v>0</v>
      </c>
      <c r="BT109" s="25" t="s">
        <v>85</v>
      </c>
      <c r="BV109" s="25" t="s">
        <v>78</v>
      </c>
      <c r="BW109" s="25" t="s">
        <v>128</v>
      </c>
      <c r="BX109" s="25" t="s">
        <v>123</v>
      </c>
      <c r="CL109" s="25" t="s">
        <v>1</v>
      </c>
    </row>
    <row r="110" spans="1:91" s="6" customFormat="1" ht="37.5" customHeight="1">
      <c r="A110" s="83" t="s">
        <v>86</v>
      </c>
      <c r="B110" s="74"/>
      <c r="C110" s="75"/>
      <c r="D110" s="229" t="s">
        <v>129</v>
      </c>
      <c r="E110" s="229"/>
      <c r="F110" s="229"/>
      <c r="G110" s="229"/>
      <c r="H110" s="229"/>
      <c r="I110" s="76"/>
      <c r="J110" s="229" t="s">
        <v>130</v>
      </c>
      <c r="K110" s="229"/>
      <c r="L110" s="229"/>
      <c r="M110" s="229"/>
      <c r="N110" s="229"/>
      <c r="O110" s="229"/>
      <c r="P110" s="229"/>
      <c r="Q110" s="229"/>
      <c r="R110" s="229"/>
      <c r="S110" s="229"/>
      <c r="T110" s="229"/>
      <c r="U110" s="229"/>
      <c r="V110" s="229"/>
      <c r="W110" s="229"/>
      <c r="X110" s="229"/>
      <c r="Y110" s="229"/>
      <c r="Z110" s="229"/>
      <c r="AA110" s="229"/>
      <c r="AB110" s="229"/>
      <c r="AC110" s="229"/>
      <c r="AD110" s="229"/>
      <c r="AE110" s="229"/>
      <c r="AF110" s="229"/>
      <c r="AG110" s="204">
        <f>'2021-071001.906 - ZTI'!J30</f>
        <v>0</v>
      </c>
      <c r="AH110" s="205"/>
      <c r="AI110" s="205"/>
      <c r="AJ110" s="205"/>
      <c r="AK110" s="205"/>
      <c r="AL110" s="205"/>
      <c r="AM110" s="205"/>
      <c r="AN110" s="204">
        <f t="shared" si="0"/>
        <v>0</v>
      </c>
      <c r="AO110" s="205"/>
      <c r="AP110" s="205"/>
      <c r="AQ110" s="77" t="s">
        <v>82</v>
      </c>
      <c r="AR110" s="74"/>
      <c r="AS110" s="78">
        <v>0</v>
      </c>
      <c r="AT110" s="79">
        <f t="shared" si="1"/>
        <v>0</v>
      </c>
      <c r="AU110" s="80">
        <f>'2021-071001.906 - ZTI'!P126</f>
        <v>0</v>
      </c>
      <c r="AV110" s="79">
        <f>'2021-071001.906 - ZTI'!J33</f>
        <v>0</v>
      </c>
      <c r="AW110" s="79">
        <f>'2021-071001.906 - ZTI'!J34</f>
        <v>0</v>
      </c>
      <c r="AX110" s="79">
        <f>'2021-071001.906 - ZTI'!J35</f>
        <v>0</v>
      </c>
      <c r="AY110" s="79">
        <f>'2021-071001.906 - ZTI'!J36</f>
        <v>0</v>
      </c>
      <c r="AZ110" s="79">
        <f>'2021-071001.906 - ZTI'!F33</f>
        <v>0</v>
      </c>
      <c r="BA110" s="79">
        <f>'2021-071001.906 - ZTI'!F34</f>
        <v>0</v>
      </c>
      <c r="BB110" s="79">
        <f>'2021-071001.906 - ZTI'!F35</f>
        <v>0</v>
      </c>
      <c r="BC110" s="79">
        <f>'2021-071001.906 - ZTI'!F36</f>
        <v>0</v>
      </c>
      <c r="BD110" s="81">
        <f>'2021-071001.906 - ZTI'!F37</f>
        <v>0</v>
      </c>
      <c r="BT110" s="82" t="s">
        <v>83</v>
      </c>
      <c r="BV110" s="82" t="s">
        <v>78</v>
      </c>
      <c r="BW110" s="82" t="s">
        <v>131</v>
      </c>
      <c r="BX110" s="82" t="s">
        <v>5</v>
      </c>
      <c r="CL110" s="82" t="s">
        <v>1</v>
      </c>
      <c r="CM110" s="82" t="s">
        <v>85</v>
      </c>
    </row>
    <row r="111" spans="1:91" s="6" customFormat="1" ht="37.5" customHeight="1">
      <c r="A111" s="83" t="s">
        <v>86</v>
      </c>
      <c r="B111" s="74"/>
      <c r="C111" s="75"/>
      <c r="D111" s="229" t="s">
        <v>132</v>
      </c>
      <c r="E111" s="229"/>
      <c r="F111" s="229"/>
      <c r="G111" s="229"/>
      <c r="H111" s="229"/>
      <c r="I111" s="76"/>
      <c r="J111" s="229" t="s">
        <v>133</v>
      </c>
      <c r="K111" s="229"/>
      <c r="L111" s="229"/>
      <c r="M111" s="229"/>
      <c r="N111" s="229"/>
      <c r="O111" s="229"/>
      <c r="P111" s="229"/>
      <c r="Q111" s="229"/>
      <c r="R111" s="229"/>
      <c r="S111" s="229"/>
      <c r="T111" s="229"/>
      <c r="U111" s="229"/>
      <c r="V111" s="229"/>
      <c r="W111" s="229"/>
      <c r="X111" s="229"/>
      <c r="Y111" s="229"/>
      <c r="Z111" s="229"/>
      <c r="AA111" s="229"/>
      <c r="AB111" s="229"/>
      <c r="AC111" s="229"/>
      <c r="AD111" s="229"/>
      <c r="AE111" s="229"/>
      <c r="AF111" s="229"/>
      <c r="AG111" s="204">
        <f>'2021-071001.907 - ÚT'!J30</f>
        <v>0</v>
      </c>
      <c r="AH111" s="205"/>
      <c r="AI111" s="205"/>
      <c r="AJ111" s="205"/>
      <c r="AK111" s="205"/>
      <c r="AL111" s="205"/>
      <c r="AM111" s="205"/>
      <c r="AN111" s="204">
        <f t="shared" si="0"/>
        <v>0</v>
      </c>
      <c r="AO111" s="205"/>
      <c r="AP111" s="205"/>
      <c r="AQ111" s="77" t="s">
        <v>82</v>
      </c>
      <c r="AR111" s="74"/>
      <c r="AS111" s="78">
        <v>0</v>
      </c>
      <c r="AT111" s="79">
        <f t="shared" si="1"/>
        <v>0</v>
      </c>
      <c r="AU111" s="80">
        <f>'2021-071001.907 - ÚT'!P124</f>
        <v>0</v>
      </c>
      <c r="AV111" s="79">
        <f>'2021-071001.907 - ÚT'!J33</f>
        <v>0</v>
      </c>
      <c r="AW111" s="79">
        <f>'2021-071001.907 - ÚT'!J34</f>
        <v>0</v>
      </c>
      <c r="AX111" s="79">
        <f>'2021-071001.907 - ÚT'!J35</f>
        <v>0</v>
      </c>
      <c r="AY111" s="79">
        <f>'2021-071001.907 - ÚT'!J36</f>
        <v>0</v>
      </c>
      <c r="AZ111" s="79">
        <f>'2021-071001.907 - ÚT'!F33</f>
        <v>0</v>
      </c>
      <c r="BA111" s="79">
        <f>'2021-071001.907 - ÚT'!F34</f>
        <v>0</v>
      </c>
      <c r="BB111" s="79">
        <f>'2021-071001.907 - ÚT'!F35</f>
        <v>0</v>
      </c>
      <c r="BC111" s="79">
        <f>'2021-071001.907 - ÚT'!F36</f>
        <v>0</v>
      </c>
      <c r="BD111" s="81">
        <f>'2021-071001.907 - ÚT'!F37</f>
        <v>0</v>
      </c>
      <c r="BT111" s="82" t="s">
        <v>83</v>
      </c>
      <c r="BV111" s="82" t="s">
        <v>78</v>
      </c>
      <c r="BW111" s="82" t="s">
        <v>134</v>
      </c>
      <c r="BX111" s="82" t="s">
        <v>5</v>
      </c>
      <c r="CL111" s="82" t="s">
        <v>1</v>
      </c>
      <c r="CM111" s="82" t="s">
        <v>85</v>
      </c>
    </row>
    <row r="112" spans="1:91" s="6" customFormat="1" ht="37.5" customHeight="1">
      <c r="A112" s="83" t="s">
        <v>86</v>
      </c>
      <c r="B112" s="74"/>
      <c r="C112" s="75"/>
      <c r="D112" s="229" t="s">
        <v>135</v>
      </c>
      <c r="E112" s="229"/>
      <c r="F112" s="229"/>
      <c r="G112" s="229"/>
      <c r="H112" s="229"/>
      <c r="I112" s="76"/>
      <c r="J112" s="229" t="s">
        <v>136</v>
      </c>
      <c r="K112" s="229"/>
      <c r="L112" s="229"/>
      <c r="M112" s="229"/>
      <c r="N112" s="229"/>
      <c r="O112" s="229"/>
      <c r="P112" s="229"/>
      <c r="Q112" s="229"/>
      <c r="R112" s="229"/>
      <c r="S112" s="229"/>
      <c r="T112" s="229"/>
      <c r="U112" s="229"/>
      <c r="V112" s="229"/>
      <c r="W112" s="229"/>
      <c r="X112" s="229"/>
      <c r="Y112" s="229"/>
      <c r="Z112" s="229"/>
      <c r="AA112" s="229"/>
      <c r="AB112" s="229"/>
      <c r="AC112" s="229"/>
      <c r="AD112" s="229"/>
      <c r="AE112" s="229"/>
      <c r="AF112" s="229"/>
      <c r="AG112" s="204">
        <f>'2021-071001.908 - VZT'!J30</f>
        <v>0</v>
      </c>
      <c r="AH112" s="205"/>
      <c r="AI112" s="205"/>
      <c r="AJ112" s="205"/>
      <c r="AK112" s="205"/>
      <c r="AL112" s="205"/>
      <c r="AM112" s="205"/>
      <c r="AN112" s="204">
        <f t="shared" si="0"/>
        <v>0</v>
      </c>
      <c r="AO112" s="205"/>
      <c r="AP112" s="205"/>
      <c r="AQ112" s="77" t="s">
        <v>82</v>
      </c>
      <c r="AR112" s="74"/>
      <c r="AS112" s="78">
        <v>0</v>
      </c>
      <c r="AT112" s="79">
        <f t="shared" si="1"/>
        <v>0</v>
      </c>
      <c r="AU112" s="80">
        <f>'2021-071001.908 - VZT'!P119</f>
        <v>0</v>
      </c>
      <c r="AV112" s="79">
        <f>'2021-071001.908 - VZT'!J33</f>
        <v>0</v>
      </c>
      <c r="AW112" s="79">
        <f>'2021-071001.908 - VZT'!J34</f>
        <v>0</v>
      </c>
      <c r="AX112" s="79">
        <f>'2021-071001.908 - VZT'!J35</f>
        <v>0</v>
      </c>
      <c r="AY112" s="79">
        <f>'2021-071001.908 - VZT'!J36</f>
        <v>0</v>
      </c>
      <c r="AZ112" s="79">
        <f>'2021-071001.908 - VZT'!F33</f>
        <v>0</v>
      </c>
      <c r="BA112" s="79">
        <f>'2021-071001.908 - VZT'!F34</f>
        <v>0</v>
      </c>
      <c r="BB112" s="79">
        <f>'2021-071001.908 - VZT'!F35</f>
        <v>0</v>
      </c>
      <c r="BC112" s="79">
        <f>'2021-071001.908 - VZT'!F36</f>
        <v>0</v>
      </c>
      <c r="BD112" s="81">
        <f>'2021-071001.908 - VZT'!F37</f>
        <v>0</v>
      </c>
      <c r="BT112" s="82" t="s">
        <v>83</v>
      </c>
      <c r="BV112" s="82" t="s">
        <v>78</v>
      </c>
      <c r="BW112" s="82" t="s">
        <v>137</v>
      </c>
      <c r="BX112" s="82" t="s">
        <v>5</v>
      </c>
      <c r="CL112" s="82" t="s">
        <v>1</v>
      </c>
      <c r="CM112" s="82" t="s">
        <v>85</v>
      </c>
    </row>
    <row r="113" spans="1:91" s="6" customFormat="1" ht="37.5" customHeight="1">
      <c r="A113" s="83" t="s">
        <v>86</v>
      </c>
      <c r="B113" s="74"/>
      <c r="C113" s="75"/>
      <c r="D113" s="229" t="s">
        <v>138</v>
      </c>
      <c r="E113" s="229"/>
      <c r="F113" s="229"/>
      <c r="G113" s="229"/>
      <c r="H113" s="229"/>
      <c r="I113" s="76"/>
      <c r="J113" s="229" t="s">
        <v>139</v>
      </c>
      <c r="K113" s="229"/>
      <c r="L113" s="229"/>
      <c r="M113" s="229"/>
      <c r="N113" s="229"/>
      <c r="O113" s="229"/>
      <c r="P113" s="229"/>
      <c r="Q113" s="229"/>
      <c r="R113" s="229"/>
      <c r="S113" s="229"/>
      <c r="T113" s="229"/>
      <c r="U113" s="229"/>
      <c r="V113" s="229"/>
      <c r="W113" s="229"/>
      <c r="X113" s="229"/>
      <c r="Y113" s="229"/>
      <c r="Z113" s="229"/>
      <c r="AA113" s="229"/>
      <c r="AB113" s="229"/>
      <c r="AC113" s="229"/>
      <c r="AD113" s="229"/>
      <c r="AE113" s="229"/>
      <c r="AF113" s="229"/>
      <c r="AG113" s="204">
        <f>'2021-071001.909 - EI'!J30</f>
        <v>0</v>
      </c>
      <c r="AH113" s="205"/>
      <c r="AI113" s="205"/>
      <c r="AJ113" s="205"/>
      <c r="AK113" s="205"/>
      <c r="AL113" s="205"/>
      <c r="AM113" s="205"/>
      <c r="AN113" s="204">
        <f t="shared" si="0"/>
        <v>0</v>
      </c>
      <c r="AO113" s="205"/>
      <c r="AP113" s="205"/>
      <c r="AQ113" s="77" t="s">
        <v>82</v>
      </c>
      <c r="AR113" s="74"/>
      <c r="AS113" s="78">
        <v>0</v>
      </c>
      <c r="AT113" s="79">
        <f t="shared" si="1"/>
        <v>0</v>
      </c>
      <c r="AU113" s="80">
        <f>'2021-071001.909 - EI'!P127</f>
        <v>0</v>
      </c>
      <c r="AV113" s="79">
        <f>'2021-071001.909 - EI'!J33</f>
        <v>0</v>
      </c>
      <c r="AW113" s="79">
        <f>'2021-071001.909 - EI'!J34</f>
        <v>0</v>
      </c>
      <c r="AX113" s="79">
        <f>'2021-071001.909 - EI'!J35</f>
        <v>0</v>
      </c>
      <c r="AY113" s="79">
        <f>'2021-071001.909 - EI'!J36</f>
        <v>0</v>
      </c>
      <c r="AZ113" s="79">
        <f>'2021-071001.909 - EI'!F33</f>
        <v>0</v>
      </c>
      <c r="BA113" s="79">
        <f>'2021-071001.909 - EI'!F34</f>
        <v>0</v>
      </c>
      <c r="BB113" s="79">
        <f>'2021-071001.909 - EI'!F35</f>
        <v>0</v>
      </c>
      <c r="BC113" s="79">
        <f>'2021-071001.909 - EI'!F36</f>
        <v>0</v>
      </c>
      <c r="BD113" s="81">
        <f>'2021-071001.909 - EI'!F37</f>
        <v>0</v>
      </c>
      <c r="BT113" s="82" t="s">
        <v>83</v>
      </c>
      <c r="BV113" s="82" t="s">
        <v>78</v>
      </c>
      <c r="BW113" s="82" t="s">
        <v>140</v>
      </c>
      <c r="BX113" s="82" t="s">
        <v>5</v>
      </c>
      <c r="CL113" s="82" t="s">
        <v>1</v>
      </c>
      <c r="CM113" s="82" t="s">
        <v>85</v>
      </c>
    </row>
    <row r="114" spans="1:91" s="6" customFormat="1" ht="37.5" customHeight="1">
      <c r="A114" s="83" t="s">
        <v>86</v>
      </c>
      <c r="B114" s="74"/>
      <c r="C114" s="75"/>
      <c r="D114" s="229" t="s">
        <v>141</v>
      </c>
      <c r="E114" s="229"/>
      <c r="F114" s="229"/>
      <c r="G114" s="229"/>
      <c r="H114" s="229"/>
      <c r="I114" s="76"/>
      <c r="J114" s="229" t="s">
        <v>142</v>
      </c>
      <c r="K114" s="229"/>
      <c r="L114" s="229"/>
      <c r="M114" s="229"/>
      <c r="N114" s="229"/>
      <c r="O114" s="229"/>
      <c r="P114" s="229"/>
      <c r="Q114" s="229"/>
      <c r="R114" s="229"/>
      <c r="S114" s="229"/>
      <c r="T114" s="229"/>
      <c r="U114" s="229"/>
      <c r="V114" s="229"/>
      <c r="W114" s="229"/>
      <c r="X114" s="229"/>
      <c r="Y114" s="229"/>
      <c r="Z114" s="229"/>
      <c r="AA114" s="229"/>
      <c r="AB114" s="229"/>
      <c r="AC114" s="229"/>
      <c r="AD114" s="229"/>
      <c r="AE114" s="229"/>
      <c r="AF114" s="229"/>
      <c r="AG114" s="204">
        <f>'2021-071001.998 - Vedlejš...'!J30</f>
        <v>0</v>
      </c>
      <c r="AH114" s="205"/>
      <c r="AI114" s="205"/>
      <c r="AJ114" s="205"/>
      <c r="AK114" s="205"/>
      <c r="AL114" s="205"/>
      <c r="AM114" s="205"/>
      <c r="AN114" s="204">
        <f t="shared" si="0"/>
        <v>0</v>
      </c>
      <c r="AO114" s="205"/>
      <c r="AP114" s="205"/>
      <c r="AQ114" s="77" t="s">
        <v>82</v>
      </c>
      <c r="AR114" s="74"/>
      <c r="AS114" s="78">
        <v>0</v>
      </c>
      <c r="AT114" s="79">
        <f t="shared" si="1"/>
        <v>0</v>
      </c>
      <c r="AU114" s="80">
        <f>'2021-071001.998 - Vedlejš...'!P118</f>
        <v>0</v>
      </c>
      <c r="AV114" s="79">
        <f>'2021-071001.998 - Vedlejš...'!J33</f>
        <v>0</v>
      </c>
      <c r="AW114" s="79">
        <f>'2021-071001.998 - Vedlejš...'!J34</f>
        <v>0</v>
      </c>
      <c r="AX114" s="79">
        <f>'2021-071001.998 - Vedlejš...'!J35</f>
        <v>0</v>
      </c>
      <c r="AY114" s="79">
        <f>'2021-071001.998 - Vedlejš...'!J36</f>
        <v>0</v>
      </c>
      <c r="AZ114" s="79">
        <f>'2021-071001.998 - Vedlejš...'!F33</f>
        <v>0</v>
      </c>
      <c r="BA114" s="79">
        <f>'2021-071001.998 - Vedlejš...'!F34</f>
        <v>0</v>
      </c>
      <c r="BB114" s="79">
        <f>'2021-071001.998 - Vedlejš...'!F35</f>
        <v>0</v>
      </c>
      <c r="BC114" s="79">
        <f>'2021-071001.998 - Vedlejš...'!F36</f>
        <v>0</v>
      </c>
      <c r="BD114" s="81">
        <f>'2021-071001.998 - Vedlejš...'!F37</f>
        <v>0</v>
      </c>
      <c r="BT114" s="82" t="s">
        <v>83</v>
      </c>
      <c r="BV114" s="82" t="s">
        <v>78</v>
      </c>
      <c r="BW114" s="82" t="s">
        <v>143</v>
      </c>
      <c r="BX114" s="82" t="s">
        <v>5</v>
      </c>
      <c r="CL114" s="82" t="s">
        <v>1</v>
      </c>
      <c r="CM114" s="82" t="s">
        <v>85</v>
      </c>
    </row>
    <row r="115" spans="1:91" s="6" customFormat="1" ht="37.5" customHeight="1">
      <c r="A115" s="83" t="s">
        <v>86</v>
      </c>
      <c r="B115" s="74"/>
      <c r="C115" s="75"/>
      <c r="D115" s="229" t="s">
        <v>144</v>
      </c>
      <c r="E115" s="229"/>
      <c r="F115" s="229"/>
      <c r="G115" s="229"/>
      <c r="H115" s="229"/>
      <c r="I115" s="76"/>
      <c r="J115" s="229" t="s">
        <v>145</v>
      </c>
      <c r="K115" s="229"/>
      <c r="L115" s="229"/>
      <c r="M115" s="229"/>
      <c r="N115" s="229"/>
      <c r="O115" s="229"/>
      <c r="P115" s="229"/>
      <c r="Q115" s="229"/>
      <c r="R115" s="229"/>
      <c r="S115" s="229"/>
      <c r="T115" s="229"/>
      <c r="U115" s="229"/>
      <c r="V115" s="229"/>
      <c r="W115" s="229"/>
      <c r="X115" s="229"/>
      <c r="Y115" s="229"/>
      <c r="Z115" s="229"/>
      <c r="AA115" s="229"/>
      <c r="AB115" s="229"/>
      <c r="AC115" s="229"/>
      <c r="AD115" s="229"/>
      <c r="AE115" s="229"/>
      <c r="AF115" s="229"/>
      <c r="AG115" s="204">
        <f>'2021-071001.999 - Ostatní...'!J30</f>
        <v>0</v>
      </c>
      <c r="AH115" s="205"/>
      <c r="AI115" s="205"/>
      <c r="AJ115" s="205"/>
      <c r="AK115" s="205"/>
      <c r="AL115" s="205"/>
      <c r="AM115" s="205"/>
      <c r="AN115" s="204">
        <f t="shared" si="0"/>
        <v>0</v>
      </c>
      <c r="AO115" s="205"/>
      <c r="AP115" s="205"/>
      <c r="AQ115" s="77" t="s">
        <v>82</v>
      </c>
      <c r="AR115" s="74"/>
      <c r="AS115" s="89">
        <v>0</v>
      </c>
      <c r="AT115" s="90">
        <f t="shared" si="1"/>
        <v>0</v>
      </c>
      <c r="AU115" s="91">
        <f>'2021-071001.999 - Ostatní...'!P118</f>
        <v>0</v>
      </c>
      <c r="AV115" s="90">
        <f>'2021-071001.999 - Ostatní...'!J33</f>
        <v>0</v>
      </c>
      <c r="AW115" s="90">
        <f>'2021-071001.999 - Ostatní...'!J34</f>
        <v>0</v>
      </c>
      <c r="AX115" s="90">
        <f>'2021-071001.999 - Ostatní...'!J35</f>
        <v>0</v>
      </c>
      <c r="AY115" s="90">
        <f>'2021-071001.999 - Ostatní...'!J36</f>
        <v>0</v>
      </c>
      <c r="AZ115" s="90">
        <f>'2021-071001.999 - Ostatní...'!F33</f>
        <v>0</v>
      </c>
      <c r="BA115" s="90">
        <f>'2021-071001.999 - Ostatní...'!F34</f>
        <v>0</v>
      </c>
      <c r="BB115" s="90">
        <f>'2021-071001.999 - Ostatní...'!F35</f>
        <v>0</v>
      </c>
      <c r="BC115" s="90">
        <f>'2021-071001.999 - Ostatní...'!F36</f>
        <v>0</v>
      </c>
      <c r="BD115" s="92">
        <f>'2021-071001.999 - Ostatní...'!F37</f>
        <v>0</v>
      </c>
      <c r="BT115" s="82" t="s">
        <v>83</v>
      </c>
      <c r="BV115" s="82" t="s">
        <v>78</v>
      </c>
      <c r="BW115" s="82" t="s">
        <v>146</v>
      </c>
      <c r="BX115" s="82" t="s">
        <v>5</v>
      </c>
      <c r="CL115" s="82" t="s">
        <v>1</v>
      </c>
      <c r="CM115" s="82" t="s">
        <v>85</v>
      </c>
    </row>
    <row r="116" spans="1:91" s="1" customFormat="1" ht="30" customHeight="1">
      <c r="B116" s="32"/>
      <c r="AR116" s="32"/>
    </row>
    <row r="117" spans="1:91" s="1" customFormat="1" ht="6.95" customHeight="1">
      <c r="B117" s="44"/>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32"/>
    </row>
  </sheetData>
  <sheetProtection algorithmName="SHA-512" hashValue="EVdqvu4BHrFA7ypyMr8NK5D6EvLAhHzOhEU3w9k8APoaqMamLqCm2QPcfq8GXk3hsIRtHR0WmHTdfVIgSur9lw==" saltValue="/TvkIkn91rNmZP0OMhpxI0VirFrySZ1lTWCixSyWK0rTzkJTJ5mnvlPZfww9rrdyF9OaNeWoEo4QEtX2XXR1Xg==" spinCount="100000" sheet="1" objects="1" scenarios="1" formatColumns="0" formatRows="0"/>
  <mergeCells count="122">
    <mergeCell ref="K96:AF96"/>
    <mergeCell ref="AN105:AP105"/>
    <mergeCell ref="AG105:AM105"/>
    <mergeCell ref="AN106:AP106"/>
    <mergeCell ref="C92:G92"/>
    <mergeCell ref="D104:H104"/>
    <mergeCell ref="D98:H98"/>
    <mergeCell ref="D95:H95"/>
    <mergeCell ref="D101:H101"/>
    <mergeCell ref="E99:I99"/>
    <mergeCell ref="E96:I96"/>
    <mergeCell ref="E100:I100"/>
    <mergeCell ref="E102:I102"/>
    <mergeCell ref="E103:I103"/>
    <mergeCell ref="E97:I97"/>
    <mergeCell ref="I92:AF92"/>
    <mergeCell ref="J101:AF101"/>
    <mergeCell ref="J95:AF95"/>
    <mergeCell ref="J98:AF98"/>
    <mergeCell ref="J104:AF104"/>
    <mergeCell ref="K97:AF97"/>
    <mergeCell ref="K100:AF100"/>
    <mergeCell ref="K102:AF102"/>
    <mergeCell ref="K99:AF99"/>
    <mergeCell ref="K103:AF103"/>
    <mergeCell ref="AG103:AM103"/>
    <mergeCell ref="AG102:AM102"/>
    <mergeCell ref="AG101:AM101"/>
    <mergeCell ref="AG100:AM100"/>
    <mergeCell ref="AG99:AM99"/>
    <mergeCell ref="AN104:AP104"/>
    <mergeCell ref="AN103:AP103"/>
    <mergeCell ref="AN102:AP102"/>
    <mergeCell ref="AN99:AP99"/>
    <mergeCell ref="AN101:AP101"/>
    <mergeCell ref="AN100:AP100"/>
    <mergeCell ref="E105:I105"/>
    <mergeCell ref="K105:AF105"/>
    <mergeCell ref="E106:I106"/>
    <mergeCell ref="K106:AF106"/>
    <mergeCell ref="D107:H107"/>
    <mergeCell ref="J107:AF107"/>
    <mergeCell ref="E108:I108"/>
    <mergeCell ref="K108:AF108"/>
    <mergeCell ref="AG104:AM104"/>
    <mergeCell ref="E109:I109"/>
    <mergeCell ref="K109:AF109"/>
    <mergeCell ref="D110:H110"/>
    <mergeCell ref="J110:AF110"/>
    <mergeCell ref="D111:H111"/>
    <mergeCell ref="J111:AF111"/>
    <mergeCell ref="D112:H112"/>
    <mergeCell ref="J112:AF112"/>
    <mergeCell ref="D113:H113"/>
    <mergeCell ref="J113:AF113"/>
    <mergeCell ref="D114:H114"/>
    <mergeCell ref="J114:AF114"/>
    <mergeCell ref="D115:H115"/>
    <mergeCell ref="J115:AF115"/>
    <mergeCell ref="AG94:AM94"/>
    <mergeCell ref="BE5:BE34"/>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W31:AE31"/>
    <mergeCell ref="L31:P31"/>
    <mergeCell ref="L32:P32"/>
    <mergeCell ref="W32:AE32"/>
    <mergeCell ref="AK32:AO32"/>
    <mergeCell ref="L33:P33"/>
    <mergeCell ref="AK33:AO33"/>
    <mergeCell ref="W33:AE33"/>
    <mergeCell ref="AK35:AO35"/>
    <mergeCell ref="X35:AB35"/>
    <mergeCell ref="AR2:BE2"/>
    <mergeCell ref="AG98:AM98"/>
    <mergeCell ref="AG97:AM97"/>
    <mergeCell ref="AG92:AM92"/>
    <mergeCell ref="AG95:AM95"/>
    <mergeCell ref="AG96:AM96"/>
    <mergeCell ref="AM87:AN87"/>
    <mergeCell ref="AM89:AP89"/>
    <mergeCell ref="AM90:AP90"/>
    <mergeCell ref="AN95:AP95"/>
    <mergeCell ref="AN97:AP97"/>
    <mergeCell ref="AN96:AP96"/>
    <mergeCell ref="AN92:AP92"/>
    <mergeCell ref="AN98:AP98"/>
    <mergeCell ref="AS89:AT91"/>
    <mergeCell ref="AN94:AP94"/>
    <mergeCell ref="L85:AO85"/>
    <mergeCell ref="AG106:AM106"/>
    <mergeCell ref="AN107:AP107"/>
    <mergeCell ref="AG107:AM107"/>
    <mergeCell ref="AN108:AP108"/>
    <mergeCell ref="AG108:AM108"/>
    <mergeCell ref="AN109:AP109"/>
    <mergeCell ref="AG109:AM109"/>
    <mergeCell ref="AN110:AP110"/>
    <mergeCell ref="AG110:AM110"/>
    <mergeCell ref="AN111:AP111"/>
    <mergeCell ref="AG111:AM111"/>
    <mergeCell ref="AN112:AP112"/>
    <mergeCell ref="AG112:AM112"/>
    <mergeCell ref="AN113:AP113"/>
    <mergeCell ref="AG113:AM113"/>
    <mergeCell ref="AN114:AP114"/>
    <mergeCell ref="AG114:AM114"/>
    <mergeCell ref="AN115:AP115"/>
    <mergeCell ref="AG115:AM115"/>
  </mergeCells>
  <hyperlinks>
    <hyperlink ref="A96" location="'2021-071001.1 - SO01 - Bo...'!C2" display="/" xr:uid="{00000000-0004-0000-0000-000000000000}"/>
    <hyperlink ref="A97" location="'2021-071001.2 - SO01 - No...'!C2" display="/" xr:uid="{00000000-0004-0000-0000-000001000000}"/>
    <hyperlink ref="A99" location="'2021-071001.3 - SO02 - Bo...'!C2" display="/" xr:uid="{00000000-0004-0000-0000-000002000000}"/>
    <hyperlink ref="A100" location="'2021-071001.4 - SO02 - No...'!C2" display="/" xr:uid="{00000000-0004-0000-0000-000003000000}"/>
    <hyperlink ref="A102" location="'2021-071001.6 - SO03 - Bo...'!C2" display="/" xr:uid="{00000000-0004-0000-0000-000004000000}"/>
    <hyperlink ref="A103" location="'2021-071001.7 - SO03 - No...'!C2" display="/" xr:uid="{00000000-0004-0000-0000-000005000000}"/>
    <hyperlink ref="A105" location="'2021-071001.8 - SO04 - Bo...'!C2" display="/" xr:uid="{00000000-0004-0000-0000-000006000000}"/>
    <hyperlink ref="A106" location="'2021-071001.9 - SO04 - No...'!C2" display="/" xr:uid="{00000000-0004-0000-0000-000007000000}"/>
    <hyperlink ref="A108" location="'2021-071001.905.1 - Zpevn...'!C2" display="/" xr:uid="{00000000-0004-0000-0000-000008000000}"/>
    <hyperlink ref="A109" location="'2021-071001.905.2 - Zpevn...'!C2" display="/" xr:uid="{00000000-0004-0000-0000-000009000000}"/>
    <hyperlink ref="A110" location="'2021-071001.906 - ZTI'!C2" display="/" xr:uid="{00000000-0004-0000-0000-00000A000000}"/>
    <hyperlink ref="A111" location="'2021-071001.907 - ÚT'!C2" display="/" xr:uid="{00000000-0004-0000-0000-00000B000000}"/>
    <hyperlink ref="A112" location="'2021-071001.908 - VZT'!C2" display="/" xr:uid="{00000000-0004-0000-0000-00000C000000}"/>
    <hyperlink ref="A113" location="'2021-071001.909 - EI'!C2" display="/" xr:uid="{00000000-0004-0000-0000-00000D000000}"/>
    <hyperlink ref="A114" location="'2021-071001.998 - Vedlejš...'!C2" display="/" xr:uid="{00000000-0004-0000-0000-00000E000000}"/>
    <hyperlink ref="A115" location="'2021-071001.999 - Ostatní...'!C2" display="/" xr:uid="{00000000-0004-0000-0000-00000F00000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295"/>
  <sheetViews>
    <sheetView showGridLines="0" topLeftCell="A28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90</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149</v>
      </c>
      <c r="F9" s="246"/>
      <c r="G9" s="246"/>
      <c r="H9" s="246"/>
      <c r="L9" s="32"/>
    </row>
    <row r="10" spans="2:46" s="1" customFormat="1" ht="12" customHeight="1">
      <c r="B10" s="32"/>
      <c r="D10" s="27" t="s">
        <v>150</v>
      </c>
      <c r="L10" s="32"/>
    </row>
    <row r="11" spans="2:46" s="1" customFormat="1" ht="16.5" customHeight="1">
      <c r="B11" s="32"/>
      <c r="E11" s="243" t="s">
        <v>151</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ROUND(J130,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ROUND((SUM(BE130:BE294)),  2)</f>
        <v>0</v>
      </c>
      <c r="I35" s="96">
        <v>0.21</v>
      </c>
      <c r="J35" s="86">
        <f>ROUND(((SUM(BE130:BE294))*I35),  2)</f>
        <v>0</v>
      </c>
      <c r="L35" s="32"/>
    </row>
    <row r="36" spans="2:12" s="1" customFormat="1" ht="14.45" customHeight="1">
      <c r="B36" s="32"/>
      <c r="E36" s="27" t="s">
        <v>42</v>
      </c>
      <c r="F36" s="86">
        <f>ROUND((SUM(BF130:BF294)),  2)</f>
        <v>0</v>
      </c>
      <c r="I36" s="96">
        <v>0.15</v>
      </c>
      <c r="J36" s="86">
        <f>ROUND(((SUM(BF130:BF294))*I36),  2)</f>
        <v>0</v>
      </c>
      <c r="L36" s="32"/>
    </row>
    <row r="37" spans="2:12" s="1" customFormat="1" ht="14.45" hidden="1" customHeight="1">
      <c r="B37" s="32"/>
      <c r="E37" s="27" t="s">
        <v>43</v>
      </c>
      <c r="F37" s="86">
        <f>ROUND((SUM(BG130:BG294)),  2)</f>
        <v>0</v>
      </c>
      <c r="I37" s="96">
        <v>0.21</v>
      </c>
      <c r="J37" s="86">
        <f>0</f>
        <v>0</v>
      </c>
      <c r="L37" s="32"/>
    </row>
    <row r="38" spans="2:12" s="1" customFormat="1" ht="14.45" hidden="1" customHeight="1">
      <c r="B38" s="32"/>
      <c r="E38" s="27" t="s">
        <v>44</v>
      </c>
      <c r="F38" s="86">
        <f>ROUND((SUM(BH130:BH294)),  2)</f>
        <v>0</v>
      </c>
      <c r="I38" s="96">
        <v>0.15</v>
      </c>
      <c r="J38" s="86">
        <f>0</f>
        <v>0</v>
      </c>
      <c r="L38" s="32"/>
    </row>
    <row r="39" spans="2:12" s="1" customFormat="1" ht="14.45" hidden="1" customHeight="1">
      <c r="B39" s="32"/>
      <c r="E39" s="27" t="s">
        <v>45</v>
      </c>
      <c r="F39" s="86">
        <f>ROUND((SUM(BI130:BI294)),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149</v>
      </c>
      <c r="F87" s="246"/>
      <c r="G87" s="246"/>
      <c r="H87" s="246"/>
      <c r="L87" s="32"/>
    </row>
    <row r="88" spans="2:12" s="1" customFormat="1" ht="12" customHeight="1">
      <c r="B88" s="32"/>
      <c r="C88" s="27" t="s">
        <v>150</v>
      </c>
      <c r="L88" s="32"/>
    </row>
    <row r="89" spans="2:12" s="1" customFormat="1" ht="16.5" customHeight="1">
      <c r="B89" s="32"/>
      <c r="E89" s="243" t="str">
        <f>E11</f>
        <v>2021-071001.1 - SO01 - Bourací práce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J130</f>
        <v>0</v>
      </c>
      <c r="L98" s="32"/>
      <c r="AU98" s="17" t="s">
        <v>156</v>
      </c>
    </row>
    <row r="99" spans="2:47" s="8" customFormat="1" ht="24.95" customHeight="1">
      <c r="B99" s="108"/>
      <c r="D99" s="109" t="s">
        <v>157</v>
      </c>
      <c r="E99" s="110"/>
      <c r="F99" s="110"/>
      <c r="G99" s="110"/>
      <c r="H99" s="110"/>
      <c r="I99" s="110"/>
      <c r="J99" s="111">
        <f>J131</f>
        <v>0</v>
      </c>
      <c r="L99" s="108"/>
    </row>
    <row r="100" spans="2:47" s="9" customFormat="1" ht="19.899999999999999" customHeight="1">
      <c r="B100" s="112"/>
      <c r="D100" s="113" t="s">
        <v>158</v>
      </c>
      <c r="E100" s="114"/>
      <c r="F100" s="114"/>
      <c r="G100" s="114"/>
      <c r="H100" s="114"/>
      <c r="I100" s="114"/>
      <c r="J100" s="115">
        <f>J132</f>
        <v>0</v>
      </c>
      <c r="L100" s="112"/>
    </row>
    <row r="101" spans="2:47" s="9" customFormat="1" ht="19.899999999999999" customHeight="1">
      <c r="B101" s="112"/>
      <c r="D101" s="113" t="s">
        <v>159</v>
      </c>
      <c r="E101" s="114"/>
      <c r="F101" s="114"/>
      <c r="G101" s="114"/>
      <c r="H101" s="114"/>
      <c r="I101" s="114"/>
      <c r="J101" s="115">
        <f>J237</f>
        <v>0</v>
      </c>
      <c r="L101" s="112"/>
    </row>
    <row r="102" spans="2:47" s="8" customFormat="1" ht="24.95" customHeight="1">
      <c r="B102" s="108"/>
      <c r="D102" s="109" t="s">
        <v>160</v>
      </c>
      <c r="E102" s="110"/>
      <c r="F102" s="110"/>
      <c r="G102" s="110"/>
      <c r="H102" s="110"/>
      <c r="I102" s="110"/>
      <c r="J102" s="111">
        <f>J240</f>
        <v>0</v>
      </c>
      <c r="L102" s="108"/>
    </row>
    <row r="103" spans="2:47" s="9" customFormat="1" ht="19.899999999999999" customHeight="1">
      <c r="B103" s="112"/>
      <c r="D103" s="113" t="s">
        <v>161</v>
      </c>
      <c r="E103" s="114"/>
      <c r="F103" s="114"/>
      <c r="G103" s="114"/>
      <c r="H103" s="114"/>
      <c r="I103" s="114"/>
      <c r="J103" s="115">
        <f>J241</f>
        <v>0</v>
      </c>
      <c r="L103" s="112"/>
    </row>
    <row r="104" spans="2:47" s="9" customFormat="1" ht="19.899999999999999" customHeight="1">
      <c r="B104" s="112"/>
      <c r="D104" s="113" t="s">
        <v>162</v>
      </c>
      <c r="E104" s="114"/>
      <c r="F104" s="114"/>
      <c r="G104" s="114"/>
      <c r="H104" s="114"/>
      <c r="I104" s="114"/>
      <c r="J104" s="115">
        <f>J245</f>
        <v>0</v>
      </c>
      <c r="L104" s="112"/>
    </row>
    <row r="105" spans="2:47" s="9" customFormat="1" ht="19.899999999999999" customHeight="1">
      <c r="B105" s="112"/>
      <c r="D105" s="113" t="s">
        <v>163</v>
      </c>
      <c r="E105" s="114"/>
      <c r="F105" s="114"/>
      <c r="G105" s="114"/>
      <c r="H105" s="114"/>
      <c r="I105" s="114"/>
      <c r="J105" s="115">
        <f>J247</f>
        <v>0</v>
      </c>
      <c r="L105" s="112"/>
    </row>
    <row r="106" spans="2:47" s="9" customFormat="1" ht="19.899999999999999" customHeight="1">
      <c r="B106" s="112"/>
      <c r="D106" s="113" t="s">
        <v>164</v>
      </c>
      <c r="E106" s="114"/>
      <c r="F106" s="114"/>
      <c r="G106" s="114"/>
      <c r="H106" s="114"/>
      <c r="I106" s="114"/>
      <c r="J106" s="115">
        <f>J261</f>
        <v>0</v>
      </c>
      <c r="L106" s="112"/>
    </row>
    <row r="107" spans="2:47" s="9" customFormat="1" ht="19.899999999999999" customHeight="1">
      <c r="B107" s="112"/>
      <c r="D107" s="113" t="s">
        <v>165</v>
      </c>
      <c r="E107" s="114"/>
      <c r="F107" s="114"/>
      <c r="G107" s="114"/>
      <c r="H107" s="114"/>
      <c r="I107" s="114"/>
      <c r="J107" s="115">
        <f>J283</f>
        <v>0</v>
      </c>
      <c r="L107" s="112"/>
    </row>
    <row r="108" spans="2:47" s="9" customFormat="1" ht="19.899999999999999" customHeight="1">
      <c r="B108" s="112"/>
      <c r="D108" s="113" t="s">
        <v>166</v>
      </c>
      <c r="E108" s="114"/>
      <c r="F108" s="114"/>
      <c r="G108" s="114"/>
      <c r="H108" s="114"/>
      <c r="I108" s="114"/>
      <c r="J108" s="115">
        <f>J289</f>
        <v>0</v>
      </c>
      <c r="L108" s="112"/>
    </row>
    <row r="109" spans="2:47" s="1" customFormat="1" ht="21.75" customHeight="1">
      <c r="B109" s="32"/>
      <c r="L109" s="32"/>
    </row>
    <row r="110" spans="2:47" s="1" customFormat="1" ht="6.95" customHeight="1">
      <c r="B110" s="44"/>
      <c r="C110" s="45"/>
      <c r="D110" s="45"/>
      <c r="E110" s="45"/>
      <c r="F110" s="45"/>
      <c r="G110" s="45"/>
      <c r="H110" s="45"/>
      <c r="I110" s="45"/>
      <c r="J110" s="45"/>
      <c r="K110" s="45"/>
      <c r="L110" s="32"/>
    </row>
    <row r="114" spans="2:12" s="1" customFormat="1" ht="6.95" customHeight="1">
      <c r="B114" s="46"/>
      <c r="C114" s="47"/>
      <c r="D114" s="47"/>
      <c r="E114" s="47"/>
      <c r="F114" s="47"/>
      <c r="G114" s="47"/>
      <c r="H114" s="47"/>
      <c r="I114" s="47"/>
      <c r="J114" s="47"/>
      <c r="K114" s="47"/>
      <c r="L114" s="32"/>
    </row>
    <row r="115" spans="2:12" s="1" customFormat="1" ht="24.95" customHeight="1">
      <c r="B115" s="32"/>
      <c r="C115" s="21" t="s">
        <v>167</v>
      </c>
      <c r="L115" s="32"/>
    </row>
    <row r="116" spans="2:12" s="1" customFormat="1" ht="6.95" customHeight="1">
      <c r="B116" s="32"/>
      <c r="L116" s="32"/>
    </row>
    <row r="117" spans="2:12" s="1" customFormat="1" ht="12" customHeight="1">
      <c r="B117" s="32"/>
      <c r="C117" s="27" t="s">
        <v>16</v>
      </c>
      <c r="L117" s="32"/>
    </row>
    <row r="118" spans="2:12" s="1" customFormat="1" ht="26.25" customHeight="1">
      <c r="B118" s="32"/>
      <c r="E118" s="247" t="str">
        <f>E7</f>
        <v>PD Štěchovice - rekonstrukce služební budovy, přístavba a půdní vestavba, novostavba garáže, stav. úpravy hosp. objektu</v>
      </c>
      <c r="F118" s="248"/>
      <c r="G118" s="248"/>
      <c r="H118" s="248"/>
      <c r="L118" s="32"/>
    </row>
    <row r="119" spans="2:12" ht="12" customHeight="1">
      <c r="B119" s="20"/>
      <c r="C119" s="27" t="s">
        <v>148</v>
      </c>
      <c r="L119" s="20"/>
    </row>
    <row r="120" spans="2:12" s="1" customFormat="1" ht="16.5" customHeight="1">
      <c r="B120" s="32"/>
      <c r="E120" s="247" t="s">
        <v>149</v>
      </c>
      <c r="F120" s="246"/>
      <c r="G120" s="246"/>
      <c r="H120" s="246"/>
      <c r="L120" s="32"/>
    </row>
    <row r="121" spans="2:12" s="1" customFormat="1" ht="12" customHeight="1">
      <c r="B121" s="32"/>
      <c r="C121" s="27" t="s">
        <v>150</v>
      </c>
      <c r="L121" s="32"/>
    </row>
    <row r="122" spans="2:12" s="1" customFormat="1" ht="16.5" customHeight="1">
      <c r="B122" s="32"/>
      <c r="E122" s="243" t="str">
        <f>E11</f>
        <v>2021-071001.1 - SO01 - Bourací práce</v>
      </c>
      <c r="F122" s="246"/>
      <c r="G122" s="246"/>
      <c r="H122" s="246"/>
      <c r="L122" s="32"/>
    </row>
    <row r="123" spans="2:12" s="1" customFormat="1" ht="6.95" customHeight="1">
      <c r="B123" s="32"/>
      <c r="L123" s="32"/>
    </row>
    <row r="124" spans="2:12" s="1" customFormat="1" ht="12" customHeight="1">
      <c r="B124" s="32"/>
      <c r="C124" s="27" t="s">
        <v>20</v>
      </c>
      <c r="F124" s="25" t="str">
        <f>F14</f>
        <v>Štěchovice</v>
      </c>
      <c r="I124" s="27" t="s">
        <v>22</v>
      </c>
      <c r="J124" s="52" t="str">
        <f>IF(J14="","",J14)</f>
        <v>26. 12. 2022</v>
      </c>
      <c r="L124" s="32"/>
    </row>
    <row r="125" spans="2:12" s="1" customFormat="1" ht="6.95" customHeight="1">
      <c r="B125" s="32"/>
      <c r="L125" s="32"/>
    </row>
    <row r="126" spans="2:12" s="1" customFormat="1" ht="15.2" customHeight="1">
      <c r="B126" s="32"/>
      <c r="C126" s="27" t="s">
        <v>24</v>
      </c>
      <c r="F126" s="25" t="str">
        <f>E17</f>
        <v>Ing. Stanislav Hronek</v>
      </c>
      <c r="I126" s="27" t="s">
        <v>30</v>
      </c>
      <c r="J126" s="30" t="str">
        <f>E23</f>
        <v>Ing. Stanislav Hronek</v>
      </c>
      <c r="L126" s="32"/>
    </row>
    <row r="127" spans="2:12" s="1" customFormat="1" ht="15.2" customHeight="1">
      <c r="B127" s="32"/>
      <c r="C127" s="27" t="s">
        <v>28</v>
      </c>
      <c r="F127" s="25" t="str">
        <f>IF(E20="","",E20)</f>
        <v>Vyplň údaj</v>
      </c>
      <c r="I127" s="27" t="s">
        <v>32</v>
      </c>
      <c r="J127" s="30" t="str">
        <f>E26</f>
        <v>KAVRO</v>
      </c>
      <c r="L127" s="32"/>
    </row>
    <row r="128" spans="2:12" s="1" customFormat="1" ht="10.35" customHeight="1">
      <c r="B128" s="32"/>
      <c r="L128" s="32"/>
    </row>
    <row r="129" spans="2:65" s="10" customFormat="1" ht="29.25" customHeight="1">
      <c r="B129" s="116"/>
      <c r="C129" s="117" t="s">
        <v>168</v>
      </c>
      <c r="D129" s="118" t="s">
        <v>61</v>
      </c>
      <c r="E129" s="118" t="s">
        <v>57</v>
      </c>
      <c r="F129" s="118" t="s">
        <v>58</v>
      </c>
      <c r="G129" s="118" t="s">
        <v>169</v>
      </c>
      <c r="H129" s="118" t="s">
        <v>170</v>
      </c>
      <c r="I129" s="118" t="s">
        <v>171</v>
      </c>
      <c r="J129" s="118" t="s">
        <v>154</v>
      </c>
      <c r="K129" s="119" t="s">
        <v>172</v>
      </c>
      <c r="L129" s="116"/>
      <c r="M129" s="59" t="s">
        <v>1</v>
      </c>
      <c r="N129" s="60" t="s">
        <v>40</v>
      </c>
      <c r="O129" s="60" t="s">
        <v>173</v>
      </c>
      <c r="P129" s="60" t="s">
        <v>174</v>
      </c>
      <c r="Q129" s="60" t="s">
        <v>175</v>
      </c>
      <c r="R129" s="60" t="s">
        <v>176</v>
      </c>
      <c r="S129" s="60" t="s">
        <v>177</v>
      </c>
      <c r="T129" s="61" t="s">
        <v>178</v>
      </c>
    </row>
    <row r="130" spans="2:65" s="1" customFormat="1" ht="22.9" customHeight="1">
      <c r="B130" s="32"/>
      <c r="C130" s="64" t="s">
        <v>179</v>
      </c>
      <c r="J130" s="120">
        <f>BK130</f>
        <v>0</v>
      </c>
      <c r="L130" s="32"/>
      <c r="M130" s="62"/>
      <c r="N130" s="53"/>
      <c r="O130" s="53"/>
      <c r="P130" s="121">
        <f>P131+P240</f>
        <v>0</v>
      </c>
      <c r="Q130" s="53"/>
      <c r="R130" s="121">
        <f>R131+R240</f>
        <v>0.16777300000000001</v>
      </c>
      <c r="S130" s="53"/>
      <c r="T130" s="122">
        <f>T131+T240</f>
        <v>52.428580799999999</v>
      </c>
      <c r="AT130" s="17" t="s">
        <v>75</v>
      </c>
      <c r="AU130" s="17" t="s">
        <v>156</v>
      </c>
      <c r="BK130" s="123">
        <f>BK131+BK240</f>
        <v>0</v>
      </c>
    </row>
    <row r="131" spans="2:65" s="11" customFormat="1" ht="25.9" customHeight="1">
      <c r="B131" s="124"/>
      <c r="D131" s="125" t="s">
        <v>75</v>
      </c>
      <c r="E131" s="126" t="s">
        <v>180</v>
      </c>
      <c r="F131" s="126" t="s">
        <v>181</v>
      </c>
      <c r="I131" s="127"/>
      <c r="J131" s="128">
        <f>BK131</f>
        <v>0</v>
      </c>
      <c r="L131" s="124"/>
      <c r="M131" s="129"/>
      <c r="P131" s="130">
        <f>P132+P237</f>
        <v>0</v>
      </c>
      <c r="R131" s="130">
        <f>R132+R237</f>
        <v>0.16777300000000001</v>
      </c>
      <c r="T131" s="131">
        <f>T132+T237</f>
        <v>48.794291999999999</v>
      </c>
      <c r="AR131" s="125" t="s">
        <v>83</v>
      </c>
      <c r="AT131" s="132" t="s">
        <v>75</v>
      </c>
      <c r="AU131" s="132" t="s">
        <v>76</v>
      </c>
      <c r="AY131" s="125" t="s">
        <v>182</v>
      </c>
      <c r="BK131" s="133">
        <f>BK132+BK237</f>
        <v>0</v>
      </c>
    </row>
    <row r="132" spans="2:65" s="11" customFormat="1" ht="22.9" customHeight="1">
      <c r="B132" s="124"/>
      <c r="D132" s="125" t="s">
        <v>75</v>
      </c>
      <c r="E132" s="134" t="s">
        <v>183</v>
      </c>
      <c r="F132" s="134" t="s">
        <v>184</v>
      </c>
      <c r="I132" s="127"/>
      <c r="J132" s="135">
        <f>BK132</f>
        <v>0</v>
      </c>
      <c r="L132" s="124"/>
      <c r="M132" s="129"/>
      <c r="P132" s="130">
        <f>SUM(P133:P236)</f>
        <v>0</v>
      </c>
      <c r="R132" s="130">
        <f>SUM(R133:R236)</f>
        <v>0.16777300000000001</v>
      </c>
      <c r="T132" s="131">
        <f>SUM(T133:T236)</f>
        <v>48.794291999999999</v>
      </c>
      <c r="AR132" s="125" t="s">
        <v>83</v>
      </c>
      <c r="AT132" s="132" t="s">
        <v>75</v>
      </c>
      <c r="AU132" s="132" t="s">
        <v>83</v>
      </c>
      <c r="AY132" s="125" t="s">
        <v>182</v>
      </c>
      <c r="BK132" s="133">
        <f>SUM(BK133:BK236)</f>
        <v>0</v>
      </c>
    </row>
    <row r="133" spans="2:65" s="1" customFormat="1" ht="16.5" customHeight="1">
      <c r="B133" s="32"/>
      <c r="C133" s="136" t="s">
        <v>185</v>
      </c>
      <c r="D133" s="136" t="s">
        <v>186</v>
      </c>
      <c r="E133" s="137" t="s">
        <v>187</v>
      </c>
      <c r="F133" s="138" t="s">
        <v>188</v>
      </c>
      <c r="G133" s="139" t="s">
        <v>189</v>
      </c>
      <c r="H133" s="140">
        <v>12</v>
      </c>
      <c r="I133" s="141"/>
      <c r="J133" s="142">
        <f>ROUND(I133*H133,2)</f>
        <v>0</v>
      </c>
      <c r="K133" s="138" t="s">
        <v>190</v>
      </c>
      <c r="L133" s="32"/>
      <c r="M133" s="143" t="s">
        <v>1</v>
      </c>
      <c r="N133" s="144" t="s">
        <v>41</v>
      </c>
      <c r="P133" s="145">
        <f>O133*H133</f>
        <v>0</v>
      </c>
      <c r="Q133" s="145">
        <v>0</v>
      </c>
      <c r="R133" s="145">
        <f>Q133*H133</f>
        <v>0</v>
      </c>
      <c r="S133" s="145">
        <v>0.25</v>
      </c>
      <c r="T133" s="146">
        <f>S133*H133</f>
        <v>3</v>
      </c>
      <c r="AR133" s="147" t="s">
        <v>191</v>
      </c>
      <c r="AT133" s="147" t="s">
        <v>186</v>
      </c>
      <c r="AU133" s="147" t="s">
        <v>85</v>
      </c>
      <c r="AY133" s="17" t="s">
        <v>182</v>
      </c>
      <c r="BE133" s="148">
        <f>IF(N133="základní",J133,0)</f>
        <v>0</v>
      </c>
      <c r="BF133" s="148">
        <f>IF(N133="snížená",J133,0)</f>
        <v>0</v>
      </c>
      <c r="BG133" s="148">
        <f>IF(N133="zákl. přenesená",J133,0)</f>
        <v>0</v>
      </c>
      <c r="BH133" s="148">
        <f>IF(N133="sníž. přenesená",J133,0)</f>
        <v>0</v>
      </c>
      <c r="BI133" s="148">
        <f>IF(N133="nulová",J133,0)</f>
        <v>0</v>
      </c>
      <c r="BJ133" s="17" t="s">
        <v>83</v>
      </c>
      <c r="BK133" s="148">
        <f>ROUND(I133*H133,2)</f>
        <v>0</v>
      </c>
      <c r="BL133" s="17" t="s">
        <v>191</v>
      </c>
      <c r="BM133" s="147" t="s">
        <v>192</v>
      </c>
    </row>
    <row r="134" spans="2:65" s="12" customFormat="1">
      <c r="B134" s="149"/>
      <c r="D134" s="150" t="s">
        <v>193</v>
      </c>
      <c r="E134" s="151" t="s">
        <v>1</v>
      </c>
      <c r="F134" s="152" t="s">
        <v>194</v>
      </c>
      <c r="H134" s="151" t="s">
        <v>1</v>
      </c>
      <c r="I134" s="153"/>
      <c r="L134" s="149"/>
      <c r="M134" s="154"/>
      <c r="T134" s="155"/>
      <c r="AT134" s="151" t="s">
        <v>193</v>
      </c>
      <c r="AU134" s="151" t="s">
        <v>85</v>
      </c>
      <c r="AV134" s="12" t="s">
        <v>83</v>
      </c>
      <c r="AW134" s="12" t="s">
        <v>31</v>
      </c>
      <c r="AX134" s="12" t="s">
        <v>76</v>
      </c>
      <c r="AY134" s="151" t="s">
        <v>182</v>
      </c>
    </row>
    <row r="135" spans="2:65" s="13" customFormat="1">
      <c r="B135" s="156"/>
      <c r="D135" s="150" t="s">
        <v>193</v>
      </c>
      <c r="E135" s="157" t="s">
        <v>1</v>
      </c>
      <c r="F135" s="158" t="s">
        <v>195</v>
      </c>
      <c r="H135" s="159">
        <v>12</v>
      </c>
      <c r="I135" s="160"/>
      <c r="L135" s="156"/>
      <c r="M135" s="161"/>
      <c r="T135" s="162"/>
      <c r="AT135" s="157" t="s">
        <v>193</v>
      </c>
      <c r="AU135" s="157" t="s">
        <v>85</v>
      </c>
      <c r="AV135" s="13" t="s">
        <v>85</v>
      </c>
      <c r="AW135" s="13" t="s">
        <v>31</v>
      </c>
      <c r="AX135" s="13" t="s">
        <v>76</v>
      </c>
      <c r="AY135" s="157" t="s">
        <v>182</v>
      </c>
    </row>
    <row r="136" spans="2:65" s="14" customFormat="1">
      <c r="B136" s="163"/>
      <c r="D136" s="150" t="s">
        <v>193</v>
      </c>
      <c r="E136" s="164" t="s">
        <v>1</v>
      </c>
      <c r="F136" s="165" t="s">
        <v>196</v>
      </c>
      <c r="H136" s="166">
        <v>12</v>
      </c>
      <c r="I136" s="167"/>
      <c r="L136" s="163"/>
      <c r="M136" s="168"/>
      <c r="T136" s="169"/>
      <c r="AT136" s="164" t="s">
        <v>193</v>
      </c>
      <c r="AU136" s="164" t="s">
        <v>85</v>
      </c>
      <c r="AV136" s="14" t="s">
        <v>191</v>
      </c>
      <c r="AW136" s="14" t="s">
        <v>31</v>
      </c>
      <c r="AX136" s="14" t="s">
        <v>83</v>
      </c>
      <c r="AY136" s="164" t="s">
        <v>182</v>
      </c>
    </row>
    <row r="137" spans="2:65" s="1" customFormat="1" ht="16.5" customHeight="1">
      <c r="B137" s="32"/>
      <c r="C137" s="136" t="s">
        <v>183</v>
      </c>
      <c r="D137" s="136" t="s">
        <v>186</v>
      </c>
      <c r="E137" s="137" t="s">
        <v>197</v>
      </c>
      <c r="F137" s="138" t="s">
        <v>198</v>
      </c>
      <c r="G137" s="139" t="s">
        <v>199</v>
      </c>
      <c r="H137" s="140">
        <v>2.69</v>
      </c>
      <c r="I137" s="141"/>
      <c r="J137" s="142">
        <f>ROUND(I137*H137,2)</f>
        <v>0</v>
      </c>
      <c r="K137" s="138" t="s">
        <v>190</v>
      </c>
      <c r="L137" s="32"/>
      <c r="M137" s="143" t="s">
        <v>1</v>
      </c>
      <c r="N137" s="144" t="s">
        <v>41</v>
      </c>
      <c r="P137" s="145">
        <f>O137*H137</f>
        <v>0</v>
      </c>
      <c r="Q137" s="145">
        <v>0</v>
      </c>
      <c r="R137" s="145">
        <f>Q137*H137</f>
        <v>0</v>
      </c>
      <c r="S137" s="145">
        <v>7.4999999999999997E-2</v>
      </c>
      <c r="T137" s="146">
        <f>S137*H137</f>
        <v>0.20174999999999998</v>
      </c>
      <c r="AR137" s="147" t="s">
        <v>191</v>
      </c>
      <c r="AT137" s="147" t="s">
        <v>186</v>
      </c>
      <c r="AU137" s="147" t="s">
        <v>85</v>
      </c>
      <c r="AY137" s="17" t="s">
        <v>182</v>
      </c>
      <c r="BE137" s="148">
        <f>IF(N137="základní",J137,0)</f>
        <v>0</v>
      </c>
      <c r="BF137" s="148">
        <f>IF(N137="snížená",J137,0)</f>
        <v>0</v>
      </c>
      <c r="BG137" s="148">
        <f>IF(N137="zákl. přenesená",J137,0)</f>
        <v>0</v>
      </c>
      <c r="BH137" s="148">
        <f>IF(N137="sníž. přenesená",J137,0)</f>
        <v>0</v>
      </c>
      <c r="BI137" s="148">
        <f>IF(N137="nulová",J137,0)</f>
        <v>0</v>
      </c>
      <c r="BJ137" s="17" t="s">
        <v>83</v>
      </c>
      <c r="BK137" s="148">
        <f>ROUND(I137*H137,2)</f>
        <v>0</v>
      </c>
      <c r="BL137" s="17" t="s">
        <v>191</v>
      </c>
      <c r="BM137" s="147" t="s">
        <v>200</v>
      </c>
    </row>
    <row r="138" spans="2:65" s="12" customFormat="1">
      <c r="B138" s="149"/>
      <c r="D138" s="150" t="s">
        <v>193</v>
      </c>
      <c r="E138" s="151" t="s">
        <v>1</v>
      </c>
      <c r="F138" s="152" t="s">
        <v>201</v>
      </c>
      <c r="H138" s="151" t="s">
        <v>1</v>
      </c>
      <c r="I138" s="153"/>
      <c r="L138" s="149"/>
      <c r="M138" s="154"/>
      <c r="T138" s="155"/>
      <c r="AT138" s="151" t="s">
        <v>193</v>
      </c>
      <c r="AU138" s="151" t="s">
        <v>85</v>
      </c>
      <c r="AV138" s="12" t="s">
        <v>83</v>
      </c>
      <c r="AW138" s="12" t="s">
        <v>31</v>
      </c>
      <c r="AX138" s="12" t="s">
        <v>76</v>
      </c>
      <c r="AY138" s="151" t="s">
        <v>182</v>
      </c>
    </row>
    <row r="139" spans="2:65" s="13" customFormat="1">
      <c r="B139" s="156"/>
      <c r="D139" s="150" t="s">
        <v>193</v>
      </c>
      <c r="E139" s="157" t="s">
        <v>1</v>
      </c>
      <c r="F139" s="158" t="s">
        <v>202</v>
      </c>
      <c r="H139" s="159">
        <v>1.1100000000000001</v>
      </c>
      <c r="I139" s="160"/>
      <c r="L139" s="156"/>
      <c r="M139" s="161"/>
      <c r="T139" s="162"/>
      <c r="AT139" s="157" t="s">
        <v>193</v>
      </c>
      <c r="AU139" s="157" t="s">
        <v>85</v>
      </c>
      <c r="AV139" s="13" t="s">
        <v>85</v>
      </c>
      <c r="AW139" s="13" t="s">
        <v>31</v>
      </c>
      <c r="AX139" s="13" t="s">
        <v>76</v>
      </c>
      <c r="AY139" s="157" t="s">
        <v>182</v>
      </c>
    </row>
    <row r="140" spans="2:65" s="12" customFormat="1">
      <c r="B140" s="149"/>
      <c r="D140" s="150" t="s">
        <v>193</v>
      </c>
      <c r="E140" s="151" t="s">
        <v>1</v>
      </c>
      <c r="F140" s="152" t="s">
        <v>203</v>
      </c>
      <c r="H140" s="151" t="s">
        <v>1</v>
      </c>
      <c r="I140" s="153"/>
      <c r="L140" s="149"/>
      <c r="M140" s="154"/>
      <c r="T140" s="155"/>
      <c r="AT140" s="151" t="s">
        <v>193</v>
      </c>
      <c r="AU140" s="151" t="s">
        <v>85</v>
      </c>
      <c r="AV140" s="12" t="s">
        <v>83</v>
      </c>
      <c r="AW140" s="12" t="s">
        <v>31</v>
      </c>
      <c r="AX140" s="12" t="s">
        <v>76</v>
      </c>
      <c r="AY140" s="151" t="s">
        <v>182</v>
      </c>
    </row>
    <row r="141" spans="2:65" s="13" customFormat="1">
      <c r="B141" s="156"/>
      <c r="D141" s="150" t="s">
        <v>193</v>
      </c>
      <c r="E141" s="157" t="s">
        <v>1</v>
      </c>
      <c r="F141" s="158" t="s">
        <v>204</v>
      </c>
      <c r="H141" s="159">
        <v>1.58</v>
      </c>
      <c r="I141" s="160"/>
      <c r="L141" s="156"/>
      <c r="M141" s="161"/>
      <c r="T141" s="162"/>
      <c r="AT141" s="157" t="s">
        <v>193</v>
      </c>
      <c r="AU141" s="157" t="s">
        <v>85</v>
      </c>
      <c r="AV141" s="13" t="s">
        <v>85</v>
      </c>
      <c r="AW141" s="13" t="s">
        <v>31</v>
      </c>
      <c r="AX141" s="13" t="s">
        <v>76</v>
      </c>
      <c r="AY141" s="157" t="s">
        <v>182</v>
      </c>
    </row>
    <row r="142" spans="2:65" s="14" customFormat="1">
      <c r="B142" s="163"/>
      <c r="D142" s="150" t="s">
        <v>193</v>
      </c>
      <c r="E142" s="164" t="s">
        <v>1</v>
      </c>
      <c r="F142" s="165" t="s">
        <v>196</v>
      </c>
      <c r="H142" s="166">
        <v>2.69</v>
      </c>
      <c r="I142" s="167"/>
      <c r="L142" s="163"/>
      <c r="M142" s="168"/>
      <c r="T142" s="169"/>
      <c r="AT142" s="164" t="s">
        <v>193</v>
      </c>
      <c r="AU142" s="164" t="s">
        <v>85</v>
      </c>
      <c r="AV142" s="14" t="s">
        <v>191</v>
      </c>
      <c r="AW142" s="14" t="s">
        <v>31</v>
      </c>
      <c r="AX142" s="14" t="s">
        <v>83</v>
      </c>
      <c r="AY142" s="164" t="s">
        <v>182</v>
      </c>
    </row>
    <row r="143" spans="2:65" s="1" customFormat="1" ht="16.5" customHeight="1">
      <c r="B143" s="32"/>
      <c r="C143" s="136" t="s">
        <v>205</v>
      </c>
      <c r="D143" s="136" t="s">
        <v>186</v>
      </c>
      <c r="E143" s="137" t="s">
        <v>206</v>
      </c>
      <c r="F143" s="138" t="s">
        <v>207</v>
      </c>
      <c r="G143" s="139" t="s">
        <v>199</v>
      </c>
      <c r="H143" s="140">
        <v>1.554</v>
      </c>
      <c r="I143" s="141"/>
      <c r="J143" s="142">
        <f>ROUND(I143*H143,2)</f>
        <v>0</v>
      </c>
      <c r="K143" s="138" t="s">
        <v>190</v>
      </c>
      <c r="L143" s="32"/>
      <c r="M143" s="143" t="s">
        <v>1</v>
      </c>
      <c r="N143" s="144" t="s">
        <v>41</v>
      </c>
      <c r="P143" s="145">
        <f>O143*H143</f>
        <v>0</v>
      </c>
      <c r="Q143" s="145">
        <v>0</v>
      </c>
      <c r="R143" s="145">
        <f>Q143*H143</f>
        <v>0</v>
      </c>
      <c r="S143" s="145">
        <v>4.8000000000000001E-2</v>
      </c>
      <c r="T143" s="146">
        <f>S143*H143</f>
        <v>7.4592000000000006E-2</v>
      </c>
      <c r="AR143" s="147" t="s">
        <v>191</v>
      </c>
      <c r="AT143" s="147" t="s">
        <v>186</v>
      </c>
      <c r="AU143" s="147" t="s">
        <v>85</v>
      </c>
      <c r="AY143" s="17" t="s">
        <v>182</v>
      </c>
      <c r="BE143" s="148">
        <f>IF(N143="základní",J143,0)</f>
        <v>0</v>
      </c>
      <c r="BF143" s="148">
        <f>IF(N143="snížená",J143,0)</f>
        <v>0</v>
      </c>
      <c r="BG143" s="148">
        <f>IF(N143="zákl. přenesená",J143,0)</f>
        <v>0</v>
      </c>
      <c r="BH143" s="148">
        <f>IF(N143="sníž. přenesená",J143,0)</f>
        <v>0</v>
      </c>
      <c r="BI143" s="148">
        <f>IF(N143="nulová",J143,0)</f>
        <v>0</v>
      </c>
      <c r="BJ143" s="17" t="s">
        <v>83</v>
      </c>
      <c r="BK143" s="148">
        <f>ROUND(I143*H143,2)</f>
        <v>0</v>
      </c>
      <c r="BL143" s="17" t="s">
        <v>191</v>
      </c>
      <c r="BM143" s="147" t="s">
        <v>208</v>
      </c>
    </row>
    <row r="144" spans="2:65" s="12" customFormat="1">
      <c r="B144" s="149"/>
      <c r="D144" s="150" t="s">
        <v>193</v>
      </c>
      <c r="E144" s="151" t="s">
        <v>1</v>
      </c>
      <c r="F144" s="152" t="s">
        <v>209</v>
      </c>
      <c r="H144" s="151" t="s">
        <v>1</v>
      </c>
      <c r="I144" s="153"/>
      <c r="L144" s="149"/>
      <c r="M144" s="154"/>
      <c r="T144" s="155"/>
      <c r="AT144" s="151" t="s">
        <v>193</v>
      </c>
      <c r="AU144" s="151" t="s">
        <v>85</v>
      </c>
      <c r="AV144" s="12" t="s">
        <v>83</v>
      </c>
      <c r="AW144" s="12" t="s">
        <v>31</v>
      </c>
      <c r="AX144" s="12" t="s">
        <v>76</v>
      </c>
      <c r="AY144" s="151" t="s">
        <v>182</v>
      </c>
    </row>
    <row r="145" spans="2:65" s="13" customFormat="1">
      <c r="B145" s="156"/>
      <c r="D145" s="150" t="s">
        <v>193</v>
      </c>
      <c r="E145" s="157" t="s">
        <v>1</v>
      </c>
      <c r="F145" s="158" t="s">
        <v>210</v>
      </c>
      <c r="H145" s="159">
        <v>0.3</v>
      </c>
      <c r="I145" s="160"/>
      <c r="L145" s="156"/>
      <c r="M145" s="161"/>
      <c r="T145" s="162"/>
      <c r="AT145" s="157" t="s">
        <v>193</v>
      </c>
      <c r="AU145" s="157" t="s">
        <v>85</v>
      </c>
      <c r="AV145" s="13" t="s">
        <v>85</v>
      </c>
      <c r="AW145" s="13" t="s">
        <v>31</v>
      </c>
      <c r="AX145" s="13" t="s">
        <v>76</v>
      </c>
      <c r="AY145" s="157" t="s">
        <v>182</v>
      </c>
    </row>
    <row r="146" spans="2:65" s="13" customFormat="1">
      <c r="B146" s="156"/>
      <c r="D146" s="150" t="s">
        <v>193</v>
      </c>
      <c r="E146" s="157" t="s">
        <v>1</v>
      </c>
      <c r="F146" s="158" t="s">
        <v>211</v>
      </c>
      <c r="H146" s="159">
        <v>0.3</v>
      </c>
      <c r="I146" s="160"/>
      <c r="L146" s="156"/>
      <c r="M146" s="161"/>
      <c r="T146" s="162"/>
      <c r="AT146" s="157" t="s">
        <v>193</v>
      </c>
      <c r="AU146" s="157" t="s">
        <v>85</v>
      </c>
      <c r="AV146" s="13" t="s">
        <v>85</v>
      </c>
      <c r="AW146" s="13" t="s">
        <v>31</v>
      </c>
      <c r="AX146" s="13" t="s">
        <v>76</v>
      </c>
      <c r="AY146" s="157" t="s">
        <v>182</v>
      </c>
    </row>
    <row r="147" spans="2:65" s="12" customFormat="1">
      <c r="B147" s="149"/>
      <c r="D147" s="150" t="s">
        <v>193</v>
      </c>
      <c r="E147" s="151" t="s">
        <v>1</v>
      </c>
      <c r="F147" s="152" t="s">
        <v>212</v>
      </c>
      <c r="H147" s="151" t="s">
        <v>1</v>
      </c>
      <c r="I147" s="153"/>
      <c r="L147" s="149"/>
      <c r="M147" s="154"/>
      <c r="T147" s="155"/>
      <c r="AT147" s="151" t="s">
        <v>193</v>
      </c>
      <c r="AU147" s="151" t="s">
        <v>85</v>
      </c>
      <c r="AV147" s="12" t="s">
        <v>83</v>
      </c>
      <c r="AW147" s="12" t="s">
        <v>31</v>
      </c>
      <c r="AX147" s="12" t="s">
        <v>76</v>
      </c>
      <c r="AY147" s="151" t="s">
        <v>182</v>
      </c>
    </row>
    <row r="148" spans="2:65" s="13" customFormat="1">
      <c r="B148" s="156"/>
      <c r="D148" s="150" t="s">
        <v>193</v>
      </c>
      <c r="E148" s="157" t="s">
        <v>1</v>
      </c>
      <c r="F148" s="158" t="s">
        <v>213</v>
      </c>
      <c r="H148" s="159">
        <v>0.47699999999999998</v>
      </c>
      <c r="I148" s="160"/>
      <c r="L148" s="156"/>
      <c r="M148" s="161"/>
      <c r="T148" s="162"/>
      <c r="AT148" s="157" t="s">
        <v>193</v>
      </c>
      <c r="AU148" s="157" t="s">
        <v>85</v>
      </c>
      <c r="AV148" s="13" t="s">
        <v>85</v>
      </c>
      <c r="AW148" s="13" t="s">
        <v>31</v>
      </c>
      <c r="AX148" s="13" t="s">
        <v>76</v>
      </c>
      <c r="AY148" s="157" t="s">
        <v>182</v>
      </c>
    </row>
    <row r="149" spans="2:65" s="13" customFormat="1">
      <c r="B149" s="156"/>
      <c r="D149" s="150" t="s">
        <v>193</v>
      </c>
      <c r="E149" s="157" t="s">
        <v>1</v>
      </c>
      <c r="F149" s="158" t="s">
        <v>214</v>
      </c>
      <c r="H149" s="159">
        <v>0.47699999999999998</v>
      </c>
      <c r="I149" s="160"/>
      <c r="L149" s="156"/>
      <c r="M149" s="161"/>
      <c r="T149" s="162"/>
      <c r="AT149" s="157" t="s">
        <v>193</v>
      </c>
      <c r="AU149" s="157" t="s">
        <v>85</v>
      </c>
      <c r="AV149" s="13" t="s">
        <v>85</v>
      </c>
      <c r="AW149" s="13" t="s">
        <v>31</v>
      </c>
      <c r="AX149" s="13" t="s">
        <v>76</v>
      </c>
      <c r="AY149" s="157" t="s">
        <v>182</v>
      </c>
    </row>
    <row r="150" spans="2:65" s="14" customFormat="1">
      <c r="B150" s="163"/>
      <c r="D150" s="150" t="s">
        <v>193</v>
      </c>
      <c r="E150" s="164" t="s">
        <v>1</v>
      </c>
      <c r="F150" s="165" t="s">
        <v>196</v>
      </c>
      <c r="H150" s="166">
        <v>1.554</v>
      </c>
      <c r="I150" s="167"/>
      <c r="L150" s="163"/>
      <c r="M150" s="168"/>
      <c r="T150" s="169"/>
      <c r="AT150" s="164" t="s">
        <v>193</v>
      </c>
      <c r="AU150" s="164" t="s">
        <v>85</v>
      </c>
      <c r="AV150" s="14" t="s">
        <v>191</v>
      </c>
      <c r="AW150" s="14" t="s">
        <v>31</v>
      </c>
      <c r="AX150" s="14" t="s">
        <v>83</v>
      </c>
      <c r="AY150" s="164" t="s">
        <v>182</v>
      </c>
    </row>
    <row r="151" spans="2:65" s="1" customFormat="1" ht="16.5" customHeight="1">
      <c r="B151" s="32"/>
      <c r="C151" s="136" t="s">
        <v>215</v>
      </c>
      <c r="D151" s="136" t="s">
        <v>186</v>
      </c>
      <c r="E151" s="137" t="s">
        <v>216</v>
      </c>
      <c r="F151" s="138" t="s">
        <v>217</v>
      </c>
      <c r="G151" s="139" t="s">
        <v>199</v>
      </c>
      <c r="H151" s="140">
        <v>17.103999999999999</v>
      </c>
      <c r="I151" s="141"/>
      <c r="J151" s="142">
        <f>ROUND(I151*H151,2)</f>
        <v>0</v>
      </c>
      <c r="K151" s="138" t="s">
        <v>190</v>
      </c>
      <c r="L151" s="32"/>
      <c r="M151" s="143" t="s">
        <v>1</v>
      </c>
      <c r="N151" s="144" t="s">
        <v>41</v>
      </c>
      <c r="P151" s="145">
        <f>O151*H151</f>
        <v>0</v>
      </c>
      <c r="Q151" s="145">
        <v>0</v>
      </c>
      <c r="R151" s="145">
        <f>Q151*H151</f>
        <v>0</v>
      </c>
      <c r="S151" s="145">
        <v>3.7999999999999999E-2</v>
      </c>
      <c r="T151" s="146">
        <f>S151*H151</f>
        <v>0.64995199999999997</v>
      </c>
      <c r="AR151" s="147" t="s">
        <v>191</v>
      </c>
      <c r="AT151" s="147" t="s">
        <v>186</v>
      </c>
      <c r="AU151" s="147" t="s">
        <v>85</v>
      </c>
      <c r="AY151" s="17" t="s">
        <v>182</v>
      </c>
      <c r="BE151" s="148">
        <f>IF(N151="základní",J151,0)</f>
        <v>0</v>
      </c>
      <c r="BF151" s="148">
        <f>IF(N151="snížená",J151,0)</f>
        <v>0</v>
      </c>
      <c r="BG151" s="148">
        <f>IF(N151="zákl. přenesená",J151,0)</f>
        <v>0</v>
      </c>
      <c r="BH151" s="148">
        <f>IF(N151="sníž. přenesená",J151,0)</f>
        <v>0</v>
      </c>
      <c r="BI151" s="148">
        <f>IF(N151="nulová",J151,0)</f>
        <v>0</v>
      </c>
      <c r="BJ151" s="17" t="s">
        <v>83</v>
      </c>
      <c r="BK151" s="148">
        <f>ROUND(I151*H151,2)</f>
        <v>0</v>
      </c>
      <c r="BL151" s="17" t="s">
        <v>191</v>
      </c>
      <c r="BM151" s="147" t="s">
        <v>218</v>
      </c>
    </row>
    <row r="152" spans="2:65" s="12" customFormat="1">
      <c r="B152" s="149"/>
      <c r="D152" s="150" t="s">
        <v>193</v>
      </c>
      <c r="E152" s="151" t="s">
        <v>1</v>
      </c>
      <c r="F152" s="152" t="s">
        <v>219</v>
      </c>
      <c r="H152" s="151" t="s">
        <v>1</v>
      </c>
      <c r="I152" s="153"/>
      <c r="L152" s="149"/>
      <c r="M152" s="154"/>
      <c r="T152" s="155"/>
      <c r="AT152" s="151" t="s">
        <v>193</v>
      </c>
      <c r="AU152" s="151" t="s">
        <v>85</v>
      </c>
      <c r="AV152" s="12" t="s">
        <v>83</v>
      </c>
      <c r="AW152" s="12" t="s">
        <v>31</v>
      </c>
      <c r="AX152" s="12" t="s">
        <v>76</v>
      </c>
      <c r="AY152" s="151" t="s">
        <v>182</v>
      </c>
    </row>
    <row r="153" spans="2:65" s="13" customFormat="1">
      <c r="B153" s="156"/>
      <c r="D153" s="150" t="s">
        <v>193</v>
      </c>
      <c r="E153" s="157" t="s">
        <v>1</v>
      </c>
      <c r="F153" s="158" t="s">
        <v>220</v>
      </c>
      <c r="H153" s="159">
        <v>9.1839999999999993</v>
      </c>
      <c r="I153" s="160"/>
      <c r="L153" s="156"/>
      <c r="M153" s="161"/>
      <c r="T153" s="162"/>
      <c r="AT153" s="157" t="s">
        <v>193</v>
      </c>
      <c r="AU153" s="157" t="s">
        <v>85</v>
      </c>
      <c r="AV153" s="13" t="s">
        <v>85</v>
      </c>
      <c r="AW153" s="13" t="s">
        <v>31</v>
      </c>
      <c r="AX153" s="13" t="s">
        <v>76</v>
      </c>
      <c r="AY153" s="157" t="s">
        <v>182</v>
      </c>
    </row>
    <row r="154" spans="2:65" s="12" customFormat="1">
      <c r="B154" s="149"/>
      <c r="D154" s="150" t="s">
        <v>193</v>
      </c>
      <c r="E154" s="151" t="s">
        <v>1</v>
      </c>
      <c r="F154" s="152" t="s">
        <v>221</v>
      </c>
      <c r="H154" s="151" t="s">
        <v>1</v>
      </c>
      <c r="I154" s="153"/>
      <c r="L154" s="149"/>
      <c r="M154" s="154"/>
      <c r="T154" s="155"/>
      <c r="AT154" s="151" t="s">
        <v>193</v>
      </c>
      <c r="AU154" s="151" t="s">
        <v>85</v>
      </c>
      <c r="AV154" s="12" t="s">
        <v>83</v>
      </c>
      <c r="AW154" s="12" t="s">
        <v>31</v>
      </c>
      <c r="AX154" s="12" t="s">
        <v>76</v>
      </c>
      <c r="AY154" s="151" t="s">
        <v>182</v>
      </c>
    </row>
    <row r="155" spans="2:65" s="13" customFormat="1">
      <c r="B155" s="156"/>
      <c r="D155" s="150" t="s">
        <v>193</v>
      </c>
      <c r="E155" s="157" t="s">
        <v>1</v>
      </c>
      <c r="F155" s="158" t="s">
        <v>222</v>
      </c>
      <c r="H155" s="159">
        <v>7.92</v>
      </c>
      <c r="I155" s="160"/>
      <c r="L155" s="156"/>
      <c r="M155" s="161"/>
      <c r="T155" s="162"/>
      <c r="AT155" s="157" t="s">
        <v>193</v>
      </c>
      <c r="AU155" s="157" t="s">
        <v>85</v>
      </c>
      <c r="AV155" s="13" t="s">
        <v>85</v>
      </c>
      <c r="AW155" s="13" t="s">
        <v>31</v>
      </c>
      <c r="AX155" s="13" t="s">
        <v>76</v>
      </c>
      <c r="AY155" s="157" t="s">
        <v>182</v>
      </c>
    </row>
    <row r="156" spans="2:65" s="14" customFormat="1">
      <c r="B156" s="163"/>
      <c r="D156" s="150" t="s">
        <v>193</v>
      </c>
      <c r="E156" s="164" t="s">
        <v>1</v>
      </c>
      <c r="F156" s="165" t="s">
        <v>196</v>
      </c>
      <c r="H156" s="166">
        <v>17.103999999999999</v>
      </c>
      <c r="I156" s="167"/>
      <c r="L156" s="163"/>
      <c r="M156" s="168"/>
      <c r="T156" s="169"/>
      <c r="AT156" s="164" t="s">
        <v>193</v>
      </c>
      <c r="AU156" s="164" t="s">
        <v>85</v>
      </c>
      <c r="AV156" s="14" t="s">
        <v>191</v>
      </c>
      <c r="AW156" s="14" t="s">
        <v>31</v>
      </c>
      <c r="AX156" s="14" t="s">
        <v>83</v>
      </c>
      <c r="AY156" s="164" t="s">
        <v>182</v>
      </c>
    </row>
    <row r="157" spans="2:65" s="1" customFormat="1" ht="16.5" customHeight="1">
      <c r="B157" s="32"/>
      <c r="C157" s="136" t="s">
        <v>195</v>
      </c>
      <c r="D157" s="136" t="s">
        <v>186</v>
      </c>
      <c r="E157" s="137" t="s">
        <v>223</v>
      </c>
      <c r="F157" s="138" t="s">
        <v>224</v>
      </c>
      <c r="G157" s="139" t="s">
        <v>199</v>
      </c>
      <c r="H157" s="140">
        <v>9.8079999999999998</v>
      </c>
      <c r="I157" s="141"/>
      <c r="J157" s="142">
        <f>ROUND(I157*H157,2)</f>
        <v>0</v>
      </c>
      <c r="K157" s="138" t="s">
        <v>190</v>
      </c>
      <c r="L157" s="32"/>
      <c r="M157" s="143" t="s">
        <v>1</v>
      </c>
      <c r="N157" s="144" t="s">
        <v>41</v>
      </c>
      <c r="P157" s="145">
        <f>O157*H157</f>
        <v>0</v>
      </c>
      <c r="Q157" s="145">
        <v>0</v>
      </c>
      <c r="R157" s="145">
        <f>Q157*H157</f>
        <v>0</v>
      </c>
      <c r="S157" s="145">
        <v>3.4000000000000002E-2</v>
      </c>
      <c r="T157" s="146">
        <f>S157*H157</f>
        <v>0.33347199999999999</v>
      </c>
      <c r="AR157" s="147" t="s">
        <v>191</v>
      </c>
      <c r="AT157" s="147" t="s">
        <v>186</v>
      </c>
      <c r="AU157" s="147" t="s">
        <v>85</v>
      </c>
      <c r="AY157" s="17" t="s">
        <v>182</v>
      </c>
      <c r="BE157" s="148">
        <f>IF(N157="základní",J157,0)</f>
        <v>0</v>
      </c>
      <c r="BF157" s="148">
        <f>IF(N157="snížená",J157,0)</f>
        <v>0</v>
      </c>
      <c r="BG157" s="148">
        <f>IF(N157="zákl. přenesená",J157,0)</f>
        <v>0</v>
      </c>
      <c r="BH157" s="148">
        <f>IF(N157="sníž. přenesená",J157,0)</f>
        <v>0</v>
      </c>
      <c r="BI157" s="148">
        <f>IF(N157="nulová",J157,0)</f>
        <v>0</v>
      </c>
      <c r="BJ157" s="17" t="s">
        <v>83</v>
      </c>
      <c r="BK157" s="148">
        <f>ROUND(I157*H157,2)</f>
        <v>0</v>
      </c>
      <c r="BL157" s="17" t="s">
        <v>191</v>
      </c>
      <c r="BM157" s="147" t="s">
        <v>225</v>
      </c>
    </row>
    <row r="158" spans="2:65" s="12" customFormat="1">
      <c r="B158" s="149"/>
      <c r="D158" s="150" t="s">
        <v>193</v>
      </c>
      <c r="E158" s="151" t="s">
        <v>1</v>
      </c>
      <c r="F158" s="152" t="s">
        <v>226</v>
      </c>
      <c r="H158" s="151" t="s">
        <v>1</v>
      </c>
      <c r="I158" s="153"/>
      <c r="L158" s="149"/>
      <c r="M158" s="154"/>
      <c r="T158" s="155"/>
      <c r="AT158" s="151" t="s">
        <v>193</v>
      </c>
      <c r="AU158" s="151" t="s">
        <v>85</v>
      </c>
      <c r="AV158" s="12" t="s">
        <v>83</v>
      </c>
      <c r="AW158" s="12" t="s">
        <v>31</v>
      </c>
      <c r="AX158" s="12" t="s">
        <v>76</v>
      </c>
      <c r="AY158" s="151" t="s">
        <v>182</v>
      </c>
    </row>
    <row r="159" spans="2:65" s="13" customFormat="1">
      <c r="B159" s="156"/>
      <c r="D159" s="150" t="s">
        <v>193</v>
      </c>
      <c r="E159" s="157" t="s">
        <v>1</v>
      </c>
      <c r="F159" s="158" t="s">
        <v>227</v>
      </c>
      <c r="H159" s="159">
        <v>2.4660000000000002</v>
      </c>
      <c r="I159" s="160"/>
      <c r="L159" s="156"/>
      <c r="M159" s="161"/>
      <c r="T159" s="162"/>
      <c r="AT159" s="157" t="s">
        <v>193</v>
      </c>
      <c r="AU159" s="157" t="s">
        <v>85</v>
      </c>
      <c r="AV159" s="13" t="s">
        <v>85</v>
      </c>
      <c r="AW159" s="13" t="s">
        <v>31</v>
      </c>
      <c r="AX159" s="13" t="s">
        <v>76</v>
      </c>
      <c r="AY159" s="157" t="s">
        <v>182</v>
      </c>
    </row>
    <row r="160" spans="2:65" s="13" customFormat="1">
      <c r="B160" s="156"/>
      <c r="D160" s="150" t="s">
        <v>193</v>
      </c>
      <c r="E160" s="157" t="s">
        <v>1</v>
      </c>
      <c r="F160" s="158" t="s">
        <v>228</v>
      </c>
      <c r="H160" s="159">
        <v>2.4660000000000002</v>
      </c>
      <c r="I160" s="160"/>
      <c r="L160" s="156"/>
      <c r="M160" s="161"/>
      <c r="T160" s="162"/>
      <c r="AT160" s="157" t="s">
        <v>193</v>
      </c>
      <c r="AU160" s="157" t="s">
        <v>85</v>
      </c>
      <c r="AV160" s="13" t="s">
        <v>85</v>
      </c>
      <c r="AW160" s="13" t="s">
        <v>31</v>
      </c>
      <c r="AX160" s="13" t="s">
        <v>76</v>
      </c>
      <c r="AY160" s="157" t="s">
        <v>182</v>
      </c>
    </row>
    <row r="161" spans="2:65" s="12" customFormat="1">
      <c r="B161" s="149"/>
      <c r="D161" s="150" t="s">
        <v>193</v>
      </c>
      <c r="E161" s="151" t="s">
        <v>1</v>
      </c>
      <c r="F161" s="152" t="s">
        <v>229</v>
      </c>
      <c r="H161" s="151" t="s">
        <v>1</v>
      </c>
      <c r="I161" s="153"/>
      <c r="L161" s="149"/>
      <c r="M161" s="154"/>
      <c r="T161" s="155"/>
      <c r="AT161" s="151" t="s">
        <v>193</v>
      </c>
      <c r="AU161" s="151" t="s">
        <v>85</v>
      </c>
      <c r="AV161" s="12" t="s">
        <v>83</v>
      </c>
      <c r="AW161" s="12" t="s">
        <v>31</v>
      </c>
      <c r="AX161" s="12" t="s">
        <v>76</v>
      </c>
      <c r="AY161" s="151" t="s">
        <v>182</v>
      </c>
    </row>
    <row r="162" spans="2:65" s="13" customFormat="1">
      <c r="B162" s="156"/>
      <c r="D162" s="150" t="s">
        <v>193</v>
      </c>
      <c r="E162" s="157" t="s">
        <v>1</v>
      </c>
      <c r="F162" s="158" t="s">
        <v>230</v>
      </c>
      <c r="H162" s="159">
        <v>2.4380000000000002</v>
      </c>
      <c r="I162" s="160"/>
      <c r="L162" s="156"/>
      <c r="M162" s="161"/>
      <c r="T162" s="162"/>
      <c r="AT162" s="157" t="s">
        <v>193</v>
      </c>
      <c r="AU162" s="157" t="s">
        <v>85</v>
      </c>
      <c r="AV162" s="13" t="s">
        <v>85</v>
      </c>
      <c r="AW162" s="13" t="s">
        <v>31</v>
      </c>
      <c r="AX162" s="13" t="s">
        <v>76</v>
      </c>
      <c r="AY162" s="157" t="s">
        <v>182</v>
      </c>
    </row>
    <row r="163" spans="2:65" s="13" customFormat="1">
      <c r="B163" s="156"/>
      <c r="D163" s="150" t="s">
        <v>193</v>
      </c>
      <c r="E163" s="157" t="s">
        <v>1</v>
      </c>
      <c r="F163" s="158" t="s">
        <v>231</v>
      </c>
      <c r="H163" s="159">
        <v>2.4380000000000002</v>
      </c>
      <c r="I163" s="160"/>
      <c r="L163" s="156"/>
      <c r="M163" s="161"/>
      <c r="T163" s="162"/>
      <c r="AT163" s="157" t="s">
        <v>193</v>
      </c>
      <c r="AU163" s="157" t="s">
        <v>85</v>
      </c>
      <c r="AV163" s="13" t="s">
        <v>85</v>
      </c>
      <c r="AW163" s="13" t="s">
        <v>31</v>
      </c>
      <c r="AX163" s="13" t="s">
        <v>76</v>
      </c>
      <c r="AY163" s="157" t="s">
        <v>182</v>
      </c>
    </row>
    <row r="164" spans="2:65" s="14" customFormat="1">
      <c r="B164" s="163"/>
      <c r="D164" s="150" t="s">
        <v>193</v>
      </c>
      <c r="E164" s="164" t="s">
        <v>1</v>
      </c>
      <c r="F164" s="165" t="s">
        <v>196</v>
      </c>
      <c r="H164" s="166">
        <v>9.8079999999999998</v>
      </c>
      <c r="I164" s="167"/>
      <c r="L164" s="163"/>
      <c r="M164" s="168"/>
      <c r="T164" s="169"/>
      <c r="AT164" s="164" t="s">
        <v>193</v>
      </c>
      <c r="AU164" s="164" t="s">
        <v>85</v>
      </c>
      <c r="AV164" s="14" t="s">
        <v>191</v>
      </c>
      <c r="AW164" s="14" t="s">
        <v>31</v>
      </c>
      <c r="AX164" s="14" t="s">
        <v>83</v>
      </c>
      <c r="AY164" s="164" t="s">
        <v>182</v>
      </c>
    </row>
    <row r="165" spans="2:65" s="1" customFormat="1" ht="16.5" customHeight="1">
      <c r="B165" s="32"/>
      <c r="C165" s="136" t="s">
        <v>232</v>
      </c>
      <c r="D165" s="136" t="s">
        <v>186</v>
      </c>
      <c r="E165" s="137" t="s">
        <v>233</v>
      </c>
      <c r="F165" s="138" t="s">
        <v>234</v>
      </c>
      <c r="G165" s="139" t="s">
        <v>199</v>
      </c>
      <c r="H165" s="140">
        <v>8.1140000000000008</v>
      </c>
      <c r="I165" s="141"/>
      <c r="J165" s="142">
        <f>ROUND(I165*H165,2)</f>
        <v>0</v>
      </c>
      <c r="K165" s="138" t="s">
        <v>190</v>
      </c>
      <c r="L165" s="32"/>
      <c r="M165" s="143" t="s">
        <v>1</v>
      </c>
      <c r="N165" s="144" t="s">
        <v>41</v>
      </c>
      <c r="P165" s="145">
        <f>O165*H165</f>
        <v>0</v>
      </c>
      <c r="Q165" s="145">
        <v>0</v>
      </c>
      <c r="R165" s="145">
        <f>Q165*H165</f>
        <v>0</v>
      </c>
      <c r="S165" s="145">
        <v>7.5999999999999998E-2</v>
      </c>
      <c r="T165" s="146">
        <f>S165*H165</f>
        <v>0.61666399999999999</v>
      </c>
      <c r="AR165" s="147" t="s">
        <v>191</v>
      </c>
      <c r="AT165" s="147" t="s">
        <v>186</v>
      </c>
      <c r="AU165" s="147" t="s">
        <v>85</v>
      </c>
      <c r="AY165" s="17" t="s">
        <v>182</v>
      </c>
      <c r="BE165" s="148">
        <f>IF(N165="základní",J165,0)</f>
        <v>0</v>
      </c>
      <c r="BF165" s="148">
        <f>IF(N165="snížená",J165,0)</f>
        <v>0</v>
      </c>
      <c r="BG165" s="148">
        <f>IF(N165="zákl. přenesená",J165,0)</f>
        <v>0</v>
      </c>
      <c r="BH165" s="148">
        <f>IF(N165="sníž. přenesená",J165,0)</f>
        <v>0</v>
      </c>
      <c r="BI165" s="148">
        <f>IF(N165="nulová",J165,0)</f>
        <v>0</v>
      </c>
      <c r="BJ165" s="17" t="s">
        <v>83</v>
      </c>
      <c r="BK165" s="148">
        <f>ROUND(I165*H165,2)</f>
        <v>0</v>
      </c>
      <c r="BL165" s="17" t="s">
        <v>191</v>
      </c>
      <c r="BM165" s="147" t="s">
        <v>235</v>
      </c>
    </row>
    <row r="166" spans="2:65" s="12" customFormat="1">
      <c r="B166" s="149"/>
      <c r="D166" s="150" t="s">
        <v>193</v>
      </c>
      <c r="E166" s="151" t="s">
        <v>1</v>
      </c>
      <c r="F166" s="152" t="s">
        <v>236</v>
      </c>
      <c r="H166" s="151" t="s">
        <v>1</v>
      </c>
      <c r="I166" s="153"/>
      <c r="L166" s="149"/>
      <c r="M166" s="154"/>
      <c r="T166" s="155"/>
      <c r="AT166" s="151" t="s">
        <v>193</v>
      </c>
      <c r="AU166" s="151" t="s">
        <v>85</v>
      </c>
      <c r="AV166" s="12" t="s">
        <v>83</v>
      </c>
      <c r="AW166" s="12" t="s">
        <v>31</v>
      </c>
      <c r="AX166" s="12" t="s">
        <v>76</v>
      </c>
      <c r="AY166" s="151" t="s">
        <v>182</v>
      </c>
    </row>
    <row r="167" spans="2:65" s="13" customFormat="1">
      <c r="B167" s="156"/>
      <c r="D167" s="150" t="s">
        <v>193</v>
      </c>
      <c r="E167" s="157" t="s">
        <v>1</v>
      </c>
      <c r="F167" s="158" t="s">
        <v>237</v>
      </c>
      <c r="H167" s="159">
        <v>5.234</v>
      </c>
      <c r="I167" s="160"/>
      <c r="L167" s="156"/>
      <c r="M167" s="161"/>
      <c r="T167" s="162"/>
      <c r="AT167" s="157" t="s">
        <v>193</v>
      </c>
      <c r="AU167" s="157" t="s">
        <v>85</v>
      </c>
      <c r="AV167" s="13" t="s">
        <v>85</v>
      </c>
      <c r="AW167" s="13" t="s">
        <v>31</v>
      </c>
      <c r="AX167" s="13" t="s">
        <v>76</v>
      </c>
      <c r="AY167" s="157" t="s">
        <v>182</v>
      </c>
    </row>
    <row r="168" spans="2:65" s="12" customFormat="1">
      <c r="B168" s="149"/>
      <c r="D168" s="150" t="s">
        <v>193</v>
      </c>
      <c r="E168" s="151" t="s">
        <v>1</v>
      </c>
      <c r="F168" s="152" t="s">
        <v>238</v>
      </c>
      <c r="H168" s="151" t="s">
        <v>1</v>
      </c>
      <c r="I168" s="153"/>
      <c r="L168" s="149"/>
      <c r="M168" s="154"/>
      <c r="T168" s="155"/>
      <c r="AT168" s="151" t="s">
        <v>193</v>
      </c>
      <c r="AU168" s="151" t="s">
        <v>85</v>
      </c>
      <c r="AV168" s="12" t="s">
        <v>83</v>
      </c>
      <c r="AW168" s="12" t="s">
        <v>31</v>
      </c>
      <c r="AX168" s="12" t="s">
        <v>76</v>
      </c>
      <c r="AY168" s="151" t="s">
        <v>182</v>
      </c>
    </row>
    <row r="169" spans="2:65" s="13" customFormat="1">
      <c r="B169" s="156"/>
      <c r="D169" s="150" t="s">
        <v>193</v>
      </c>
      <c r="E169" s="157" t="s">
        <v>1</v>
      </c>
      <c r="F169" s="158" t="s">
        <v>239</v>
      </c>
      <c r="H169" s="159">
        <v>2.88</v>
      </c>
      <c r="I169" s="160"/>
      <c r="L169" s="156"/>
      <c r="M169" s="161"/>
      <c r="T169" s="162"/>
      <c r="AT169" s="157" t="s">
        <v>193</v>
      </c>
      <c r="AU169" s="157" t="s">
        <v>85</v>
      </c>
      <c r="AV169" s="13" t="s">
        <v>85</v>
      </c>
      <c r="AW169" s="13" t="s">
        <v>31</v>
      </c>
      <c r="AX169" s="13" t="s">
        <v>76</v>
      </c>
      <c r="AY169" s="157" t="s">
        <v>182</v>
      </c>
    </row>
    <row r="170" spans="2:65" s="14" customFormat="1">
      <c r="B170" s="163"/>
      <c r="D170" s="150" t="s">
        <v>193</v>
      </c>
      <c r="E170" s="164" t="s">
        <v>1</v>
      </c>
      <c r="F170" s="165" t="s">
        <v>196</v>
      </c>
      <c r="H170" s="166">
        <v>8.1140000000000008</v>
      </c>
      <c r="I170" s="167"/>
      <c r="L170" s="163"/>
      <c r="M170" s="168"/>
      <c r="T170" s="169"/>
      <c r="AT170" s="164" t="s">
        <v>193</v>
      </c>
      <c r="AU170" s="164" t="s">
        <v>85</v>
      </c>
      <c r="AV170" s="14" t="s">
        <v>191</v>
      </c>
      <c r="AW170" s="14" t="s">
        <v>31</v>
      </c>
      <c r="AX170" s="14" t="s">
        <v>83</v>
      </c>
      <c r="AY170" s="164" t="s">
        <v>182</v>
      </c>
    </row>
    <row r="171" spans="2:65" s="1" customFormat="1" ht="16.5" customHeight="1">
      <c r="B171" s="32"/>
      <c r="C171" s="136" t="s">
        <v>240</v>
      </c>
      <c r="D171" s="136" t="s">
        <v>186</v>
      </c>
      <c r="E171" s="137" t="s">
        <v>241</v>
      </c>
      <c r="F171" s="138" t="s">
        <v>242</v>
      </c>
      <c r="G171" s="139" t="s">
        <v>243</v>
      </c>
      <c r="H171" s="140">
        <v>1</v>
      </c>
      <c r="I171" s="141"/>
      <c r="J171" s="142">
        <f>ROUND(I171*H171,2)</f>
        <v>0</v>
      </c>
      <c r="K171" s="138" t="s">
        <v>190</v>
      </c>
      <c r="L171" s="32"/>
      <c r="M171" s="143" t="s">
        <v>1</v>
      </c>
      <c r="N171" s="144" t="s">
        <v>41</v>
      </c>
      <c r="P171" s="145">
        <f>O171*H171</f>
        <v>0</v>
      </c>
      <c r="Q171" s="145">
        <v>0</v>
      </c>
      <c r="R171" s="145">
        <f>Q171*H171</f>
        <v>0</v>
      </c>
      <c r="S171" s="145">
        <v>5.3999999999999999E-2</v>
      </c>
      <c r="T171" s="146">
        <f>S171*H171</f>
        <v>5.3999999999999999E-2</v>
      </c>
      <c r="AR171" s="147" t="s">
        <v>191</v>
      </c>
      <c r="AT171" s="147" t="s">
        <v>186</v>
      </c>
      <c r="AU171" s="147" t="s">
        <v>85</v>
      </c>
      <c r="AY171" s="17" t="s">
        <v>182</v>
      </c>
      <c r="BE171" s="148">
        <f>IF(N171="základní",J171,0)</f>
        <v>0</v>
      </c>
      <c r="BF171" s="148">
        <f>IF(N171="snížená",J171,0)</f>
        <v>0</v>
      </c>
      <c r="BG171" s="148">
        <f>IF(N171="zákl. přenesená",J171,0)</f>
        <v>0</v>
      </c>
      <c r="BH171" s="148">
        <f>IF(N171="sníž. přenesená",J171,0)</f>
        <v>0</v>
      </c>
      <c r="BI171" s="148">
        <f>IF(N171="nulová",J171,0)</f>
        <v>0</v>
      </c>
      <c r="BJ171" s="17" t="s">
        <v>83</v>
      </c>
      <c r="BK171" s="148">
        <f>ROUND(I171*H171,2)</f>
        <v>0</v>
      </c>
      <c r="BL171" s="17" t="s">
        <v>191</v>
      </c>
      <c r="BM171" s="147" t="s">
        <v>244</v>
      </c>
    </row>
    <row r="172" spans="2:65" s="12" customFormat="1">
      <c r="B172" s="149"/>
      <c r="D172" s="150" t="s">
        <v>193</v>
      </c>
      <c r="E172" s="151" t="s">
        <v>1</v>
      </c>
      <c r="F172" s="152" t="s">
        <v>245</v>
      </c>
      <c r="H172" s="151" t="s">
        <v>1</v>
      </c>
      <c r="I172" s="153"/>
      <c r="L172" s="149"/>
      <c r="M172" s="154"/>
      <c r="T172" s="155"/>
      <c r="AT172" s="151" t="s">
        <v>193</v>
      </c>
      <c r="AU172" s="151" t="s">
        <v>85</v>
      </c>
      <c r="AV172" s="12" t="s">
        <v>83</v>
      </c>
      <c r="AW172" s="12" t="s">
        <v>31</v>
      </c>
      <c r="AX172" s="12" t="s">
        <v>76</v>
      </c>
      <c r="AY172" s="151" t="s">
        <v>182</v>
      </c>
    </row>
    <row r="173" spans="2:65" s="13" customFormat="1">
      <c r="B173" s="156"/>
      <c r="D173" s="150" t="s">
        <v>193</v>
      </c>
      <c r="E173" s="157" t="s">
        <v>1</v>
      </c>
      <c r="F173" s="158" t="s">
        <v>83</v>
      </c>
      <c r="H173" s="159">
        <v>1</v>
      </c>
      <c r="I173" s="160"/>
      <c r="L173" s="156"/>
      <c r="M173" s="161"/>
      <c r="T173" s="162"/>
      <c r="AT173" s="157" t="s">
        <v>193</v>
      </c>
      <c r="AU173" s="157" t="s">
        <v>85</v>
      </c>
      <c r="AV173" s="13" t="s">
        <v>85</v>
      </c>
      <c r="AW173" s="13" t="s">
        <v>31</v>
      </c>
      <c r="AX173" s="13" t="s">
        <v>76</v>
      </c>
      <c r="AY173" s="157" t="s">
        <v>182</v>
      </c>
    </row>
    <row r="174" spans="2:65" s="14" customFormat="1">
      <c r="B174" s="163"/>
      <c r="D174" s="150" t="s">
        <v>193</v>
      </c>
      <c r="E174" s="164" t="s">
        <v>1</v>
      </c>
      <c r="F174" s="165" t="s">
        <v>196</v>
      </c>
      <c r="H174" s="166">
        <v>1</v>
      </c>
      <c r="I174" s="167"/>
      <c r="L174" s="163"/>
      <c r="M174" s="168"/>
      <c r="T174" s="169"/>
      <c r="AT174" s="164" t="s">
        <v>193</v>
      </c>
      <c r="AU174" s="164" t="s">
        <v>85</v>
      </c>
      <c r="AV174" s="14" t="s">
        <v>191</v>
      </c>
      <c r="AW174" s="14" t="s">
        <v>31</v>
      </c>
      <c r="AX174" s="14" t="s">
        <v>83</v>
      </c>
      <c r="AY174" s="164" t="s">
        <v>182</v>
      </c>
    </row>
    <row r="175" spans="2:65" s="1" customFormat="1" ht="16.5" customHeight="1">
      <c r="B175" s="32"/>
      <c r="C175" s="136" t="s">
        <v>8</v>
      </c>
      <c r="D175" s="136" t="s">
        <v>186</v>
      </c>
      <c r="E175" s="137" t="s">
        <v>246</v>
      </c>
      <c r="F175" s="138" t="s">
        <v>247</v>
      </c>
      <c r="G175" s="139" t="s">
        <v>248</v>
      </c>
      <c r="H175" s="140">
        <v>0.08</v>
      </c>
      <c r="I175" s="141"/>
      <c r="J175" s="142">
        <f>ROUND(I175*H175,2)</f>
        <v>0</v>
      </c>
      <c r="K175" s="138" t="s">
        <v>190</v>
      </c>
      <c r="L175" s="32"/>
      <c r="M175" s="143" t="s">
        <v>1</v>
      </c>
      <c r="N175" s="144" t="s">
        <v>41</v>
      </c>
      <c r="P175" s="145">
        <f>O175*H175</f>
        <v>0</v>
      </c>
      <c r="Q175" s="145">
        <v>0</v>
      </c>
      <c r="R175" s="145">
        <f>Q175*H175</f>
        <v>0</v>
      </c>
      <c r="S175" s="145">
        <v>1.8</v>
      </c>
      <c r="T175" s="146">
        <f>S175*H175</f>
        <v>0.14400000000000002</v>
      </c>
      <c r="AR175" s="147" t="s">
        <v>191</v>
      </c>
      <c r="AT175" s="147" t="s">
        <v>186</v>
      </c>
      <c r="AU175" s="147" t="s">
        <v>85</v>
      </c>
      <c r="AY175" s="17" t="s">
        <v>182</v>
      </c>
      <c r="BE175" s="148">
        <f>IF(N175="základní",J175,0)</f>
        <v>0</v>
      </c>
      <c r="BF175" s="148">
        <f>IF(N175="snížená",J175,0)</f>
        <v>0</v>
      </c>
      <c r="BG175" s="148">
        <f>IF(N175="zákl. přenesená",J175,0)</f>
        <v>0</v>
      </c>
      <c r="BH175" s="148">
        <f>IF(N175="sníž. přenesená",J175,0)</f>
        <v>0</v>
      </c>
      <c r="BI175" s="148">
        <f>IF(N175="nulová",J175,0)</f>
        <v>0</v>
      </c>
      <c r="BJ175" s="17" t="s">
        <v>83</v>
      </c>
      <c r="BK175" s="148">
        <f>ROUND(I175*H175,2)</f>
        <v>0</v>
      </c>
      <c r="BL175" s="17" t="s">
        <v>191</v>
      </c>
      <c r="BM175" s="147" t="s">
        <v>249</v>
      </c>
    </row>
    <row r="176" spans="2:65" s="13" customFormat="1">
      <c r="B176" s="156"/>
      <c r="D176" s="150" t="s">
        <v>193</v>
      </c>
      <c r="E176" s="157" t="s">
        <v>1</v>
      </c>
      <c r="F176" s="158" t="s">
        <v>250</v>
      </c>
      <c r="H176" s="159">
        <v>0.08</v>
      </c>
      <c r="I176" s="160"/>
      <c r="L176" s="156"/>
      <c r="M176" s="161"/>
      <c r="T176" s="162"/>
      <c r="AT176" s="157" t="s">
        <v>193</v>
      </c>
      <c r="AU176" s="157" t="s">
        <v>85</v>
      </c>
      <c r="AV176" s="13" t="s">
        <v>85</v>
      </c>
      <c r="AW176" s="13" t="s">
        <v>31</v>
      </c>
      <c r="AX176" s="13" t="s">
        <v>76</v>
      </c>
      <c r="AY176" s="157" t="s">
        <v>182</v>
      </c>
    </row>
    <row r="177" spans="2:65" s="14" customFormat="1">
      <c r="B177" s="163"/>
      <c r="D177" s="150" t="s">
        <v>193</v>
      </c>
      <c r="E177" s="164" t="s">
        <v>1</v>
      </c>
      <c r="F177" s="165" t="s">
        <v>196</v>
      </c>
      <c r="H177" s="166">
        <v>0.08</v>
      </c>
      <c r="I177" s="167"/>
      <c r="L177" s="163"/>
      <c r="M177" s="168"/>
      <c r="T177" s="169"/>
      <c r="AT177" s="164" t="s">
        <v>193</v>
      </c>
      <c r="AU177" s="164" t="s">
        <v>85</v>
      </c>
      <c r="AV177" s="14" t="s">
        <v>191</v>
      </c>
      <c r="AW177" s="14" t="s">
        <v>31</v>
      </c>
      <c r="AX177" s="14" t="s">
        <v>83</v>
      </c>
      <c r="AY177" s="164" t="s">
        <v>182</v>
      </c>
    </row>
    <row r="178" spans="2:65" s="1" customFormat="1" ht="16.5" customHeight="1">
      <c r="B178" s="32"/>
      <c r="C178" s="136" t="s">
        <v>251</v>
      </c>
      <c r="D178" s="136" t="s">
        <v>186</v>
      </c>
      <c r="E178" s="137" t="s">
        <v>252</v>
      </c>
      <c r="F178" s="138" t="s">
        <v>253</v>
      </c>
      <c r="G178" s="139" t="s">
        <v>199</v>
      </c>
      <c r="H178" s="140">
        <v>2.94</v>
      </c>
      <c r="I178" s="141"/>
      <c r="J178" s="142">
        <f>ROUND(I178*H178,2)</f>
        <v>0</v>
      </c>
      <c r="K178" s="138" t="s">
        <v>190</v>
      </c>
      <c r="L178" s="32"/>
      <c r="M178" s="143" t="s">
        <v>1</v>
      </c>
      <c r="N178" s="144" t="s">
        <v>41</v>
      </c>
      <c r="P178" s="145">
        <f>O178*H178</f>
        <v>0</v>
      </c>
      <c r="Q178" s="145">
        <v>0</v>
      </c>
      <c r="R178" s="145">
        <f>Q178*H178</f>
        <v>0</v>
      </c>
      <c r="S178" s="145">
        <v>0.18</v>
      </c>
      <c r="T178" s="146">
        <f>S178*H178</f>
        <v>0.5292</v>
      </c>
      <c r="AR178" s="147" t="s">
        <v>191</v>
      </c>
      <c r="AT178" s="147" t="s">
        <v>186</v>
      </c>
      <c r="AU178" s="147" t="s">
        <v>85</v>
      </c>
      <c r="AY178" s="17" t="s">
        <v>182</v>
      </c>
      <c r="BE178" s="148">
        <f>IF(N178="základní",J178,0)</f>
        <v>0</v>
      </c>
      <c r="BF178" s="148">
        <f>IF(N178="snížená",J178,0)</f>
        <v>0</v>
      </c>
      <c r="BG178" s="148">
        <f>IF(N178="zákl. přenesená",J178,0)</f>
        <v>0</v>
      </c>
      <c r="BH178" s="148">
        <f>IF(N178="sníž. přenesená",J178,0)</f>
        <v>0</v>
      </c>
      <c r="BI178" s="148">
        <f>IF(N178="nulová",J178,0)</f>
        <v>0</v>
      </c>
      <c r="BJ178" s="17" t="s">
        <v>83</v>
      </c>
      <c r="BK178" s="148">
        <f>ROUND(I178*H178,2)</f>
        <v>0</v>
      </c>
      <c r="BL178" s="17" t="s">
        <v>191</v>
      </c>
      <c r="BM178" s="147" t="s">
        <v>254</v>
      </c>
    </row>
    <row r="179" spans="2:65" s="13" customFormat="1">
      <c r="B179" s="156"/>
      <c r="D179" s="150" t="s">
        <v>193</v>
      </c>
      <c r="E179" s="157" t="s">
        <v>1</v>
      </c>
      <c r="F179" s="158" t="s">
        <v>255</v>
      </c>
      <c r="H179" s="159">
        <v>1.5</v>
      </c>
      <c r="I179" s="160"/>
      <c r="L179" s="156"/>
      <c r="M179" s="161"/>
      <c r="T179" s="162"/>
      <c r="AT179" s="157" t="s">
        <v>193</v>
      </c>
      <c r="AU179" s="157" t="s">
        <v>85</v>
      </c>
      <c r="AV179" s="13" t="s">
        <v>85</v>
      </c>
      <c r="AW179" s="13" t="s">
        <v>31</v>
      </c>
      <c r="AX179" s="13" t="s">
        <v>76</v>
      </c>
      <c r="AY179" s="157" t="s">
        <v>182</v>
      </c>
    </row>
    <row r="180" spans="2:65" s="13" customFormat="1">
      <c r="B180" s="156"/>
      <c r="D180" s="150" t="s">
        <v>193</v>
      </c>
      <c r="E180" s="157" t="s">
        <v>1</v>
      </c>
      <c r="F180" s="158" t="s">
        <v>256</v>
      </c>
      <c r="H180" s="159">
        <v>1.44</v>
      </c>
      <c r="I180" s="160"/>
      <c r="L180" s="156"/>
      <c r="M180" s="161"/>
      <c r="T180" s="162"/>
      <c r="AT180" s="157" t="s">
        <v>193</v>
      </c>
      <c r="AU180" s="157" t="s">
        <v>85</v>
      </c>
      <c r="AV180" s="13" t="s">
        <v>85</v>
      </c>
      <c r="AW180" s="13" t="s">
        <v>31</v>
      </c>
      <c r="AX180" s="13" t="s">
        <v>76</v>
      </c>
      <c r="AY180" s="157" t="s">
        <v>182</v>
      </c>
    </row>
    <row r="181" spans="2:65" s="14" customFormat="1">
      <c r="B181" s="163"/>
      <c r="D181" s="150" t="s">
        <v>193</v>
      </c>
      <c r="E181" s="164" t="s">
        <v>1</v>
      </c>
      <c r="F181" s="165" t="s">
        <v>196</v>
      </c>
      <c r="H181" s="166">
        <v>2.94</v>
      </c>
      <c r="I181" s="167"/>
      <c r="L181" s="163"/>
      <c r="M181" s="168"/>
      <c r="T181" s="169"/>
      <c r="AT181" s="164" t="s">
        <v>193</v>
      </c>
      <c r="AU181" s="164" t="s">
        <v>85</v>
      </c>
      <c r="AV181" s="14" t="s">
        <v>191</v>
      </c>
      <c r="AW181" s="14" t="s">
        <v>31</v>
      </c>
      <c r="AX181" s="14" t="s">
        <v>83</v>
      </c>
      <c r="AY181" s="164" t="s">
        <v>182</v>
      </c>
    </row>
    <row r="182" spans="2:65" s="1" customFormat="1" ht="16.5" customHeight="1">
      <c r="B182" s="32"/>
      <c r="C182" s="136" t="s">
        <v>257</v>
      </c>
      <c r="D182" s="136" t="s">
        <v>186</v>
      </c>
      <c r="E182" s="137" t="s">
        <v>258</v>
      </c>
      <c r="F182" s="138" t="s">
        <v>259</v>
      </c>
      <c r="G182" s="139" t="s">
        <v>248</v>
      </c>
      <c r="H182" s="140">
        <v>4.0439999999999996</v>
      </c>
      <c r="I182" s="141"/>
      <c r="J182" s="142">
        <f>ROUND(I182*H182,2)</f>
        <v>0</v>
      </c>
      <c r="K182" s="138" t="s">
        <v>190</v>
      </c>
      <c r="L182" s="32"/>
      <c r="M182" s="143" t="s">
        <v>1</v>
      </c>
      <c r="N182" s="144" t="s">
        <v>41</v>
      </c>
      <c r="P182" s="145">
        <f>O182*H182</f>
        <v>0</v>
      </c>
      <c r="Q182" s="145">
        <v>0</v>
      </c>
      <c r="R182" s="145">
        <f>Q182*H182</f>
        <v>0</v>
      </c>
      <c r="S182" s="145">
        <v>1.8</v>
      </c>
      <c r="T182" s="146">
        <f>S182*H182</f>
        <v>7.2791999999999994</v>
      </c>
      <c r="AR182" s="147" t="s">
        <v>191</v>
      </c>
      <c r="AT182" s="147" t="s">
        <v>186</v>
      </c>
      <c r="AU182" s="147" t="s">
        <v>85</v>
      </c>
      <c r="AY182" s="17" t="s">
        <v>182</v>
      </c>
      <c r="BE182" s="148">
        <f>IF(N182="základní",J182,0)</f>
        <v>0</v>
      </c>
      <c r="BF182" s="148">
        <f>IF(N182="snížená",J182,0)</f>
        <v>0</v>
      </c>
      <c r="BG182" s="148">
        <f>IF(N182="zákl. přenesená",J182,0)</f>
        <v>0</v>
      </c>
      <c r="BH182" s="148">
        <f>IF(N182="sníž. přenesená",J182,0)</f>
        <v>0</v>
      </c>
      <c r="BI182" s="148">
        <f>IF(N182="nulová",J182,0)</f>
        <v>0</v>
      </c>
      <c r="BJ182" s="17" t="s">
        <v>83</v>
      </c>
      <c r="BK182" s="148">
        <f>ROUND(I182*H182,2)</f>
        <v>0</v>
      </c>
      <c r="BL182" s="17" t="s">
        <v>191</v>
      </c>
      <c r="BM182" s="147" t="s">
        <v>260</v>
      </c>
    </row>
    <row r="183" spans="2:65" s="13" customFormat="1">
      <c r="B183" s="156"/>
      <c r="D183" s="150" t="s">
        <v>193</v>
      </c>
      <c r="E183" s="157" t="s">
        <v>1</v>
      </c>
      <c r="F183" s="158" t="s">
        <v>261</v>
      </c>
      <c r="H183" s="159">
        <v>1.04</v>
      </c>
      <c r="I183" s="160"/>
      <c r="L183" s="156"/>
      <c r="M183" s="161"/>
      <c r="T183" s="162"/>
      <c r="AT183" s="157" t="s">
        <v>193</v>
      </c>
      <c r="AU183" s="157" t="s">
        <v>85</v>
      </c>
      <c r="AV183" s="13" t="s">
        <v>85</v>
      </c>
      <c r="AW183" s="13" t="s">
        <v>31</v>
      </c>
      <c r="AX183" s="13" t="s">
        <v>76</v>
      </c>
      <c r="AY183" s="157" t="s">
        <v>182</v>
      </c>
    </row>
    <row r="184" spans="2:65" s="13" customFormat="1">
      <c r="B184" s="156"/>
      <c r="D184" s="150" t="s">
        <v>193</v>
      </c>
      <c r="E184" s="157" t="s">
        <v>1</v>
      </c>
      <c r="F184" s="158" t="s">
        <v>262</v>
      </c>
      <c r="H184" s="159">
        <v>1.502</v>
      </c>
      <c r="I184" s="160"/>
      <c r="L184" s="156"/>
      <c r="M184" s="161"/>
      <c r="T184" s="162"/>
      <c r="AT184" s="157" t="s">
        <v>193</v>
      </c>
      <c r="AU184" s="157" t="s">
        <v>85</v>
      </c>
      <c r="AV184" s="13" t="s">
        <v>85</v>
      </c>
      <c r="AW184" s="13" t="s">
        <v>31</v>
      </c>
      <c r="AX184" s="13" t="s">
        <v>76</v>
      </c>
      <c r="AY184" s="157" t="s">
        <v>182</v>
      </c>
    </row>
    <row r="185" spans="2:65" s="13" customFormat="1">
      <c r="B185" s="156"/>
      <c r="D185" s="150" t="s">
        <v>193</v>
      </c>
      <c r="E185" s="157" t="s">
        <v>1</v>
      </c>
      <c r="F185" s="158" t="s">
        <v>263</v>
      </c>
      <c r="H185" s="159">
        <v>1.502</v>
      </c>
      <c r="I185" s="160"/>
      <c r="L185" s="156"/>
      <c r="M185" s="161"/>
      <c r="T185" s="162"/>
      <c r="AT185" s="157" t="s">
        <v>193</v>
      </c>
      <c r="AU185" s="157" t="s">
        <v>85</v>
      </c>
      <c r="AV185" s="13" t="s">
        <v>85</v>
      </c>
      <c r="AW185" s="13" t="s">
        <v>31</v>
      </c>
      <c r="AX185" s="13" t="s">
        <v>76</v>
      </c>
      <c r="AY185" s="157" t="s">
        <v>182</v>
      </c>
    </row>
    <row r="186" spans="2:65" s="14" customFormat="1">
      <c r="B186" s="163"/>
      <c r="D186" s="150" t="s">
        <v>193</v>
      </c>
      <c r="E186" s="164" t="s">
        <v>1</v>
      </c>
      <c r="F186" s="165" t="s">
        <v>196</v>
      </c>
      <c r="H186" s="166">
        <v>4.0439999999999996</v>
      </c>
      <c r="I186" s="167"/>
      <c r="L186" s="163"/>
      <c r="M186" s="168"/>
      <c r="T186" s="169"/>
      <c r="AT186" s="164" t="s">
        <v>193</v>
      </c>
      <c r="AU186" s="164" t="s">
        <v>85</v>
      </c>
      <c r="AV186" s="14" t="s">
        <v>191</v>
      </c>
      <c r="AW186" s="14" t="s">
        <v>31</v>
      </c>
      <c r="AX186" s="14" t="s">
        <v>83</v>
      </c>
      <c r="AY186" s="164" t="s">
        <v>182</v>
      </c>
    </row>
    <row r="187" spans="2:65" s="1" customFormat="1" ht="16.5" customHeight="1">
      <c r="B187" s="32"/>
      <c r="C187" s="136" t="s">
        <v>264</v>
      </c>
      <c r="D187" s="136" t="s">
        <v>186</v>
      </c>
      <c r="E187" s="137" t="s">
        <v>265</v>
      </c>
      <c r="F187" s="138" t="s">
        <v>266</v>
      </c>
      <c r="G187" s="139" t="s">
        <v>243</v>
      </c>
      <c r="H187" s="140">
        <v>4</v>
      </c>
      <c r="I187" s="141"/>
      <c r="J187" s="142">
        <f>ROUND(I187*H187,2)</f>
        <v>0</v>
      </c>
      <c r="K187" s="138" t="s">
        <v>267</v>
      </c>
      <c r="L187" s="32"/>
      <c r="M187" s="143" t="s">
        <v>1</v>
      </c>
      <c r="N187" s="144" t="s">
        <v>41</v>
      </c>
      <c r="P187" s="145">
        <f>O187*H187</f>
        <v>0</v>
      </c>
      <c r="Q187" s="145">
        <v>0</v>
      </c>
      <c r="R187" s="145">
        <f>Q187*H187</f>
        <v>0</v>
      </c>
      <c r="S187" s="145">
        <v>2E-3</v>
      </c>
      <c r="T187" s="146">
        <f>S187*H187</f>
        <v>8.0000000000000002E-3</v>
      </c>
      <c r="AR187" s="147" t="s">
        <v>191</v>
      </c>
      <c r="AT187" s="147" t="s">
        <v>186</v>
      </c>
      <c r="AU187" s="147" t="s">
        <v>85</v>
      </c>
      <c r="AY187" s="17" t="s">
        <v>182</v>
      </c>
      <c r="BE187" s="148">
        <f>IF(N187="základní",J187,0)</f>
        <v>0</v>
      </c>
      <c r="BF187" s="148">
        <f>IF(N187="snížená",J187,0)</f>
        <v>0</v>
      </c>
      <c r="BG187" s="148">
        <f>IF(N187="zákl. přenesená",J187,0)</f>
        <v>0</v>
      </c>
      <c r="BH187" s="148">
        <f>IF(N187="sníž. přenesená",J187,0)</f>
        <v>0</v>
      </c>
      <c r="BI187" s="148">
        <f>IF(N187="nulová",J187,0)</f>
        <v>0</v>
      </c>
      <c r="BJ187" s="17" t="s">
        <v>83</v>
      </c>
      <c r="BK187" s="148">
        <f>ROUND(I187*H187,2)</f>
        <v>0</v>
      </c>
      <c r="BL187" s="17" t="s">
        <v>191</v>
      </c>
      <c r="BM187" s="147" t="s">
        <v>268</v>
      </c>
    </row>
    <row r="188" spans="2:65" s="1" customFormat="1" ht="21.75" customHeight="1">
      <c r="B188" s="32"/>
      <c r="C188" s="136" t="s">
        <v>269</v>
      </c>
      <c r="D188" s="136" t="s">
        <v>186</v>
      </c>
      <c r="E188" s="137" t="s">
        <v>270</v>
      </c>
      <c r="F188" s="138" t="s">
        <v>271</v>
      </c>
      <c r="G188" s="139" t="s">
        <v>189</v>
      </c>
      <c r="H188" s="140">
        <v>10.3</v>
      </c>
      <c r="I188" s="141"/>
      <c r="J188" s="142">
        <f>ROUND(I188*H188,2)</f>
        <v>0</v>
      </c>
      <c r="K188" s="138" t="s">
        <v>190</v>
      </c>
      <c r="L188" s="32"/>
      <c r="M188" s="143" t="s">
        <v>1</v>
      </c>
      <c r="N188" s="144" t="s">
        <v>41</v>
      </c>
      <c r="P188" s="145">
        <f>O188*H188</f>
        <v>0</v>
      </c>
      <c r="Q188" s="145">
        <v>0</v>
      </c>
      <c r="R188" s="145">
        <f>Q188*H188</f>
        <v>0</v>
      </c>
      <c r="S188" s="145">
        <v>1.4999999999999999E-2</v>
      </c>
      <c r="T188" s="146">
        <f>S188*H188</f>
        <v>0.1545</v>
      </c>
      <c r="AR188" s="147" t="s">
        <v>191</v>
      </c>
      <c r="AT188" s="147" t="s">
        <v>186</v>
      </c>
      <c r="AU188" s="147" t="s">
        <v>85</v>
      </c>
      <c r="AY188" s="17" t="s">
        <v>182</v>
      </c>
      <c r="BE188" s="148">
        <f>IF(N188="základní",J188,0)</f>
        <v>0</v>
      </c>
      <c r="BF188" s="148">
        <f>IF(N188="snížená",J188,0)</f>
        <v>0</v>
      </c>
      <c r="BG188" s="148">
        <f>IF(N188="zákl. přenesená",J188,0)</f>
        <v>0</v>
      </c>
      <c r="BH188" s="148">
        <f>IF(N188="sníž. přenesená",J188,0)</f>
        <v>0</v>
      </c>
      <c r="BI188" s="148">
        <f>IF(N188="nulová",J188,0)</f>
        <v>0</v>
      </c>
      <c r="BJ188" s="17" t="s">
        <v>83</v>
      </c>
      <c r="BK188" s="148">
        <f>ROUND(I188*H188,2)</f>
        <v>0</v>
      </c>
      <c r="BL188" s="17" t="s">
        <v>191</v>
      </c>
      <c r="BM188" s="147" t="s">
        <v>272</v>
      </c>
    </row>
    <row r="189" spans="2:65" s="12" customFormat="1">
      <c r="B189" s="149"/>
      <c r="D189" s="150" t="s">
        <v>193</v>
      </c>
      <c r="E189" s="151" t="s">
        <v>1</v>
      </c>
      <c r="F189" s="152" t="s">
        <v>273</v>
      </c>
      <c r="H189" s="151" t="s">
        <v>1</v>
      </c>
      <c r="I189" s="153"/>
      <c r="L189" s="149"/>
      <c r="M189" s="154"/>
      <c r="T189" s="155"/>
      <c r="AT189" s="151" t="s">
        <v>193</v>
      </c>
      <c r="AU189" s="151" t="s">
        <v>85</v>
      </c>
      <c r="AV189" s="12" t="s">
        <v>83</v>
      </c>
      <c r="AW189" s="12" t="s">
        <v>31</v>
      </c>
      <c r="AX189" s="12" t="s">
        <v>76</v>
      </c>
      <c r="AY189" s="151" t="s">
        <v>182</v>
      </c>
    </row>
    <row r="190" spans="2:65" s="13" customFormat="1">
      <c r="B190" s="156"/>
      <c r="D190" s="150" t="s">
        <v>193</v>
      </c>
      <c r="E190" s="157" t="s">
        <v>1</v>
      </c>
      <c r="F190" s="158" t="s">
        <v>274</v>
      </c>
      <c r="H190" s="159">
        <v>7.8</v>
      </c>
      <c r="I190" s="160"/>
      <c r="L190" s="156"/>
      <c r="M190" s="161"/>
      <c r="T190" s="162"/>
      <c r="AT190" s="157" t="s">
        <v>193</v>
      </c>
      <c r="AU190" s="157" t="s">
        <v>85</v>
      </c>
      <c r="AV190" s="13" t="s">
        <v>85</v>
      </c>
      <c r="AW190" s="13" t="s">
        <v>31</v>
      </c>
      <c r="AX190" s="13" t="s">
        <v>76</v>
      </c>
      <c r="AY190" s="157" t="s">
        <v>182</v>
      </c>
    </row>
    <row r="191" spans="2:65" s="12" customFormat="1">
      <c r="B191" s="149"/>
      <c r="D191" s="150" t="s">
        <v>193</v>
      </c>
      <c r="E191" s="151" t="s">
        <v>1</v>
      </c>
      <c r="F191" s="152" t="s">
        <v>275</v>
      </c>
      <c r="H191" s="151" t="s">
        <v>1</v>
      </c>
      <c r="I191" s="153"/>
      <c r="L191" s="149"/>
      <c r="M191" s="154"/>
      <c r="T191" s="155"/>
      <c r="AT191" s="151" t="s">
        <v>193</v>
      </c>
      <c r="AU191" s="151" t="s">
        <v>85</v>
      </c>
      <c r="AV191" s="12" t="s">
        <v>83</v>
      </c>
      <c r="AW191" s="12" t="s">
        <v>31</v>
      </c>
      <c r="AX191" s="12" t="s">
        <v>76</v>
      </c>
      <c r="AY191" s="151" t="s">
        <v>182</v>
      </c>
    </row>
    <row r="192" spans="2:65" s="13" customFormat="1">
      <c r="B192" s="156"/>
      <c r="D192" s="150" t="s">
        <v>193</v>
      </c>
      <c r="E192" s="157" t="s">
        <v>1</v>
      </c>
      <c r="F192" s="158" t="s">
        <v>276</v>
      </c>
      <c r="H192" s="159">
        <v>2.5</v>
      </c>
      <c r="I192" s="160"/>
      <c r="L192" s="156"/>
      <c r="M192" s="161"/>
      <c r="T192" s="162"/>
      <c r="AT192" s="157" t="s">
        <v>193</v>
      </c>
      <c r="AU192" s="157" t="s">
        <v>85</v>
      </c>
      <c r="AV192" s="13" t="s">
        <v>85</v>
      </c>
      <c r="AW192" s="13" t="s">
        <v>31</v>
      </c>
      <c r="AX192" s="13" t="s">
        <v>76</v>
      </c>
      <c r="AY192" s="157" t="s">
        <v>182</v>
      </c>
    </row>
    <row r="193" spans="2:65" s="14" customFormat="1">
      <c r="B193" s="163"/>
      <c r="D193" s="150" t="s">
        <v>193</v>
      </c>
      <c r="E193" s="164" t="s">
        <v>1</v>
      </c>
      <c r="F193" s="165" t="s">
        <v>196</v>
      </c>
      <c r="H193" s="166">
        <v>10.3</v>
      </c>
      <c r="I193" s="167"/>
      <c r="L193" s="163"/>
      <c r="M193" s="168"/>
      <c r="T193" s="169"/>
      <c r="AT193" s="164" t="s">
        <v>193</v>
      </c>
      <c r="AU193" s="164" t="s">
        <v>85</v>
      </c>
      <c r="AV193" s="14" t="s">
        <v>191</v>
      </c>
      <c r="AW193" s="14" t="s">
        <v>31</v>
      </c>
      <c r="AX193" s="14" t="s">
        <v>83</v>
      </c>
      <c r="AY193" s="164" t="s">
        <v>182</v>
      </c>
    </row>
    <row r="194" spans="2:65" s="1" customFormat="1" ht="21.75" customHeight="1">
      <c r="B194" s="32"/>
      <c r="C194" s="136" t="s">
        <v>277</v>
      </c>
      <c r="D194" s="136" t="s">
        <v>186</v>
      </c>
      <c r="E194" s="137" t="s">
        <v>278</v>
      </c>
      <c r="F194" s="138" t="s">
        <v>279</v>
      </c>
      <c r="G194" s="139" t="s">
        <v>189</v>
      </c>
      <c r="H194" s="140">
        <v>7.1</v>
      </c>
      <c r="I194" s="141"/>
      <c r="J194" s="142">
        <f>ROUND(I194*H194,2)</f>
        <v>0</v>
      </c>
      <c r="K194" s="138" t="s">
        <v>190</v>
      </c>
      <c r="L194" s="32"/>
      <c r="M194" s="143" t="s">
        <v>1</v>
      </c>
      <c r="N194" s="144" t="s">
        <v>41</v>
      </c>
      <c r="P194" s="145">
        <f>O194*H194</f>
        <v>0</v>
      </c>
      <c r="Q194" s="145">
        <v>0</v>
      </c>
      <c r="R194" s="145">
        <f>Q194*H194</f>
        <v>0</v>
      </c>
      <c r="S194" s="145">
        <v>6.7000000000000004E-2</v>
      </c>
      <c r="T194" s="146">
        <f>S194*H194</f>
        <v>0.47570000000000001</v>
      </c>
      <c r="AR194" s="147" t="s">
        <v>191</v>
      </c>
      <c r="AT194" s="147" t="s">
        <v>186</v>
      </c>
      <c r="AU194" s="147" t="s">
        <v>85</v>
      </c>
      <c r="AY194" s="17" t="s">
        <v>182</v>
      </c>
      <c r="BE194" s="148">
        <f>IF(N194="základní",J194,0)</f>
        <v>0</v>
      </c>
      <c r="BF194" s="148">
        <f>IF(N194="snížená",J194,0)</f>
        <v>0</v>
      </c>
      <c r="BG194" s="148">
        <f>IF(N194="zákl. přenesená",J194,0)</f>
        <v>0</v>
      </c>
      <c r="BH194" s="148">
        <f>IF(N194="sníž. přenesená",J194,0)</f>
        <v>0</v>
      </c>
      <c r="BI194" s="148">
        <f>IF(N194="nulová",J194,0)</f>
        <v>0</v>
      </c>
      <c r="BJ194" s="17" t="s">
        <v>83</v>
      </c>
      <c r="BK194" s="148">
        <f>ROUND(I194*H194,2)</f>
        <v>0</v>
      </c>
      <c r="BL194" s="17" t="s">
        <v>191</v>
      </c>
      <c r="BM194" s="147" t="s">
        <v>280</v>
      </c>
    </row>
    <row r="195" spans="2:65" s="1" customFormat="1" ht="19.5">
      <c r="B195" s="32"/>
      <c r="D195" s="150" t="s">
        <v>281</v>
      </c>
      <c r="F195" s="170" t="s">
        <v>282</v>
      </c>
      <c r="I195" s="171"/>
      <c r="L195" s="32"/>
      <c r="M195" s="172"/>
      <c r="T195" s="56"/>
      <c r="AT195" s="17" t="s">
        <v>281</v>
      </c>
      <c r="AU195" s="17" t="s">
        <v>85</v>
      </c>
    </row>
    <row r="196" spans="2:65" s="12" customFormat="1">
      <c r="B196" s="149"/>
      <c r="D196" s="150" t="s">
        <v>193</v>
      </c>
      <c r="E196" s="151" t="s">
        <v>1</v>
      </c>
      <c r="F196" s="152" t="s">
        <v>283</v>
      </c>
      <c r="H196" s="151" t="s">
        <v>1</v>
      </c>
      <c r="I196" s="153"/>
      <c r="L196" s="149"/>
      <c r="M196" s="154"/>
      <c r="T196" s="155"/>
      <c r="AT196" s="151" t="s">
        <v>193</v>
      </c>
      <c r="AU196" s="151" t="s">
        <v>85</v>
      </c>
      <c r="AV196" s="12" t="s">
        <v>83</v>
      </c>
      <c r="AW196" s="12" t="s">
        <v>31</v>
      </c>
      <c r="AX196" s="12" t="s">
        <v>76</v>
      </c>
      <c r="AY196" s="151" t="s">
        <v>182</v>
      </c>
    </row>
    <row r="197" spans="2:65" s="13" customFormat="1">
      <c r="B197" s="156"/>
      <c r="D197" s="150" t="s">
        <v>193</v>
      </c>
      <c r="E197" s="157" t="s">
        <v>1</v>
      </c>
      <c r="F197" s="158" t="s">
        <v>284</v>
      </c>
      <c r="H197" s="159">
        <v>1.5</v>
      </c>
      <c r="I197" s="160"/>
      <c r="L197" s="156"/>
      <c r="M197" s="161"/>
      <c r="T197" s="162"/>
      <c r="AT197" s="157" t="s">
        <v>193</v>
      </c>
      <c r="AU197" s="157" t="s">
        <v>85</v>
      </c>
      <c r="AV197" s="13" t="s">
        <v>85</v>
      </c>
      <c r="AW197" s="13" t="s">
        <v>31</v>
      </c>
      <c r="AX197" s="13" t="s">
        <v>76</v>
      </c>
      <c r="AY197" s="157" t="s">
        <v>182</v>
      </c>
    </row>
    <row r="198" spans="2:65" s="12" customFormat="1">
      <c r="B198" s="149"/>
      <c r="D198" s="150" t="s">
        <v>193</v>
      </c>
      <c r="E198" s="151" t="s">
        <v>1</v>
      </c>
      <c r="F198" s="152" t="s">
        <v>285</v>
      </c>
      <c r="H198" s="151" t="s">
        <v>1</v>
      </c>
      <c r="I198" s="153"/>
      <c r="L198" s="149"/>
      <c r="M198" s="154"/>
      <c r="T198" s="155"/>
      <c r="AT198" s="151" t="s">
        <v>193</v>
      </c>
      <c r="AU198" s="151" t="s">
        <v>85</v>
      </c>
      <c r="AV198" s="12" t="s">
        <v>83</v>
      </c>
      <c r="AW198" s="12" t="s">
        <v>31</v>
      </c>
      <c r="AX198" s="12" t="s">
        <v>76</v>
      </c>
      <c r="AY198" s="151" t="s">
        <v>182</v>
      </c>
    </row>
    <row r="199" spans="2:65" s="13" customFormat="1">
      <c r="B199" s="156"/>
      <c r="D199" s="150" t="s">
        <v>193</v>
      </c>
      <c r="E199" s="157" t="s">
        <v>1</v>
      </c>
      <c r="F199" s="158" t="s">
        <v>284</v>
      </c>
      <c r="H199" s="159">
        <v>1.5</v>
      </c>
      <c r="I199" s="160"/>
      <c r="L199" s="156"/>
      <c r="M199" s="161"/>
      <c r="T199" s="162"/>
      <c r="AT199" s="157" t="s">
        <v>193</v>
      </c>
      <c r="AU199" s="157" t="s">
        <v>85</v>
      </c>
      <c r="AV199" s="13" t="s">
        <v>85</v>
      </c>
      <c r="AW199" s="13" t="s">
        <v>31</v>
      </c>
      <c r="AX199" s="13" t="s">
        <v>76</v>
      </c>
      <c r="AY199" s="157" t="s">
        <v>182</v>
      </c>
    </row>
    <row r="200" spans="2:65" s="12" customFormat="1">
      <c r="B200" s="149"/>
      <c r="D200" s="150" t="s">
        <v>193</v>
      </c>
      <c r="E200" s="151" t="s">
        <v>1</v>
      </c>
      <c r="F200" s="152" t="s">
        <v>286</v>
      </c>
      <c r="H200" s="151" t="s">
        <v>1</v>
      </c>
      <c r="I200" s="153"/>
      <c r="L200" s="149"/>
      <c r="M200" s="154"/>
      <c r="T200" s="155"/>
      <c r="AT200" s="151" t="s">
        <v>193</v>
      </c>
      <c r="AU200" s="151" t="s">
        <v>85</v>
      </c>
      <c r="AV200" s="12" t="s">
        <v>83</v>
      </c>
      <c r="AW200" s="12" t="s">
        <v>31</v>
      </c>
      <c r="AX200" s="12" t="s">
        <v>76</v>
      </c>
      <c r="AY200" s="151" t="s">
        <v>182</v>
      </c>
    </row>
    <row r="201" spans="2:65" s="13" customFormat="1">
      <c r="B201" s="156"/>
      <c r="D201" s="150" t="s">
        <v>193</v>
      </c>
      <c r="E201" s="157" t="s">
        <v>1</v>
      </c>
      <c r="F201" s="158" t="s">
        <v>284</v>
      </c>
      <c r="H201" s="159">
        <v>1.5</v>
      </c>
      <c r="I201" s="160"/>
      <c r="L201" s="156"/>
      <c r="M201" s="161"/>
      <c r="T201" s="162"/>
      <c r="AT201" s="157" t="s">
        <v>193</v>
      </c>
      <c r="AU201" s="157" t="s">
        <v>85</v>
      </c>
      <c r="AV201" s="13" t="s">
        <v>85</v>
      </c>
      <c r="AW201" s="13" t="s">
        <v>31</v>
      </c>
      <c r="AX201" s="13" t="s">
        <v>76</v>
      </c>
      <c r="AY201" s="157" t="s">
        <v>182</v>
      </c>
    </row>
    <row r="202" spans="2:65" s="12" customFormat="1">
      <c r="B202" s="149"/>
      <c r="D202" s="150" t="s">
        <v>193</v>
      </c>
      <c r="E202" s="151" t="s">
        <v>1</v>
      </c>
      <c r="F202" s="152" t="s">
        <v>287</v>
      </c>
      <c r="H202" s="151" t="s">
        <v>1</v>
      </c>
      <c r="I202" s="153"/>
      <c r="L202" s="149"/>
      <c r="M202" s="154"/>
      <c r="T202" s="155"/>
      <c r="AT202" s="151" t="s">
        <v>193</v>
      </c>
      <c r="AU202" s="151" t="s">
        <v>85</v>
      </c>
      <c r="AV202" s="12" t="s">
        <v>83</v>
      </c>
      <c r="AW202" s="12" t="s">
        <v>31</v>
      </c>
      <c r="AX202" s="12" t="s">
        <v>76</v>
      </c>
      <c r="AY202" s="151" t="s">
        <v>182</v>
      </c>
    </row>
    <row r="203" spans="2:65" s="13" customFormat="1">
      <c r="B203" s="156"/>
      <c r="D203" s="150" t="s">
        <v>193</v>
      </c>
      <c r="E203" s="157" t="s">
        <v>1</v>
      </c>
      <c r="F203" s="158" t="s">
        <v>288</v>
      </c>
      <c r="H203" s="159">
        <v>1.3</v>
      </c>
      <c r="I203" s="160"/>
      <c r="L203" s="156"/>
      <c r="M203" s="161"/>
      <c r="T203" s="162"/>
      <c r="AT203" s="157" t="s">
        <v>193</v>
      </c>
      <c r="AU203" s="157" t="s">
        <v>85</v>
      </c>
      <c r="AV203" s="13" t="s">
        <v>85</v>
      </c>
      <c r="AW203" s="13" t="s">
        <v>31</v>
      </c>
      <c r="AX203" s="13" t="s">
        <v>76</v>
      </c>
      <c r="AY203" s="157" t="s">
        <v>182</v>
      </c>
    </row>
    <row r="204" spans="2:65" s="12" customFormat="1">
      <c r="B204" s="149"/>
      <c r="D204" s="150" t="s">
        <v>193</v>
      </c>
      <c r="E204" s="151" t="s">
        <v>1</v>
      </c>
      <c r="F204" s="152" t="s">
        <v>289</v>
      </c>
      <c r="H204" s="151" t="s">
        <v>1</v>
      </c>
      <c r="I204" s="153"/>
      <c r="L204" s="149"/>
      <c r="M204" s="154"/>
      <c r="T204" s="155"/>
      <c r="AT204" s="151" t="s">
        <v>193</v>
      </c>
      <c r="AU204" s="151" t="s">
        <v>85</v>
      </c>
      <c r="AV204" s="12" t="s">
        <v>83</v>
      </c>
      <c r="AW204" s="12" t="s">
        <v>31</v>
      </c>
      <c r="AX204" s="12" t="s">
        <v>76</v>
      </c>
      <c r="AY204" s="151" t="s">
        <v>182</v>
      </c>
    </row>
    <row r="205" spans="2:65" s="13" customFormat="1">
      <c r="B205" s="156"/>
      <c r="D205" s="150" t="s">
        <v>193</v>
      </c>
      <c r="E205" s="157" t="s">
        <v>1</v>
      </c>
      <c r="F205" s="158" t="s">
        <v>288</v>
      </c>
      <c r="H205" s="159">
        <v>1.3</v>
      </c>
      <c r="I205" s="160"/>
      <c r="L205" s="156"/>
      <c r="M205" s="161"/>
      <c r="T205" s="162"/>
      <c r="AT205" s="157" t="s">
        <v>193</v>
      </c>
      <c r="AU205" s="157" t="s">
        <v>85</v>
      </c>
      <c r="AV205" s="13" t="s">
        <v>85</v>
      </c>
      <c r="AW205" s="13" t="s">
        <v>31</v>
      </c>
      <c r="AX205" s="13" t="s">
        <v>76</v>
      </c>
      <c r="AY205" s="157" t="s">
        <v>182</v>
      </c>
    </row>
    <row r="206" spans="2:65" s="14" customFormat="1">
      <c r="B206" s="163"/>
      <c r="D206" s="150" t="s">
        <v>193</v>
      </c>
      <c r="E206" s="164" t="s">
        <v>1</v>
      </c>
      <c r="F206" s="165" t="s">
        <v>196</v>
      </c>
      <c r="H206" s="166">
        <v>7.1</v>
      </c>
      <c r="I206" s="167"/>
      <c r="L206" s="163"/>
      <c r="M206" s="168"/>
      <c r="T206" s="169"/>
      <c r="AT206" s="164" t="s">
        <v>193</v>
      </c>
      <c r="AU206" s="164" t="s">
        <v>85</v>
      </c>
      <c r="AV206" s="14" t="s">
        <v>191</v>
      </c>
      <c r="AW206" s="14" t="s">
        <v>31</v>
      </c>
      <c r="AX206" s="14" t="s">
        <v>83</v>
      </c>
      <c r="AY206" s="164" t="s">
        <v>182</v>
      </c>
    </row>
    <row r="207" spans="2:65" s="1" customFormat="1" ht="21.75" customHeight="1">
      <c r="B207" s="32"/>
      <c r="C207" s="136" t="s">
        <v>7</v>
      </c>
      <c r="D207" s="136" t="s">
        <v>186</v>
      </c>
      <c r="E207" s="137" t="s">
        <v>290</v>
      </c>
      <c r="F207" s="138" t="s">
        <v>291</v>
      </c>
      <c r="G207" s="139" t="s">
        <v>189</v>
      </c>
      <c r="H207" s="140">
        <v>14.4</v>
      </c>
      <c r="I207" s="141"/>
      <c r="J207" s="142">
        <f>ROUND(I207*H207,2)</f>
        <v>0</v>
      </c>
      <c r="K207" s="138" t="s">
        <v>190</v>
      </c>
      <c r="L207" s="32"/>
      <c r="M207" s="143" t="s">
        <v>1</v>
      </c>
      <c r="N207" s="144" t="s">
        <v>41</v>
      </c>
      <c r="P207" s="145">
        <f>O207*H207</f>
        <v>0</v>
      </c>
      <c r="Q207" s="145">
        <v>0</v>
      </c>
      <c r="R207" s="145">
        <f>Q207*H207</f>
        <v>0</v>
      </c>
      <c r="S207" s="145">
        <v>2.1999999999999999E-2</v>
      </c>
      <c r="T207" s="146">
        <f>S207*H207</f>
        <v>0.31679999999999997</v>
      </c>
      <c r="AR207" s="147" t="s">
        <v>191</v>
      </c>
      <c r="AT207" s="147" t="s">
        <v>186</v>
      </c>
      <c r="AU207" s="147" t="s">
        <v>85</v>
      </c>
      <c r="AY207" s="17" t="s">
        <v>182</v>
      </c>
      <c r="BE207" s="148">
        <f>IF(N207="základní",J207,0)</f>
        <v>0</v>
      </c>
      <c r="BF207" s="148">
        <f>IF(N207="snížená",J207,0)</f>
        <v>0</v>
      </c>
      <c r="BG207" s="148">
        <f>IF(N207="zákl. přenesená",J207,0)</f>
        <v>0</v>
      </c>
      <c r="BH207" s="148">
        <f>IF(N207="sníž. přenesená",J207,0)</f>
        <v>0</v>
      </c>
      <c r="BI207" s="148">
        <f>IF(N207="nulová",J207,0)</f>
        <v>0</v>
      </c>
      <c r="BJ207" s="17" t="s">
        <v>83</v>
      </c>
      <c r="BK207" s="148">
        <f>ROUND(I207*H207,2)</f>
        <v>0</v>
      </c>
      <c r="BL207" s="17" t="s">
        <v>191</v>
      </c>
      <c r="BM207" s="147" t="s">
        <v>292</v>
      </c>
    </row>
    <row r="208" spans="2:65" s="13" customFormat="1">
      <c r="B208" s="156"/>
      <c r="D208" s="150" t="s">
        <v>193</v>
      </c>
      <c r="E208" s="157" t="s">
        <v>1</v>
      </c>
      <c r="F208" s="158" t="s">
        <v>293</v>
      </c>
      <c r="H208" s="159">
        <v>14.4</v>
      </c>
      <c r="I208" s="160"/>
      <c r="L208" s="156"/>
      <c r="M208" s="161"/>
      <c r="T208" s="162"/>
      <c r="AT208" s="157" t="s">
        <v>193</v>
      </c>
      <c r="AU208" s="157" t="s">
        <v>85</v>
      </c>
      <c r="AV208" s="13" t="s">
        <v>85</v>
      </c>
      <c r="AW208" s="13" t="s">
        <v>31</v>
      </c>
      <c r="AX208" s="13" t="s">
        <v>76</v>
      </c>
      <c r="AY208" s="157" t="s">
        <v>182</v>
      </c>
    </row>
    <row r="209" spans="2:65" s="14" customFormat="1">
      <c r="B209" s="163"/>
      <c r="D209" s="150" t="s">
        <v>193</v>
      </c>
      <c r="E209" s="164" t="s">
        <v>1</v>
      </c>
      <c r="F209" s="165" t="s">
        <v>196</v>
      </c>
      <c r="H209" s="166">
        <v>14.4</v>
      </c>
      <c r="I209" s="167"/>
      <c r="L209" s="163"/>
      <c r="M209" s="168"/>
      <c r="T209" s="169"/>
      <c r="AT209" s="164" t="s">
        <v>193</v>
      </c>
      <c r="AU209" s="164" t="s">
        <v>85</v>
      </c>
      <c r="AV209" s="14" t="s">
        <v>191</v>
      </c>
      <c r="AW209" s="14" t="s">
        <v>31</v>
      </c>
      <c r="AX209" s="14" t="s">
        <v>83</v>
      </c>
      <c r="AY209" s="164" t="s">
        <v>182</v>
      </c>
    </row>
    <row r="210" spans="2:65" s="1" customFormat="1" ht="16.5" customHeight="1">
      <c r="B210" s="32"/>
      <c r="C210" s="136" t="s">
        <v>294</v>
      </c>
      <c r="D210" s="136" t="s">
        <v>186</v>
      </c>
      <c r="E210" s="137" t="s">
        <v>295</v>
      </c>
      <c r="F210" s="138" t="s">
        <v>296</v>
      </c>
      <c r="G210" s="139" t="s">
        <v>189</v>
      </c>
      <c r="H210" s="140">
        <v>7.1</v>
      </c>
      <c r="I210" s="141"/>
      <c r="J210" s="142">
        <f>ROUND(I210*H210,2)</f>
        <v>0</v>
      </c>
      <c r="K210" s="138" t="s">
        <v>190</v>
      </c>
      <c r="L210" s="32"/>
      <c r="M210" s="143" t="s">
        <v>1</v>
      </c>
      <c r="N210" s="144" t="s">
        <v>41</v>
      </c>
      <c r="P210" s="145">
        <f>O210*H210</f>
        <v>0</v>
      </c>
      <c r="Q210" s="145">
        <v>2.3630000000000002E-2</v>
      </c>
      <c r="R210" s="145">
        <f>Q210*H210</f>
        <v>0.16777300000000001</v>
      </c>
      <c r="S210" s="145">
        <v>0</v>
      </c>
      <c r="T210" s="146">
        <f>S210*H210</f>
        <v>0</v>
      </c>
      <c r="AR210" s="147" t="s">
        <v>191</v>
      </c>
      <c r="AT210" s="147" t="s">
        <v>186</v>
      </c>
      <c r="AU210" s="147" t="s">
        <v>85</v>
      </c>
      <c r="AY210" s="17" t="s">
        <v>182</v>
      </c>
      <c r="BE210" s="148">
        <f>IF(N210="základní",J210,0)</f>
        <v>0</v>
      </c>
      <c r="BF210" s="148">
        <f>IF(N210="snížená",J210,0)</f>
        <v>0</v>
      </c>
      <c r="BG210" s="148">
        <f>IF(N210="zákl. přenesená",J210,0)</f>
        <v>0</v>
      </c>
      <c r="BH210" s="148">
        <f>IF(N210="sníž. přenesená",J210,0)</f>
        <v>0</v>
      </c>
      <c r="BI210" s="148">
        <f>IF(N210="nulová",J210,0)</f>
        <v>0</v>
      </c>
      <c r="BJ210" s="17" t="s">
        <v>83</v>
      </c>
      <c r="BK210" s="148">
        <f>ROUND(I210*H210,2)</f>
        <v>0</v>
      </c>
      <c r="BL210" s="17" t="s">
        <v>191</v>
      </c>
      <c r="BM210" s="147" t="s">
        <v>297</v>
      </c>
    </row>
    <row r="211" spans="2:65" s="1" customFormat="1" ht="19.5">
      <c r="B211" s="32"/>
      <c r="D211" s="150" t="s">
        <v>281</v>
      </c>
      <c r="F211" s="170" t="s">
        <v>282</v>
      </c>
      <c r="I211" s="171"/>
      <c r="L211" s="32"/>
      <c r="M211" s="172"/>
      <c r="T211" s="56"/>
      <c r="AT211" s="17" t="s">
        <v>281</v>
      </c>
      <c r="AU211" s="17" t="s">
        <v>85</v>
      </c>
    </row>
    <row r="212" spans="2:65" s="1" customFormat="1" ht="21.75" customHeight="1">
      <c r="B212" s="32"/>
      <c r="C212" s="136" t="s">
        <v>298</v>
      </c>
      <c r="D212" s="136" t="s">
        <v>186</v>
      </c>
      <c r="E212" s="137" t="s">
        <v>299</v>
      </c>
      <c r="F212" s="138" t="s">
        <v>300</v>
      </c>
      <c r="G212" s="139" t="s">
        <v>199</v>
      </c>
      <c r="H212" s="140">
        <v>124.92</v>
      </c>
      <c r="I212" s="141"/>
      <c r="J212" s="142">
        <f>ROUND(I212*H212,2)</f>
        <v>0</v>
      </c>
      <c r="K212" s="138" t="s">
        <v>190</v>
      </c>
      <c r="L212" s="32"/>
      <c r="M212" s="143" t="s">
        <v>1</v>
      </c>
      <c r="N212" s="144" t="s">
        <v>41</v>
      </c>
      <c r="P212" s="145">
        <f>O212*H212</f>
        <v>0</v>
      </c>
      <c r="Q212" s="145">
        <v>0</v>
      </c>
      <c r="R212" s="145">
        <f>Q212*H212</f>
        <v>0</v>
      </c>
      <c r="S212" s="145">
        <v>0.01</v>
      </c>
      <c r="T212" s="146">
        <f>S212*H212</f>
        <v>1.2492000000000001</v>
      </c>
      <c r="AR212" s="147" t="s">
        <v>251</v>
      </c>
      <c r="AT212" s="147" t="s">
        <v>186</v>
      </c>
      <c r="AU212" s="147" t="s">
        <v>85</v>
      </c>
      <c r="AY212" s="17" t="s">
        <v>182</v>
      </c>
      <c r="BE212" s="148">
        <f>IF(N212="základní",J212,0)</f>
        <v>0</v>
      </c>
      <c r="BF212" s="148">
        <f>IF(N212="snížená",J212,0)</f>
        <v>0</v>
      </c>
      <c r="BG212" s="148">
        <f>IF(N212="zákl. přenesená",J212,0)</f>
        <v>0</v>
      </c>
      <c r="BH212" s="148">
        <f>IF(N212="sníž. přenesená",J212,0)</f>
        <v>0</v>
      </c>
      <c r="BI212" s="148">
        <f>IF(N212="nulová",J212,0)</f>
        <v>0</v>
      </c>
      <c r="BJ212" s="17" t="s">
        <v>83</v>
      </c>
      <c r="BK212" s="148">
        <f>ROUND(I212*H212,2)</f>
        <v>0</v>
      </c>
      <c r="BL212" s="17" t="s">
        <v>251</v>
      </c>
      <c r="BM212" s="147" t="s">
        <v>301</v>
      </c>
    </row>
    <row r="213" spans="2:65" s="1" customFormat="1" ht="21.75" customHeight="1">
      <c r="B213" s="32"/>
      <c r="C213" s="136" t="s">
        <v>302</v>
      </c>
      <c r="D213" s="136" t="s">
        <v>186</v>
      </c>
      <c r="E213" s="137" t="s">
        <v>303</v>
      </c>
      <c r="F213" s="138" t="s">
        <v>304</v>
      </c>
      <c r="G213" s="139" t="s">
        <v>199</v>
      </c>
      <c r="H213" s="140">
        <v>726.74599999999998</v>
      </c>
      <c r="I213" s="141"/>
      <c r="J213" s="142">
        <f>ROUND(I213*H213,2)</f>
        <v>0</v>
      </c>
      <c r="K213" s="138" t="s">
        <v>190</v>
      </c>
      <c r="L213" s="32"/>
      <c r="M213" s="143" t="s">
        <v>1</v>
      </c>
      <c r="N213" s="144" t="s">
        <v>41</v>
      </c>
      <c r="P213" s="145">
        <f>O213*H213</f>
        <v>0</v>
      </c>
      <c r="Q213" s="145">
        <v>0</v>
      </c>
      <c r="R213" s="145">
        <f>Q213*H213</f>
        <v>0</v>
      </c>
      <c r="S213" s="145">
        <v>0.01</v>
      </c>
      <c r="T213" s="146">
        <f>S213*H213</f>
        <v>7.2674599999999998</v>
      </c>
      <c r="AR213" s="147" t="s">
        <v>191</v>
      </c>
      <c r="AT213" s="147" t="s">
        <v>186</v>
      </c>
      <c r="AU213" s="147" t="s">
        <v>85</v>
      </c>
      <c r="AY213" s="17" t="s">
        <v>182</v>
      </c>
      <c r="BE213" s="148">
        <f>IF(N213="základní",J213,0)</f>
        <v>0</v>
      </c>
      <c r="BF213" s="148">
        <f>IF(N213="snížená",J213,0)</f>
        <v>0</v>
      </c>
      <c r="BG213" s="148">
        <f>IF(N213="zákl. přenesená",J213,0)</f>
        <v>0</v>
      </c>
      <c r="BH213" s="148">
        <f>IF(N213="sníž. přenesená",J213,0)</f>
        <v>0</v>
      </c>
      <c r="BI213" s="148">
        <f>IF(N213="nulová",J213,0)</f>
        <v>0</v>
      </c>
      <c r="BJ213" s="17" t="s">
        <v>83</v>
      </c>
      <c r="BK213" s="148">
        <f>ROUND(I213*H213,2)</f>
        <v>0</v>
      </c>
      <c r="BL213" s="17" t="s">
        <v>191</v>
      </c>
      <c r="BM213" s="147" t="s">
        <v>305</v>
      </c>
    </row>
    <row r="214" spans="2:65" s="1" customFormat="1" ht="24.2" customHeight="1">
      <c r="B214" s="32"/>
      <c r="C214" s="136" t="s">
        <v>306</v>
      </c>
      <c r="D214" s="136" t="s">
        <v>186</v>
      </c>
      <c r="E214" s="137" t="s">
        <v>307</v>
      </c>
      <c r="F214" s="138" t="s">
        <v>308</v>
      </c>
      <c r="G214" s="139" t="s">
        <v>199</v>
      </c>
      <c r="H214" s="140">
        <v>410.87799999999999</v>
      </c>
      <c r="I214" s="141"/>
      <c r="J214" s="142">
        <f>ROUND(I214*H214,2)</f>
        <v>0</v>
      </c>
      <c r="K214" s="138" t="s">
        <v>190</v>
      </c>
      <c r="L214" s="32"/>
      <c r="M214" s="143" t="s">
        <v>1</v>
      </c>
      <c r="N214" s="144" t="s">
        <v>41</v>
      </c>
      <c r="P214" s="145">
        <f>O214*H214</f>
        <v>0</v>
      </c>
      <c r="Q214" s="145">
        <v>0</v>
      </c>
      <c r="R214" s="145">
        <f>Q214*H214</f>
        <v>0</v>
      </c>
      <c r="S214" s="145">
        <v>5.8999999999999997E-2</v>
      </c>
      <c r="T214" s="146">
        <f>S214*H214</f>
        <v>24.241801999999996</v>
      </c>
      <c r="AR214" s="147" t="s">
        <v>191</v>
      </c>
      <c r="AT214" s="147" t="s">
        <v>186</v>
      </c>
      <c r="AU214" s="147" t="s">
        <v>85</v>
      </c>
      <c r="AY214" s="17" t="s">
        <v>182</v>
      </c>
      <c r="BE214" s="148">
        <f>IF(N214="základní",J214,0)</f>
        <v>0</v>
      </c>
      <c r="BF214" s="148">
        <f>IF(N214="snížená",J214,0)</f>
        <v>0</v>
      </c>
      <c r="BG214" s="148">
        <f>IF(N214="zákl. přenesená",J214,0)</f>
        <v>0</v>
      </c>
      <c r="BH214" s="148">
        <f>IF(N214="sníž. přenesená",J214,0)</f>
        <v>0</v>
      </c>
      <c r="BI214" s="148">
        <f>IF(N214="nulová",J214,0)</f>
        <v>0</v>
      </c>
      <c r="BJ214" s="17" t="s">
        <v>83</v>
      </c>
      <c r="BK214" s="148">
        <f>ROUND(I214*H214,2)</f>
        <v>0</v>
      </c>
      <c r="BL214" s="17" t="s">
        <v>191</v>
      </c>
      <c r="BM214" s="147" t="s">
        <v>309</v>
      </c>
    </row>
    <row r="215" spans="2:65" s="12" customFormat="1">
      <c r="B215" s="149"/>
      <c r="D215" s="150" t="s">
        <v>193</v>
      </c>
      <c r="E215" s="151" t="s">
        <v>1</v>
      </c>
      <c r="F215" s="152" t="s">
        <v>310</v>
      </c>
      <c r="H215" s="151" t="s">
        <v>1</v>
      </c>
      <c r="I215" s="153"/>
      <c r="L215" s="149"/>
      <c r="M215" s="154"/>
      <c r="T215" s="155"/>
      <c r="AT215" s="151" t="s">
        <v>193</v>
      </c>
      <c r="AU215" s="151" t="s">
        <v>85</v>
      </c>
      <c r="AV215" s="12" t="s">
        <v>83</v>
      </c>
      <c r="AW215" s="12" t="s">
        <v>31</v>
      </c>
      <c r="AX215" s="12" t="s">
        <v>76</v>
      </c>
      <c r="AY215" s="151" t="s">
        <v>182</v>
      </c>
    </row>
    <row r="216" spans="2:65" s="13" customFormat="1">
      <c r="B216" s="156"/>
      <c r="D216" s="150" t="s">
        <v>193</v>
      </c>
      <c r="E216" s="157" t="s">
        <v>1</v>
      </c>
      <c r="F216" s="158" t="s">
        <v>311</v>
      </c>
      <c r="H216" s="159">
        <v>4.5</v>
      </c>
      <c r="I216" s="160"/>
      <c r="L216" s="156"/>
      <c r="M216" s="161"/>
      <c r="T216" s="162"/>
      <c r="AT216" s="157" t="s">
        <v>193</v>
      </c>
      <c r="AU216" s="157" t="s">
        <v>85</v>
      </c>
      <c r="AV216" s="13" t="s">
        <v>85</v>
      </c>
      <c r="AW216" s="13" t="s">
        <v>31</v>
      </c>
      <c r="AX216" s="13" t="s">
        <v>76</v>
      </c>
      <c r="AY216" s="157" t="s">
        <v>182</v>
      </c>
    </row>
    <row r="217" spans="2:65" s="15" customFormat="1">
      <c r="B217" s="173"/>
      <c r="D217" s="150" t="s">
        <v>193</v>
      </c>
      <c r="E217" s="174" t="s">
        <v>1</v>
      </c>
      <c r="F217" s="175" t="s">
        <v>312</v>
      </c>
      <c r="H217" s="176">
        <v>4.5</v>
      </c>
      <c r="I217" s="177"/>
      <c r="L217" s="173"/>
      <c r="M217" s="178"/>
      <c r="T217" s="179"/>
      <c r="AT217" s="174" t="s">
        <v>193</v>
      </c>
      <c r="AU217" s="174" t="s">
        <v>85</v>
      </c>
      <c r="AV217" s="15" t="s">
        <v>313</v>
      </c>
      <c r="AW217" s="15" t="s">
        <v>31</v>
      </c>
      <c r="AX217" s="15" t="s">
        <v>76</v>
      </c>
      <c r="AY217" s="174" t="s">
        <v>182</v>
      </c>
    </row>
    <row r="218" spans="2:65" s="12" customFormat="1">
      <c r="B218" s="149"/>
      <c r="D218" s="150" t="s">
        <v>193</v>
      </c>
      <c r="E218" s="151" t="s">
        <v>1</v>
      </c>
      <c r="F218" s="152" t="s">
        <v>314</v>
      </c>
      <c r="H218" s="151" t="s">
        <v>1</v>
      </c>
      <c r="I218" s="153"/>
      <c r="L218" s="149"/>
      <c r="M218" s="154"/>
      <c r="T218" s="155"/>
      <c r="AT218" s="151" t="s">
        <v>193</v>
      </c>
      <c r="AU218" s="151" t="s">
        <v>85</v>
      </c>
      <c r="AV218" s="12" t="s">
        <v>83</v>
      </c>
      <c r="AW218" s="12" t="s">
        <v>31</v>
      </c>
      <c r="AX218" s="12" t="s">
        <v>76</v>
      </c>
      <c r="AY218" s="151" t="s">
        <v>182</v>
      </c>
    </row>
    <row r="219" spans="2:65" s="13" customFormat="1">
      <c r="B219" s="156"/>
      <c r="D219" s="150" t="s">
        <v>193</v>
      </c>
      <c r="E219" s="157" t="s">
        <v>1</v>
      </c>
      <c r="F219" s="158" t="s">
        <v>315</v>
      </c>
      <c r="H219" s="159">
        <v>386.69</v>
      </c>
      <c r="I219" s="160"/>
      <c r="L219" s="156"/>
      <c r="M219" s="161"/>
      <c r="T219" s="162"/>
      <c r="AT219" s="157" t="s">
        <v>193</v>
      </c>
      <c r="AU219" s="157" t="s">
        <v>85</v>
      </c>
      <c r="AV219" s="13" t="s">
        <v>85</v>
      </c>
      <c r="AW219" s="13" t="s">
        <v>31</v>
      </c>
      <c r="AX219" s="13" t="s">
        <v>76</v>
      </c>
      <c r="AY219" s="157" t="s">
        <v>182</v>
      </c>
    </row>
    <row r="220" spans="2:65" s="15" customFormat="1">
      <c r="B220" s="173"/>
      <c r="D220" s="150" t="s">
        <v>193</v>
      </c>
      <c r="E220" s="174" t="s">
        <v>1</v>
      </c>
      <c r="F220" s="175" t="s">
        <v>312</v>
      </c>
      <c r="H220" s="176">
        <v>386.69</v>
      </c>
      <c r="I220" s="177"/>
      <c r="L220" s="173"/>
      <c r="M220" s="178"/>
      <c r="T220" s="179"/>
      <c r="AT220" s="174" t="s">
        <v>193</v>
      </c>
      <c r="AU220" s="174" t="s">
        <v>85</v>
      </c>
      <c r="AV220" s="15" t="s">
        <v>313</v>
      </c>
      <c r="AW220" s="15" t="s">
        <v>31</v>
      </c>
      <c r="AX220" s="15" t="s">
        <v>76</v>
      </c>
      <c r="AY220" s="174" t="s">
        <v>182</v>
      </c>
    </row>
    <row r="221" spans="2:65" s="12" customFormat="1">
      <c r="B221" s="149"/>
      <c r="D221" s="150" t="s">
        <v>193</v>
      </c>
      <c r="E221" s="151" t="s">
        <v>1</v>
      </c>
      <c r="F221" s="152" t="s">
        <v>316</v>
      </c>
      <c r="H221" s="151" t="s">
        <v>1</v>
      </c>
      <c r="I221" s="153"/>
      <c r="L221" s="149"/>
      <c r="M221" s="154"/>
      <c r="T221" s="155"/>
      <c r="AT221" s="151" t="s">
        <v>193</v>
      </c>
      <c r="AU221" s="151" t="s">
        <v>85</v>
      </c>
      <c r="AV221" s="12" t="s">
        <v>83</v>
      </c>
      <c r="AW221" s="12" t="s">
        <v>31</v>
      </c>
      <c r="AX221" s="12" t="s">
        <v>76</v>
      </c>
      <c r="AY221" s="151" t="s">
        <v>182</v>
      </c>
    </row>
    <row r="222" spans="2:65" s="13" customFormat="1">
      <c r="B222" s="156"/>
      <c r="D222" s="150" t="s">
        <v>193</v>
      </c>
      <c r="E222" s="157" t="s">
        <v>1</v>
      </c>
      <c r="F222" s="158" t="s">
        <v>317</v>
      </c>
      <c r="H222" s="159">
        <v>9.1120000000000001</v>
      </c>
      <c r="I222" s="160"/>
      <c r="L222" s="156"/>
      <c r="M222" s="161"/>
      <c r="T222" s="162"/>
      <c r="AT222" s="157" t="s">
        <v>193</v>
      </c>
      <c r="AU222" s="157" t="s">
        <v>85</v>
      </c>
      <c r="AV222" s="13" t="s">
        <v>85</v>
      </c>
      <c r="AW222" s="13" t="s">
        <v>31</v>
      </c>
      <c r="AX222" s="13" t="s">
        <v>76</v>
      </c>
      <c r="AY222" s="157" t="s">
        <v>182</v>
      </c>
    </row>
    <row r="223" spans="2:65" s="13" customFormat="1">
      <c r="B223" s="156"/>
      <c r="D223" s="150" t="s">
        <v>193</v>
      </c>
      <c r="E223" s="157" t="s">
        <v>1</v>
      </c>
      <c r="F223" s="158" t="s">
        <v>318</v>
      </c>
      <c r="H223" s="159">
        <v>9.3559999999999999</v>
      </c>
      <c r="I223" s="160"/>
      <c r="L223" s="156"/>
      <c r="M223" s="161"/>
      <c r="T223" s="162"/>
      <c r="AT223" s="157" t="s">
        <v>193</v>
      </c>
      <c r="AU223" s="157" t="s">
        <v>85</v>
      </c>
      <c r="AV223" s="13" t="s">
        <v>85</v>
      </c>
      <c r="AW223" s="13" t="s">
        <v>31</v>
      </c>
      <c r="AX223" s="13" t="s">
        <v>76</v>
      </c>
      <c r="AY223" s="157" t="s">
        <v>182</v>
      </c>
    </row>
    <row r="224" spans="2:65" s="13" customFormat="1">
      <c r="B224" s="156"/>
      <c r="D224" s="150" t="s">
        <v>193</v>
      </c>
      <c r="E224" s="157" t="s">
        <v>1</v>
      </c>
      <c r="F224" s="158" t="s">
        <v>319</v>
      </c>
      <c r="H224" s="159">
        <v>1.22</v>
      </c>
      <c r="I224" s="160"/>
      <c r="L224" s="156"/>
      <c r="M224" s="161"/>
      <c r="T224" s="162"/>
      <c r="AT224" s="157" t="s">
        <v>193</v>
      </c>
      <c r="AU224" s="157" t="s">
        <v>85</v>
      </c>
      <c r="AV224" s="13" t="s">
        <v>85</v>
      </c>
      <c r="AW224" s="13" t="s">
        <v>31</v>
      </c>
      <c r="AX224" s="13" t="s">
        <v>76</v>
      </c>
      <c r="AY224" s="157" t="s">
        <v>182</v>
      </c>
    </row>
    <row r="225" spans="2:65" s="15" customFormat="1">
      <c r="B225" s="173"/>
      <c r="D225" s="150" t="s">
        <v>193</v>
      </c>
      <c r="E225" s="174" t="s">
        <v>1</v>
      </c>
      <c r="F225" s="175" t="s">
        <v>312</v>
      </c>
      <c r="H225" s="176">
        <v>19.687999999999999</v>
      </c>
      <c r="I225" s="177"/>
      <c r="L225" s="173"/>
      <c r="M225" s="178"/>
      <c r="T225" s="179"/>
      <c r="AT225" s="174" t="s">
        <v>193</v>
      </c>
      <c r="AU225" s="174" t="s">
        <v>85</v>
      </c>
      <c r="AV225" s="15" t="s">
        <v>313</v>
      </c>
      <c r="AW225" s="15" t="s">
        <v>31</v>
      </c>
      <c r="AX225" s="15" t="s">
        <v>76</v>
      </c>
      <c r="AY225" s="174" t="s">
        <v>182</v>
      </c>
    </row>
    <row r="226" spans="2:65" s="14" customFormat="1">
      <c r="B226" s="163"/>
      <c r="D226" s="150" t="s">
        <v>193</v>
      </c>
      <c r="E226" s="164" t="s">
        <v>1</v>
      </c>
      <c r="F226" s="165" t="s">
        <v>196</v>
      </c>
      <c r="H226" s="166">
        <v>410.87799999999999</v>
      </c>
      <c r="I226" s="167"/>
      <c r="L226" s="163"/>
      <c r="M226" s="168"/>
      <c r="T226" s="169"/>
      <c r="AT226" s="164" t="s">
        <v>193</v>
      </c>
      <c r="AU226" s="164" t="s">
        <v>85</v>
      </c>
      <c r="AV226" s="14" t="s">
        <v>191</v>
      </c>
      <c r="AW226" s="14" t="s">
        <v>31</v>
      </c>
      <c r="AX226" s="14" t="s">
        <v>83</v>
      </c>
      <c r="AY226" s="164" t="s">
        <v>182</v>
      </c>
    </row>
    <row r="227" spans="2:65" s="1" customFormat="1" ht="16.5" customHeight="1">
      <c r="B227" s="32"/>
      <c r="C227" s="136" t="s">
        <v>320</v>
      </c>
      <c r="D227" s="136" t="s">
        <v>186</v>
      </c>
      <c r="E227" s="137" t="s">
        <v>321</v>
      </c>
      <c r="F227" s="138" t="s">
        <v>322</v>
      </c>
      <c r="G227" s="139" t="s">
        <v>199</v>
      </c>
      <c r="H227" s="140">
        <v>10.5</v>
      </c>
      <c r="I227" s="141"/>
      <c r="J227" s="142">
        <f>ROUND(I227*H227,2)</f>
        <v>0</v>
      </c>
      <c r="K227" s="138" t="s">
        <v>267</v>
      </c>
      <c r="L227" s="32"/>
      <c r="M227" s="143" t="s">
        <v>1</v>
      </c>
      <c r="N227" s="144" t="s">
        <v>41</v>
      </c>
      <c r="P227" s="145">
        <f>O227*H227</f>
        <v>0</v>
      </c>
      <c r="Q227" s="145">
        <v>0</v>
      </c>
      <c r="R227" s="145">
        <f>Q227*H227</f>
        <v>0</v>
      </c>
      <c r="S227" s="145">
        <v>0.2</v>
      </c>
      <c r="T227" s="146">
        <f>S227*H227</f>
        <v>2.1</v>
      </c>
      <c r="AR227" s="147" t="s">
        <v>191</v>
      </c>
      <c r="AT227" s="147" t="s">
        <v>186</v>
      </c>
      <c r="AU227" s="147" t="s">
        <v>85</v>
      </c>
      <c r="AY227" s="17" t="s">
        <v>182</v>
      </c>
      <c r="BE227" s="148">
        <f>IF(N227="základní",J227,0)</f>
        <v>0</v>
      </c>
      <c r="BF227" s="148">
        <f>IF(N227="snížená",J227,0)</f>
        <v>0</v>
      </c>
      <c r="BG227" s="148">
        <f>IF(N227="zákl. přenesená",J227,0)</f>
        <v>0</v>
      </c>
      <c r="BH227" s="148">
        <f>IF(N227="sníž. přenesená",J227,0)</f>
        <v>0</v>
      </c>
      <c r="BI227" s="148">
        <f>IF(N227="nulová",J227,0)</f>
        <v>0</v>
      </c>
      <c r="BJ227" s="17" t="s">
        <v>83</v>
      </c>
      <c r="BK227" s="148">
        <f>ROUND(I227*H227,2)</f>
        <v>0</v>
      </c>
      <c r="BL227" s="17" t="s">
        <v>191</v>
      </c>
      <c r="BM227" s="147" t="s">
        <v>323</v>
      </c>
    </row>
    <row r="228" spans="2:65" s="13" customFormat="1">
      <c r="B228" s="156"/>
      <c r="D228" s="150" t="s">
        <v>193</v>
      </c>
      <c r="E228" s="157" t="s">
        <v>1</v>
      </c>
      <c r="F228" s="158" t="s">
        <v>324</v>
      </c>
      <c r="H228" s="159">
        <v>6.6</v>
      </c>
      <c r="I228" s="160"/>
      <c r="L228" s="156"/>
      <c r="M228" s="161"/>
      <c r="T228" s="162"/>
      <c r="AT228" s="157" t="s">
        <v>193</v>
      </c>
      <c r="AU228" s="157" t="s">
        <v>85</v>
      </c>
      <c r="AV228" s="13" t="s">
        <v>85</v>
      </c>
      <c r="AW228" s="13" t="s">
        <v>31</v>
      </c>
      <c r="AX228" s="13" t="s">
        <v>76</v>
      </c>
      <c r="AY228" s="157" t="s">
        <v>182</v>
      </c>
    </row>
    <row r="229" spans="2:65" s="13" customFormat="1">
      <c r="B229" s="156"/>
      <c r="D229" s="150" t="s">
        <v>193</v>
      </c>
      <c r="E229" s="157" t="s">
        <v>1</v>
      </c>
      <c r="F229" s="158" t="s">
        <v>325</v>
      </c>
      <c r="H229" s="159">
        <v>3.9</v>
      </c>
      <c r="I229" s="160"/>
      <c r="L229" s="156"/>
      <c r="M229" s="161"/>
      <c r="T229" s="162"/>
      <c r="AT229" s="157" t="s">
        <v>193</v>
      </c>
      <c r="AU229" s="157" t="s">
        <v>85</v>
      </c>
      <c r="AV229" s="13" t="s">
        <v>85</v>
      </c>
      <c r="AW229" s="13" t="s">
        <v>31</v>
      </c>
      <c r="AX229" s="13" t="s">
        <v>76</v>
      </c>
      <c r="AY229" s="157" t="s">
        <v>182</v>
      </c>
    </row>
    <row r="230" spans="2:65" s="14" customFormat="1">
      <c r="B230" s="163"/>
      <c r="D230" s="150" t="s">
        <v>193</v>
      </c>
      <c r="E230" s="164" t="s">
        <v>1</v>
      </c>
      <c r="F230" s="165" t="s">
        <v>196</v>
      </c>
      <c r="H230" s="166">
        <v>10.5</v>
      </c>
      <c r="I230" s="167"/>
      <c r="L230" s="163"/>
      <c r="M230" s="168"/>
      <c r="T230" s="169"/>
      <c r="AT230" s="164" t="s">
        <v>193</v>
      </c>
      <c r="AU230" s="164" t="s">
        <v>85</v>
      </c>
      <c r="AV230" s="14" t="s">
        <v>191</v>
      </c>
      <c r="AW230" s="14" t="s">
        <v>31</v>
      </c>
      <c r="AX230" s="14" t="s">
        <v>83</v>
      </c>
      <c r="AY230" s="164" t="s">
        <v>182</v>
      </c>
    </row>
    <row r="231" spans="2:65" s="1" customFormat="1" ht="16.5" customHeight="1">
      <c r="B231" s="32"/>
      <c r="C231" s="136" t="s">
        <v>326</v>
      </c>
      <c r="D231" s="136" t="s">
        <v>186</v>
      </c>
      <c r="E231" s="137" t="s">
        <v>327</v>
      </c>
      <c r="F231" s="138" t="s">
        <v>328</v>
      </c>
      <c r="G231" s="139" t="s">
        <v>243</v>
      </c>
      <c r="H231" s="140">
        <v>2</v>
      </c>
      <c r="I231" s="141"/>
      <c r="J231" s="142">
        <f>ROUND(I231*H231,2)</f>
        <v>0</v>
      </c>
      <c r="K231" s="138" t="s">
        <v>267</v>
      </c>
      <c r="L231" s="32"/>
      <c r="M231" s="143" t="s">
        <v>1</v>
      </c>
      <c r="N231" s="144" t="s">
        <v>41</v>
      </c>
      <c r="P231" s="145">
        <f>O231*H231</f>
        <v>0</v>
      </c>
      <c r="Q231" s="145">
        <v>0</v>
      </c>
      <c r="R231" s="145">
        <f>Q231*H231</f>
        <v>0</v>
      </c>
      <c r="S231" s="145">
        <v>1E-3</v>
      </c>
      <c r="T231" s="146">
        <f>S231*H231</f>
        <v>2E-3</v>
      </c>
      <c r="AR231" s="147" t="s">
        <v>191</v>
      </c>
      <c r="AT231" s="147" t="s">
        <v>186</v>
      </c>
      <c r="AU231" s="147" t="s">
        <v>85</v>
      </c>
      <c r="AY231" s="17" t="s">
        <v>182</v>
      </c>
      <c r="BE231" s="148">
        <f>IF(N231="základní",J231,0)</f>
        <v>0</v>
      </c>
      <c r="BF231" s="148">
        <f>IF(N231="snížená",J231,0)</f>
        <v>0</v>
      </c>
      <c r="BG231" s="148">
        <f>IF(N231="zákl. přenesená",J231,0)</f>
        <v>0</v>
      </c>
      <c r="BH231" s="148">
        <f>IF(N231="sníž. přenesená",J231,0)</f>
        <v>0</v>
      </c>
      <c r="BI231" s="148">
        <f>IF(N231="nulová",J231,0)</f>
        <v>0</v>
      </c>
      <c r="BJ231" s="17" t="s">
        <v>83</v>
      </c>
      <c r="BK231" s="148">
        <f>ROUND(I231*H231,2)</f>
        <v>0</v>
      </c>
      <c r="BL231" s="17" t="s">
        <v>191</v>
      </c>
      <c r="BM231" s="147" t="s">
        <v>329</v>
      </c>
    </row>
    <row r="232" spans="2:65" s="1" customFormat="1" ht="16.5" customHeight="1">
      <c r="B232" s="32"/>
      <c r="C232" s="136" t="s">
        <v>330</v>
      </c>
      <c r="D232" s="136" t="s">
        <v>186</v>
      </c>
      <c r="E232" s="137" t="s">
        <v>331</v>
      </c>
      <c r="F232" s="138" t="s">
        <v>332</v>
      </c>
      <c r="G232" s="139" t="s">
        <v>243</v>
      </c>
      <c r="H232" s="140">
        <v>1</v>
      </c>
      <c r="I232" s="141"/>
      <c r="J232" s="142">
        <f>ROUND(I232*H232,2)</f>
        <v>0</v>
      </c>
      <c r="K232" s="138" t="s">
        <v>267</v>
      </c>
      <c r="L232" s="32"/>
      <c r="M232" s="143" t="s">
        <v>1</v>
      </c>
      <c r="N232" s="144" t="s">
        <v>41</v>
      </c>
      <c r="P232" s="145">
        <f>O232*H232</f>
        <v>0</v>
      </c>
      <c r="Q232" s="145">
        <v>0</v>
      </c>
      <c r="R232" s="145">
        <f>Q232*H232</f>
        <v>0</v>
      </c>
      <c r="S232" s="145">
        <v>0.02</v>
      </c>
      <c r="T232" s="146">
        <f>S232*H232</f>
        <v>0.02</v>
      </c>
      <c r="AR232" s="147" t="s">
        <v>191</v>
      </c>
      <c r="AT232" s="147" t="s">
        <v>186</v>
      </c>
      <c r="AU232" s="147" t="s">
        <v>85</v>
      </c>
      <c r="AY232" s="17" t="s">
        <v>182</v>
      </c>
      <c r="BE232" s="148">
        <f>IF(N232="základní",J232,0)</f>
        <v>0</v>
      </c>
      <c r="BF232" s="148">
        <f>IF(N232="snížená",J232,0)</f>
        <v>0</v>
      </c>
      <c r="BG232" s="148">
        <f>IF(N232="zákl. přenesená",J232,0)</f>
        <v>0</v>
      </c>
      <c r="BH232" s="148">
        <f>IF(N232="sníž. přenesená",J232,0)</f>
        <v>0</v>
      </c>
      <c r="BI232" s="148">
        <f>IF(N232="nulová",J232,0)</f>
        <v>0</v>
      </c>
      <c r="BJ232" s="17" t="s">
        <v>83</v>
      </c>
      <c r="BK232" s="148">
        <f>ROUND(I232*H232,2)</f>
        <v>0</v>
      </c>
      <c r="BL232" s="17" t="s">
        <v>191</v>
      </c>
      <c r="BM232" s="147" t="s">
        <v>333</v>
      </c>
    </row>
    <row r="233" spans="2:65" s="1" customFormat="1" ht="16.5" customHeight="1">
      <c r="B233" s="32"/>
      <c r="C233" s="136" t="s">
        <v>334</v>
      </c>
      <c r="D233" s="136" t="s">
        <v>186</v>
      </c>
      <c r="E233" s="137" t="s">
        <v>335</v>
      </c>
      <c r="F233" s="138" t="s">
        <v>336</v>
      </c>
      <c r="G233" s="139" t="s">
        <v>199</v>
      </c>
      <c r="H233" s="140">
        <v>6.6</v>
      </c>
      <c r="I233" s="141"/>
      <c r="J233" s="142">
        <f>ROUND(I233*H233,2)</f>
        <v>0</v>
      </c>
      <c r="K233" s="138" t="s">
        <v>267</v>
      </c>
      <c r="L233" s="32"/>
      <c r="M233" s="143" t="s">
        <v>1</v>
      </c>
      <c r="N233" s="144" t="s">
        <v>41</v>
      </c>
      <c r="P233" s="145">
        <f>O233*H233</f>
        <v>0</v>
      </c>
      <c r="Q233" s="145">
        <v>0</v>
      </c>
      <c r="R233" s="145">
        <f>Q233*H233</f>
        <v>0</v>
      </c>
      <c r="S233" s="145">
        <v>0.01</v>
      </c>
      <c r="T233" s="146">
        <f>S233*H233</f>
        <v>6.6000000000000003E-2</v>
      </c>
      <c r="AR233" s="147" t="s">
        <v>191</v>
      </c>
      <c r="AT233" s="147" t="s">
        <v>186</v>
      </c>
      <c r="AU233" s="147" t="s">
        <v>85</v>
      </c>
      <c r="AY233" s="17" t="s">
        <v>182</v>
      </c>
      <c r="BE233" s="148">
        <f>IF(N233="základní",J233,0)</f>
        <v>0</v>
      </c>
      <c r="BF233" s="148">
        <f>IF(N233="snížená",J233,0)</f>
        <v>0</v>
      </c>
      <c r="BG233" s="148">
        <f>IF(N233="zákl. přenesená",J233,0)</f>
        <v>0</v>
      </c>
      <c r="BH233" s="148">
        <f>IF(N233="sníž. přenesená",J233,0)</f>
        <v>0</v>
      </c>
      <c r="BI233" s="148">
        <f>IF(N233="nulová",J233,0)</f>
        <v>0</v>
      </c>
      <c r="BJ233" s="17" t="s">
        <v>83</v>
      </c>
      <c r="BK233" s="148">
        <f>ROUND(I233*H233,2)</f>
        <v>0</v>
      </c>
      <c r="BL233" s="17" t="s">
        <v>191</v>
      </c>
      <c r="BM233" s="147" t="s">
        <v>337</v>
      </c>
    </row>
    <row r="234" spans="2:65" s="13" customFormat="1">
      <c r="B234" s="156"/>
      <c r="D234" s="150" t="s">
        <v>193</v>
      </c>
      <c r="E234" s="157" t="s">
        <v>1</v>
      </c>
      <c r="F234" s="158" t="s">
        <v>324</v>
      </c>
      <c r="H234" s="159">
        <v>6.6</v>
      </c>
      <c r="I234" s="160"/>
      <c r="L234" s="156"/>
      <c r="M234" s="161"/>
      <c r="T234" s="162"/>
      <c r="AT234" s="157" t="s">
        <v>193</v>
      </c>
      <c r="AU234" s="157" t="s">
        <v>85</v>
      </c>
      <c r="AV234" s="13" t="s">
        <v>85</v>
      </c>
      <c r="AW234" s="13" t="s">
        <v>31</v>
      </c>
      <c r="AX234" s="13" t="s">
        <v>76</v>
      </c>
      <c r="AY234" s="157" t="s">
        <v>182</v>
      </c>
    </row>
    <row r="235" spans="2:65" s="14" customFormat="1">
      <c r="B235" s="163"/>
      <c r="D235" s="150" t="s">
        <v>193</v>
      </c>
      <c r="E235" s="164" t="s">
        <v>1</v>
      </c>
      <c r="F235" s="165" t="s">
        <v>196</v>
      </c>
      <c r="H235" s="166">
        <v>6.6</v>
      </c>
      <c r="I235" s="167"/>
      <c r="L235" s="163"/>
      <c r="M235" s="168"/>
      <c r="T235" s="169"/>
      <c r="AT235" s="164" t="s">
        <v>193</v>
      </c>
      <c r="AU235" s="164" t="s">
        <v>85</v>
      </c>
      <c r="AV235" s="14" t="s">
        <v>191</v>
      </c>
      <c r="AW235" s="14" t="s">
        <v>31</v>
      </c>
      <c r="AX235" s="14" t="s">
        <v>83</v>
      </c>
      <c r="AY235" s="164" t="s">
        <v>182</v>
      </c>
    </row>
    <row r="236" spans="2:65" s="1" customFormat="1" ht="16.5" customHeight="1">
      <c r="B236" s="32"/>
      <c r="C236" s="136" t="s">
        <v>338</v>
      </c>
      <c r="D236" s="136" t="s">
        <v>186</v>
      </c>
      <c r="E236" s="137" t="s">
        <v>339</v>
      </c>
      <c r="F236" s="138" t="s">
        <v>340</v>
      </c>
      <c r="G236" s="139" t="s">
        <v>243</v>
      </c>
      <c r="H236" s="140">
        <v>1</v>
      </c>
      <c r="I236" s="141"/>
      <c r="J236" s="142">
        <f>ROUND(I236*H236,2)</f>
        <v>0</v>
      </c>
      <c r="K236" s="138" t="s">
        <v>267</v>
      </c>
      <c r="L236" s="32"/>
      <c r="M236" s="143" t="s">
        <v>1</v>
      </c>
      <c r="N236" s="144" t="s">
        <v>41</v>
      </c>
      <c r="P236" s="145">
        <f>O236*H236</f>
        <v>0</v>
      </c>
      <c r="Q236" s="145">
        <v>0</v>
      </c>
      <c r="R236" s="145">
        <f>Q236*H236</f>
        <v>0</v>
      </c>
      <c r="S236" s="145">
        <v>0.01</v>
      </c>
      <c r="T236" s="146">
        <f>S236*H236</f>
        <v>0.01</v>
      </c>
      <c r="AR236" s="147" t="s">
        <v>191</v>
      </c>
      <c r="AT236" s="147" t="s">
        <v>186</v>
      </c>
      <c r="AU236" s="147" t="s">
        <v>85</v>
      </c>
      <c r="AY236" s="17" t="s">
        <v>182</v>
      </c>
      <c r="BE236" s="148">
        <f>IF(N236="základní",J236,0)</f>
        <v>0</v>
      </c>
      <c r="BF236" s="148">
        <f>IF(N236="snížená",J236,0)</f>
        <v>0</v>
      </c>
      <c r="BG236" s="148">
        <f>IF(N236="zákl. přenesená",J236,0)</f>
        <v>0</v>
      </c>
      <c r="BH236" s="148">
        <f>IF(N236="sníž. přenesená",J236,0)</f>
        <v>0</v>
      </c>
      <c r="BI236" s="148">
        <f>IF(N236="nulová",J236,0)</f>
        <v>0</v>
      </c>
      <c r="BJ236" s="17" t="s">
        <v>83</v>
      </c>
      <c r="BK236" s="148">
        <f>ROUND(I236*H236,2)</f>
        <v>0</v>
      </c>
      <c r="BL236" s="17" t="s">
        <v>191</v>
      </c>
      <c r="BM236" s="147" t="s">
        <v>341</v>
      </c>
    </row>
    <row r="237" spans="2:65" s="11" customFormat="1" ht="22.9" customHeight="1">
      <c r="B237" s="124"/>
      <c r="D237" s="125" t="s">
        <v>75</v>
      </c>
      <c r="E237" s="134" t="s">
        <v>342</v>
      </c>
      <c r="F237" s="134" t="s">
        <v>343</v>
      </c>
      <c r="I237" s="127"/>
      <c r="J237" s="135">
        <f>BK237</f>
        <v>0</v>
      </c>
      <c r="L237" s="124"/>
      <c r="M237" s="129"/>
      <c r="P237" s="130">
        <f>SUM(P238:P239)</f>
        <v>0</v>
      </c>
      <c r="R237" s="130">
        <f>SUM(R238:R239)</f>
        <v>0</v>
      </c>
      <c r="T237" s="131">
        <f>SUM(T238:T239)</f>
        <v>0</v>
      </c>
      <c r="AR237" s="125" t="s">
        <v>83</v>
      </c>
      <c r="AT237" s="132" t="s">
        <v>75</v>
      </c>
      <c r="AU237" s="132" t="s">
        <v>83</v>
      </c>
      <c r="AY237" s="125" t="s">
        <v>182</v>
      </c>
      <c r="BK237" s="133">
        <f>SUM(BK238:BK239)</f>
        <v>0</v>
      </c>
    </row>
    <row r="238" spans="2:65" s="1" customFormat="1" ht="21.75" customHeight="1">
      <c r="B238" s="32"/>
      <c r="C238" s="136" t="s">
        <v>344</v>
      </c>
      <c r="D238" s="136" t="s">
        <v>186</v>
      </c>
      <c r="E238" s="137" t="s">
        <v>345</v>
      </c>
      <c r="F238" s="138" t="s">
        <v>346</v>
      </c>
      <c r="G238" s="139" t="s">
        <v>347</v>
      </c>
      <c r="H238" s="140">
        <v>74.97</v>
      </c>
      <c r="I238" s="141"/>
      <c r="J238" s="142">
        <f>ROUND(I238*H238,2)</f>
        <v>0</v>
      </c>
      <c r="K238" s="138" t="s">
        <v>190</v>
      </c>
      <c r="L238" s="32"/>
      <c r="M238" s="143" t="s">
        <v>1</v>
      </c>
      <c r="N238" s="144" t="s">
        <v>41</v>
      </c>
      <c r="P238" s="145">
        <f>O238*H238</f>
        <v>0</v>
      </c>
      <c r="Q238" s="145">
        <v>0</v>
      </c>
      <c r="R238" s="145">
        <f>Q238*H238</f>
        <v>0</v>
      </c>
      <c r="S238" s="145">
        <v>0</v>
      </c>
      <c r="T238" s="146">
        <f>S238*H238</f>
        <v>0</v>
      </c>
      <c r="AR238" s="147" t="s">
        <v>191</v>
      </c>
      <c r="AT238" s="147" t="s">
        <v>186</v>
      </c>
      <c r="AU238" s="147" t="s">
        <v>85</v>
      </c>
      <c r="AY238" s="17" t="s">
        <v>182</v>
      </c>
      <c r="BE238" s="148">
        <f>IF(N238="základní",J238,0)</f>
        <v>0</v>
      </c>
      <c r="BF238" s="148">
        <f>IF(N238="snížená",J238,0)</f>
        <v>0</v>
      </c>
      <c r="BG238" s="148">
        <f>IF(N238="zákl. přenesená",J238,0)</f>
        <v>0</v>
      </c>
      <c r="BH238" s="148">
        <f>IF(N238="sníž. přenesená",J238,0)</f>
        <v>0</v>
      </c>
      <c r="BI238" s="148">
        <f>IF(N238="nulová",J238,0)</f>
        <v>0</v>
      </c>
      <c r="BJ238" s="17" t="s">
        <v>83</v>
      </c>
      <c r="BK238" s="148">
        <f>ROUND(I238*H238,2)</f>
        <v>0</v>
      </c>
      <c r="BL238" s="17" t="s">
        <v>191</v>
      </c>
      <c r="BM238" s="147" t="s">
        <v>348</v>
      </c>
    </row>
    <row r="239" spans="2:65" s="1" customFormat="1" ht="24.2" customHeight="1">
      <c r="B239" s="32"/>
      <c r="C239" s="136" t="s">
        <v>349</v>
      </c>
      <c r="D239" s="136" t="s">
        <v>186</v>
      </c>
      <c r="E239" s="137" t="s">
        <v>350</v>
      </c>
      <c r="F239" s="138" t="s">
        <v>351</v>
      </c>
      <c r="G239" s="139" t="s">
        <v>347</v>
      </c>
      <c r="H239" s="140">
        <v>74.97</v>
      </c>
      <c r="I239" s="141"/>
      <c r="J239" s="142">
        <f>ROUND(I239*H239,2)</f>
        <v>0</v>
      </c>
      <c r="K239" s="138" t="s">
        <v>267</v>
      </c>
      <c r="L239" s="32"/>
      <c r="M239" s="143" t="s">
        <v>1</v>
      </c>
      <c r="N239" s="144" t="s">
        <v>41</v>
      </c>
      <c r="P239" s="145">
        <f>O239*H239</f>
        <v>0</v>
      </c>
      <c r="Q239" s="145">
        <v>0</v>
      </c>
      <c r="R239" s="145">
        <f>Q239*H239</f>
        <v>0</v>
      </c>
      <c r="S239" s="145">
        <v>0</v>
      </c>
      <c r="T239" s="146">
        <f>S239*H239</f>
        <v>0</v>
      </c>
      <c r="AR239" s="147" t="s">
        <v>191</v>
      </c>
      <c r="AT239" s="147" t="s">
        <v>186</v>
      </c>
      <c r="AU239" s="147" t="s">
        <v>85</v>
      </c>
      <c r="AY239" s="17" t="s">
        <v>182</v>
      </c>
      <c r="BE239" s="148">
        <f>IF(N239="základní",J239,0)</f>
        <v>0</v>
      </c>
      <c r="BF239" s="148">
        <f>IF(N239="snížená",J239,0)</f>
        <v>0</v>
      </c>
      <c r="BG239" s="148">
        <f>IF(N239="zákl. přenesená",J239,0)</f>
        <v>0</v>
      </c>
      <c r="BH239" s="148">
        <f>IF(N239="sníž. přenesená",J239,0)</f>
        <v>0</v>
      </c>
      <c r="BI239" s="148">
        <f>IF(N239="nulová",J239,0)</f>
        <v>0</v>
      </c>
      <c r="BJ239" s="17" t="s">
        <v>83</v>
      </c>
      <c r="BK239" s="148">
        <f>ROUND(I239*H239,2)</f>
        <v>0</v>
      </c>
      <c r="BL239" s="17" t="s">
        <v>191</v>
      </c>
      <c r="BM239" s="147" t="s">
        <v>352</v>
      </c>
    </row>
    <row r="240" spans="2:65" s="11" customFormat="1" ht="25.9" customHeight="1">
      <c r="B240" s="124"/>
      <c r="D240" s="125" t="s">
        <v>75</v>
      </c>
      <c r="E240" s="126" t="s">
        <v>353</v>
      </c>
      <c r="F240" s="126" t="s">
        <v>354</v>
      </c>
      <c r="I240" s="127"/>
      <c r="J240" s="128">
        <f>BK240</f>
        <v>0</v>
      </c>
      <c r="L240" s="124"/>
      <c r="M240" s="129"/>
      <c r="P240" s="130">
        <f>P241+P245+P247+P261+P283+P289</f>
        <v>0</v>
      </c>
      <c r="R240" s="130">
        <f>R241+R245+R247+R261+R283+R289</f>
        <v>0</v>
      </c>
      <c r="T240" s="131">
        <f>T241+T245+T247+T261+T283+T289</f>
        <v>3.6342888000000007</v>
      </c>
      <c r="AR240" s="125" t="s">
        <v>85</v>
      </c>
      <c r="AT240" s="132" t="s">
        <v>75</v>
      </c>
      <c r="AU240" s="132" t="s">
        <v>76</v>
      </c>
      <c r="AY240" s="125" t="s">
        <v>182</v>
      </c>
      <c r="BK240" s="133">
        <f>BK241+BK245+BK247+BK261+BK283+BK289</f>
        <v>0</v>
      </c>
    </row>
    <row r="241" spans="2:65" s="11" customFormat="1" ht="22.9" customHeight="1">
      <c r="B241" s="124"/>
      <c r="D241" s="125" t="s">
        <v>75</v>
      </c>
      <c r="E241" s="134" t="s">
        <v>355</v>
      </c>
      <c r="F241" s="134" t="s">
        <v>356</v>
      </c>
      <c r="I241" s="127"/>
      <c r="J241" s="135">
        <f>BK241</f>
        <v>0</v>
      </c>
      <c r="L241" s="124"/>
      <c r="M241" s="129"/>
      <c r="P241" s="130">
        <f>SUM(P242:P244)</f>
        <v>0</v>
      </c>
      <c r="R241" s="130">
        <f>SUM(R242:R244)</f>
        <v>0</v>
      </c>
      <c r="T241" s="131">
        <f>SUM(T242:T244)</f>
        <v>0.48499000000000003</v>
      </c>
      <c r="AR241" s="125" t="s">
        <v>85</v>
      </c>
      <c r="AT241" s="132" t="s">
        <v>75</v>
      </c>
      <c r="AU241" s="132" t="s">
        <v>83</v>
      </c>
      <c r="AY241" s="125" t="s">
        <v>182</v>
      </c>
      <c r="BK241" s="133">
        <f>SUM(BK242:BK244)</f>
        <v>0</v>
      </c>
    </row>
    <row r="242" spans="2:65" s="1" customFormat="1" ht="21.75" customHeight="1">
      <c r="B242" s="32"/>
      <c r="C242" s="136" t="s">
        <v>357</v>
      </c>
      <c r="D242" s="136" t="s">
        <v>186</v>
      </c>
      <c r="E242" s="137" t="s">
        <v>358</v>
      </c>
      <c r="F242" s="138" t="s">
        <v>359</v>
      </c>
      <c r="G242" s="139" t="s">
        <v>199</v>
      </c>
      <c r="H242" s="140">
        <v>44.09</v>
      </c>
      <c r="I242" s="141"/>
      <c r="J242" s="142">
        <f>ROUND(I242*H242,2)</f>
        <v>0</v>
      </c>
      <c r="K242" s="138" t="s">
        <v>190</v>
      </c>
      <c r="L242" s="32"/>
      <c r="M242" s="143" t="s">
        <v>1</v>
      </c>
      <c r="N242" s="144" t="s">
        <v>41</v>
      </c>
      <c r="P242" s="145">
        <f>O242*H242</f>
        <v>0</v>
      </c>
      <c r="Q242" s="145">
        <v>0</v>
      </c>
      <c r="R242" s="145">
        <f>Q242*H242</f>
        <v>0</v>
      </c>
      <c r="S242" s="145">
        <v>1.0999999999999999E-2</v>
      </c>
      <c r="T242" s="146">
        <f>S242*H242</f>
        <v>0.48499000000000003</v>
      </c>
      <c r="AR242" s="147" t="s">
        <v>251</v>
      </c>
      <c r="AT242" s="147" t="s">
        <v>186</v>
      </c>
      <c r="AU242" s="147" t="s">
        <v>85</v>
      </c>
      <c r="AY242" s="17" t="s">
        <v>182</v>
      </c>
      <c r="BE242" s="148">
        <f>IF(N242="základní",J242,0)</f>
        <v>0</v>
      </c>
      <c r="BF242" s="148">
        <f>IF(N242="snížená",J242,0)</f>
        <v>0</v>
      </c>
      <c r="BG242" s="148">
        <f>IF(N242="zákl. přenesená",J242,0)</f>
        <v>0</v>
      </c>
      <c r="BH242" s="148">
        <f>IF(N242="sníž. přenesená",J242,0)</f>
        <v>0</v>
      </c>
      <c r="BI242" s="148">
        <f>IF(N242="nulová",J242,0)</f>
        <v>0</v>
      </c>
      <c r="BJ242" s="17" t="s">
        <v>83</v>
      </c>
      <c r="BK242" s="148">
        <f>ROUND(I242*H242,2)</f>
        <v>0</v>
      </c>
      <c r="BL242" s="17" t="s">
        <v>251</v>
      </c>
      <c r="BM242" s="147" t="s">
        <v>360</v>
      </c>
    </row>
    <row r="243" spans="2:65" s="13" customFormat="1">
      <c r="B243" s="156"/>
      <c r="D243" s="150" t="s">
        <v>193</v>
      </c>
      <c r="E243" s="157" t="s">
        <v>1</v>
      </c>
      <c r="F243" s="158" t="s">
        <v>361</v>
      </c>
      <c r="H243" s="159">
        <v>44.09</v>
      </c>
      <c r="I243" s="160"/>
      <c r="L243" s="156"/>
      <c r="M243" s="161"/>
      <c r="T243" s="162"/>
      <c r="AT243" s="157" t="s">
        <v>193</v>
      </c>
      <c r="AU243" s="157" t="s">
        <v>85</v>
      </c>
      <c r="AV243" s="13" t="s">
        <v>85</v>
      </c>
      <c r="AW243" s="13" t="s">
        <v>31</v>
      </c>
      <c r="AX243" s="13" t="s">
        <v>76</v>
      </c>
      <c r="AY243" s="157" t="s">
        <v>182</v>
      </c>
    </row>
    <row r="244" spans="2:65" s="14" customFormat="1">
      <c r="B244" s="163"/>
      <c r="D244" s="150" t="s">
        <v>193</v>
      </c>
      <c r="E244" s="164" t="s">
        <v>1</v>
      </c>
      <c r="F244" s="165" t="s">
        <v>196</v>
      </c>
      <c r="H244" s="166">
        <v>44.09</v>
      </c>
      <c r="I244" s="167"/>
      <c r="L244" s="163"/>
      <c r="M244" s="168"/>
      <c r="T244" s="169"/>
      <c r="AT244" s="164" t="s">
        <v>193</v>
      </c>
      <c r="AU244" s="164" t="s">
        <v>85</v>
      </c>
      <c r="AV244" s="14" t="s">
        <v>191</v>
      </c>
      <c r="AW244" s="14" t="s">
        <v>31</v>
      </c>
      <c r="AX244" s="14" t="s">
        <v>83</v>
      </c>
      <c r="AY244" s="164" t="s">
        <v>182</v>
      </c>
    </row>
    <row r="245" spans="2:65" s="11" customFormat="1" ht="22.9" customHeight="1">
      <c r="B245" s="124"/>
      <c r="D245" s="125" t="s">
        <v>75</v>
      </c>
      <c r="E245" s="134" t="s">
        <v>362</v>
      </c>
      <c r="F245" s="134" t="s">
        <v>363</v>
      </c>
      <c r="I245" s="127"/>
      <c r="J245" s="135">
        <f>BK245</f>
        <v>0</v>
      </c>
      <c r="L245" s="124"/>
      <c r="M245" s="129"/>
      <c r="P245" s="130">
        <f>P246</f>
        <v>0</v>
      </c>
      <c r="R245" s="130">
        <f>R246</f>
        <v>0</v>
      </c>
      <c r="T245" s="131">
        <f>T246</f>
        <v>0</v>
      </c>
      <c r="AR245" s="125" t="s">
        <v>85</v>
      </c>
      <c r="AT245" s="132" t="s">
        <v>75</v>
      </c>
      <c r="AU245" s="132" t="s">
        <v>83</v>
      </c>
      <c r="AY245" s="125" t="s">
        <v>182</v>
      </c>
      <c r="BK245" s="133">
        <f>BK246</f>
        <v>0</v>
      </c>
    </row>
    <row r="246" spans="2:65" s="1" customFormat="1" ht="16.5" customHeight="1">
      <c r="B246" s="32"/>
      <c r="C246" s="136" t="s">
        <v>364</v>
      </c>
      <c r="D246" s="136" t="s">
        <v>186</v>
      </c>
      <c r="E246" s="137" t="s">
        <v>365</v>
      </c>
      <c r="F246" s="138" t="s">
        <v>366</v>
      </c>
      <c r="G246" s="139" t="s">
        <v>243</v>
      </c>
      <c r="H246" s="140">
        <v>2</v>
      </c>
      <c r="I246" s="141"/>
      <c r="J246" s="142">
        <f>ROUND(I246*H246,2)</f>
        <v>0</v>
      </c>
      <c r="K246" s="138" t="s">
        <v>267</v>
      </c>
      <c r="L246" s="32"/>
      <c r="M246" s="143" t="s">
        <v>1</v>
      </c>
      <c r="N246" s="144" t="s">
        <v>41</v>
      </c>
      <c r="P246" s="145">
        <f>O246*H246</f>
        <v>0</v>
      </c>
      <c r="Q246" s="145">
        <v>0</v>
      </c>
      <c r="R246" s="145">
        <f>Q246*H246</f>
        <v>0</v>
      </c>
      <c r="S246" s="145">
        <v>0</v>
      </c>
      <c r="T246" s="146">
        <f>S246*H246</f>
        <v>0</v>
      </c>
      <c r="AR246" s="147" t="s">
        <v>251</v>
      </c>
      <c r="AT246" s="147" t="s">
        <v>186</v>
      </c>
      <c r="AU246" s="147" t="s">
        <v>85</v>
      </c>
      <c r="AY246" s="17" t="s">
        <v>182</v>
      </c>
      <c r="BE246" s="148">
        <f>IF(N246="základní",J246,0)</f>
        <v>0</v>
      </c>
      <c r="BF246" s="148">
        <f>IF(N246="snížená",J246,0)</f>
        <v>0</v>
      </c>
      <c r="BG246" s="148">
        <f>IF(N246="zákl. přenesená",J246,0)</f>
        <v>0</v>
      </c>
      <c r="BH246" s="148">
        <f>IF(N246="sníž. přenesená",J246,0)</f>
        <v>0</v>
      </c>
      <c r="BI246" s="148">
        <f>IF(N246="nulová",J246,0)</f>
        <v>0</v>
      </c>
      <c r="BJ246" s="17" t="s">
        <v>83</v>
      </c>
      <c r="BK246" s="148">
        <f>ROUND(I246*H246,2)</f>
        <v>0</v>
      </c>
      <c r="BL246" s="17" t="s">
        <v>251</v>
      </c>
      <c r="BM246" s="147" t="s">
        <v>367</v>
      </c>
    </row>
    <row r="247" spans="2:65" s="11" customFormat="1" ht="22.9" customHeight="1">
      <c r="B247" s="124"/>
      <c r="D247" s="125" t="s">
        <v>75</v>
      </c>
      <c r="E247" s="134" t="s">
        <v>368</v>
      </c>
      <c r="F247" s="134" t="s">
        <v>369</v>
      </c>
      <c r="I247" s="127"/>
      <c r="J247" s="135">
        <f>BK247</f>
        <v>0</v>
      </c>
      <c r="L247" s="124"/>
      <c r="M247" s="129"/>
      <c r="P247" s="130">
        <f>SUM(P248:P260)</f>
        <v>0</v>
      </c>
      <c r="R247" s="130">
        <f>SUM(R248:R260)</f>
        <v>0</v>
      </c>
      <c r="T247" s="131">
        <f>SUM(T248:T260)</f>
        <v>1.12155</v>
      </c>
      <c r="AR247" s="125" t="s">
        <v>85</v>
      </c>
      <c r="AT247" s="132" t="s">
        <v>75</v>
      </c>
      <c r="AU247" s="132" t="s">
        <v>83</v>
      </c>
      <c r="AY247" s="125" t="s">
        <v>182</v>
      </c>
      <c r="BK247" s="133">
        <f>SUM(BK248:BK260)</f>
        <v>0</v>
      </c>
    </row>
    <row r="248" spans="2:65" s="1" customFormat="1" ht="16.5" customHeight="1">
      <c r="B248" s="32"/>
      <c r="C248" s="136" t="s">
        <v>370</v>
      </c>
      <c r="D248" s="136" t="s">
        <v>186</v>
      </c>
      <c r="E248" s="137" t="s">
        <v>371</v>
      </c>
      <c r="F248" s="138" t="s">
        <v>372</v>
      </c>
      <c r="G248" s="139" t="s">
        <v>199</v>
      </c>
      <c r="H248" s="140">
        <v>224.31</v>
      </c>
      <c r="I248" s="141"/>
      <c r="J248" s="142">
        <f>ROUND(I248*H248,2)</f>
        <v>0</v>
      </c>
      <c r="K248" s="138" t="s">
        <v>190</v>
      </c>
      <c r="L248" s="32"/>
      <c r="M248" s="143" t="s">
        <v>1</v>
      </c>
      <c r="N248" s="144" t="s">
        <v>41</v>
      </c>
      <c r="P248" s="145">
        <f>O248*H248</f>
        <v>0</v>
      </c>
      <c r="Q248" s="145">
        <v>0</v>
      </c>
      <c r="R248" s="145">
        <f>Q248*H248</f>
        <v>0</v>
      </c>
      <c r="S248" s="145">
        <v>5.0000000000000001E-3</v>
      </c>
      <c r="T248" s="146">
        <f>S248*H248</f>
        <v>1.12155</v>
      </c>
      <c r="AR248" s="147" t="s">
        <v>251</v>
      </c>
      <c r="AT248" s="147" t="s">
        <v>186</v>
      </c>
      <c r="AU248" s="147" t="s">
        <v>85</v>
      </c>
      <c r="AY248" s="17" t="s">
        <v>182</v>
      </c>
      <c r="BE248" s="148">
        <f>IF(N248="základní",J248,0)</f>
        <v>0</v>
      </c>
      <c r="BF248" s="148">
        <f>IF(N248="snížená",J248,0)</f>
        <v>0</v>
      </c>
      <c r="BG248" s="148">
        <f>IF(N248="zákl. přenesená",J248,0)</f>
        <v>0</v>
      </c>
      <c r="BH248" s="148">
        <f>IF(N248="sníž. přenesená",J248,0)</f>
        <v>0</v>
      </c>
      <c r="BI248" s="148">
        <f>IF(N248="nulová",J248,0)</f>
        <v>0</v>
      </c>
      <c r="BJ248" s="17" t="s">
        <v>83</v>
      </c>
      <c r="BK248" s="148">
        <f>ROUND(I248*H248,2)</f>
        <v>0</v>
      </c>
      <c r="BL248" s="17" t="s">
        <v>251</v>
      </c>
      <c r="BM248" s="147" t="s">
        <v>373</v>
      </c>
    </row>
    <row r="249" spans="2:65" s="13" customFormat="1">
      <c r="B249" s="156"/>
      <c r="D249" s="150" t="s">
        <v>193</v>
      </c>
      <c r="E249" s="157" t="s">
        <v>1</v>
      </c>
      <c r="F249" s="158" t="s">
        <v>374</v>
      </c>
      <c r="H249" s="159">
        <v>40.515999999999998</v>
      </c>
      <c r="I249" s="160"/>
      <c r="L249" s="156"/>
      <c r="M249" s="161"/>
      <c r="T249" s="162"/>
      <c r="AT249" s="157" t="s">
        <v>193</v>
      </c>
      <c r="AU249" s="157" t="s">
        <v>85</v>
      </c>
      <c r="AV249" s="13" t="s">
        <v>85</v>
      </c>
      <c r="AW249" s="13" t="s">
        <v>31</v>
      </c>
      <c r="AX249" s="13" t="s">
        <v>76</v>
      </c>
      <c r="AY249" s="157" t="s">
        <v>182</v>
      </c>
    </row>
    <row r="250" spans="2:65" s="13" customFormat="1">
      <c r="B250" s="156"/>
      <c r="D250" s="150" t="s">
        <v>193</v>
      </c>
      <c r="E250" s="157" t="s">
        <v>1</v>
      </c>
      <c r="F250" s="158" t="s">
        <v>375</v>
      </c>
      <c r="H250" s="159">
        <v>23.042999999999999</v>
      </c>
      <c r="I250" s="160"/>
      <c r="L250" s="156"/>
      <c r="M250" s="161"/>
      <c r="T250" s="162"/>
      <c r="AT250" s="157" t="s">
        <v>193</v>
      </c>
      <c r="AU250" s="157" t="s">
        <v>85</v>
      </c>
      <c r="AV250" s="13" t="s">
        <v>85</v>
      </c>
      <c r="AW250" s="13" t="s">
        <v>31</v>
      </c>
      <c r="AX250" s="13" t="s">
        <v>76</v>
      </c>
      <c r="AY250" s="157" t="s">
        <v>182</v>
      </c>
    </row>
    <row r="251" spans="2:65" s="13" customFormat="1">
      <c r="B251" s="156"/>
      <c r="D251" s="150" t="s">
        <v>193</v>
      </c>
      <c r="E251" s="157" t="s">
        <v>1</v>
      </c>
      <c r="F251" s="158" t="s">
        <v>376</v>
      </c>
      <c r="H251" s="159">
        <v>42.078000000000003</v>
      </c>
      <c r="I251" s="160"/>
      <c r="L251" s="156"/>
      <c r="M251" s="161"/>
      <c r="T251" s="162"/>
      <c r="AT251" s="157" t="s">
        <v>193</v>
      </c>
      <c r="AU251" s="157" t="s">
        <v>85</v>
      </c>
      <c r="AV251" s="13" t="s">
        <v>85</v>
      </c>
      <c r="AW251" s="13" t="s">
        <v>31</v>
      </c>
      <c r="AX251" s="13" t="s">
        <v>76</v>
      </c>
      <c r="AY251" s="157" t="s">
        <v>182</v>
      </c>
    </row>
    <row r="252" spans="2:65" s="13" customFormat="1">
      <c r="B252" s="156"/>
      <c r="D252" s="150" t="s">
        <v>193</v>
      </c>
      <c r="E252" s="157" t="s">
        <v>1</v>
      </c>
      <c r="F252" s="158" t="s">
        <v>377</v>
      </c>
      <c r="H252" s="159">
        <v>16.254999999999999</v>
      </c>
      <c r="I252" s="160"/>
      <c r="L252" s="156"/>
      <c r="M252" s="161"/>
      <c r="T252" s="162"/>
      <c r="AT252" s="157" t="s">
        <v>193</v>
      </c>
      <c r="AU252" s="157" t="s">
        <v>85</v>
      </c>
      <c r="AV252" s="13" t="s">
        <v>85</v>
      </c>
      <c r="AW252" s="13" t="s">
        <v>31</v>
      </c>
      <c r="AX252" s="13" t="s">
        <v>76</v>
      </c>
      <c r="AY252" s="157" t="s">
        <v>182</v>
      </c>
    </row>
    <row r="253" spans="2:65" s="13" customFormat="1">
      <c r="B253" s="156"/>
      <c r="D253" s="150" t="s">
        <v>193</v>
      </c>
      <c r="E253" s="157" t="s">
        <v>1</v>
      </c>
      <c r="F253" s="158" t="s">
        <v>377</v>
      </c>
      <c r="H253" s="159">
        <v>16.254999999999999</v>
      </c>
      <c r="I253" s="160"/>
      <c r="L253" s="156"/>
      <c r="M253" s="161"/>
      <c r="T253" s="162"/>
      <c r="AT253" s="157" t="s">
        <v>193</v>
      </c>
      <c r="AU253" s="157" t="s">
        <v>85</v>
      </c>
      <c r="AV253" s="13" t="s">
        <v>85</v>
      </c>
      <c r="AW253" s="13" t="s">
        <v>31</v>
      </c>
      <c r="AX253" s="13" t="s">
        <v>76</v>
      </c>
      <c r="AY253" s="157" t="s">
        <v>182</v>
      </c>
    </row>
    <row r="254" spans="2:65" s="13" customFormat="1">
      <c r="B254" s="156"/>
      <c r="D254" s="150" t="s">
        <v>193</v>
      </c>
      <c r="E254" s="157" t="s">
        <v>1</v>
      </c>
      <c r="F254" s="158" t="s">
        <v>378</v>
      </c>
      <c r="H254" s="159">
        <v>30.315999999999999</v>
      </c>
      <c r="I254" s="160"/>
      <c r="L254" s="156"/>
      <c r="M254" s="161"/>
      <c r="T254" s="162"/>
      <c r="AT254" s="157" t="s">
        <v>193</v>
      </c>
      <c r="AU254" s="157" t="s">
        <v>85</v>
      </c>
      <c r="AV254" s="13" t="s">
        <v>85</v>
      </c>
      <c r="AW254" s="13" t="s">
        <v>31</v>
      </c>
      <c r="AX254" s="13" t="s">
        <v>76</v>
      </c>
      <c r="AY254" s="157" t="s">
        <v>182</v>
      </c>
    </row>
    <row r="255" spans="2:65" s="13" customFormat="1">
      <c r="B255" s="156"/>
      <c r="D255" s="150" t="s">
        <v>193</v>
      </c>
      <c r="E255" s="157" t="s">
        <v>1</v>
      </c>
      <c r="F255" s="158" t="s">
        <v>379</v>
      </c>
      <c r="H255" s="159">
        <v>3.573</v>
      </c>
      <c r="I255" s="160"/>
      <c r="L255" s="156"/>
      <c r="M255" s="161"/>
      <c r="T255" s="162"/>
      <c r="AT255" s="157" t="s">
        <v>193</v>
      </c>
      <c r="AU255" s="157" t="s">
        <v>85</v>
      </c>
      <c r="AV255" s="13" t="s">
        <v>85</v>
      </c>
      <c r="AW255" s="13" t="s">
        <v>31</v>
      </c>
      <c r="AX255" s="13" t="s">
        <v>76</v>
      </c>
      <c r="AY255" s="157" t="s">
        <v>182</v>
      </c>
    </row>
    <row r="256" spans="2:65" s="13" customFormat="1">
      <c r="B256" s="156"/>
      <c r="D256" s="150" t="s">
        <v>193</v>
      </c>
      <c r="E256" s="157" t="s">
        <v>1</v>
      </c>
      <c r="F256" s="158" t="s">
        <v>380</v>
      </c>
      <c r="H256" s="159">
        <v>12.782</v>
      </c>
      <c r="I256" s="160"/>
      <c r="L256" s="156"/>
      <c r="M256" s="161"/>
      <c r="T256" s="162"/>
      <c r="AT256" s="157" t="s">
        <v>193</v>
      </c>
      <c r="AU256" s="157" t="s">
        <v>85</v>
      </c>
      <c r="AV256" s="13" t="s">
        <v>85</v>
      </c>
      <c r="AW256" s="13" t="s">
        <v>31</v>
      </c>
      <c r="AX256" s="13" t="s">
        <v>76</v>
      </c>
      <c r="AY256" s="157" t="s">
        <v>182</v>
      </c>
    </row>
    <row r="257" spans="2:65" s="13" customFormat="1">
      <c r="B257" s="156"/>
      <c r="D257" s="150" t="s">
        <v>193</v>
      </c>
      <c r="E257" s="157" t="s">
        <v>1</v>
      </c>
      <c r="F257" s="158" t="s">
        <v>380</v>
      </c>
      <c r="H257" s="159">
        <v>12.782</v>
      </c>
      <c r="I257" s="160"/>
      <c r="L257" s="156"/>
      <c r="M257" s="161"/>
      <c r="T257" s="162"/>
      <c r="AT257" s="157" t="s">
        <v>193</v>
      </c>
      <c r="AU257" s="157" t="s">
        <v>85</v>
      </c>
      <c r="AV257" s="13" t="s">
        <v>85</v>
      </c>
      <c r="AW257" s="13" t="s">
        <v>31</v>
      </c>
      <c r="AX257" s="13" t="s">
        <v>76</v>
      </c>
      <c r="AY257" s="157" t="s">
        <v>182</v>
      </c>
    </row>
    <row r="258" spans="2:65" s="13" customFormat="1">
      <c r="B258" s="156"/>
      <c r="D258" s="150" t="s">
        <v>193</v>
      </c>
      <c r="E258" s="157" t="s">
        <v>1</v>
      </c>
      <c r="F258" s="158" t="s">
        <v>381</v>
      </c>
      <c r="H258" s="159">
        <v>6.306</v>
      </c>
      <c r="I258" s="160"/>
      <c r="L258" s="156"/>
      <c r="M258" s="161"/>
      <c r="T258" s="162"/>
      <c r="AT258" s="157" t="s">
        <v>193</v>
      </c>
      <c r="AU258" s="157" t="s">
        <v>85</v>
      </c>
      <c r="AV258" s="13" t="s">
        <v>85</v>
      </c>
      <c r="AW258" s="13" t="s">
        <v>31</v>
      </c>
      <c r="AX258" s="13" t="s">
        <v>76</v>
      </c>
      <c r="AY258" s="157" t="s">
        <v>182</v>
      </c>
    </row>
    <row r="259" spans="2:65" s="13" customFormat="1">
      <c r="B259" s="156"/>
      <c r="D259" s="150" t="s">
        <v>193</v>
      </c>
      <c r="E259" s="157" t="s">
        <v>1</v>
      </c>
      <c r="F259" s="158" t="s">
        <v>382</v>
      </c>
      <c r="H259" s="159">
        <v>20.404</v>
      </c>
      <c r="I259" s="160"/>
      <c r="L259" s="156"/>
      <c r="M259" s="161"/>
      <c r="T259" s="162"/>
      <c r="AT259" s="157" t="s">
        <v>193</v>
      </c>
      <c r="AU259" s="157" t="s">
        <v>85</v>
      </c>
      <c r="AV259" s="13" t="s">
        <v>85</v>
      </c>
      <c r="AW259" s="13" t="s">
        <v>31</v>
      </c>
      <c r="AX259" s="13" t="s">
        <v>76</v>
      </c>
      <c r="AY259" s="157" t="s">
        <v>182</v>
      </c>
    </row>
    <row r="260" spans="2:65" s="14" customFormat="1">
      <c r="B260" s="163"/>
      <c r="D260" s="150" t="s">
        <v>193</v>
      </c>
      <c r="E260" s="164" t="s">
        <v>1</v>
      </c>
      <c r="F260" s="165" t="s">
        <v>196</v>
      </c>
      <c r="H260" s="166">
        <v>224.31</v>
      </c>
      <c r="I260" s="167"/>
      <c r="L260" s="163"/>
      <c r="M260" s="168"/>
      <c r="T260" s="169"/>
      <c r="AT260" s="164" t="s">
        <v>193</v>
      </c>
      <c r="AU260" s="164" t="s">
        <v>85</v>
      </c>
      <c r="AV260" s="14" t="s">
        <v>191</v>
      </c>
      <c r="AW260" s="14" t="s">
        <v>31</v>
      </c>
      <c r="AX260" s="14" t="s">
        <v>83</v>
      </c>
      <c r="AY260" s="164" t="s">
        <v>182</v>
      </c>
    </row>
    <row r="261" spans="2:65" s="11" customFormat="1" ht="22.9" customHeight="1">
      <c r="B261" s="124"/>
      <c r="D261" s="125" t="s">
        <v>75</v>
      </c>
      <c r="E261" s="134" t="s">
        <v>383</v>
      </c>
      <c r="F261" s="134" t="s">
        <v>384</v>
      </c>
      <c r="I261" s="127"/>
      <c r="J261" s="135">
        <f>BK261</f>
        <v>0</v>
      </c>
      <c r="L261" s="124"/>
      <c r="M261" s="129"/>
      <c r="P261" s="130">
        <f>SUM(P262:P282)</f>
        <v>0</v>
      </c>
      <c r="R261" s="130">
        <f>SUM(R262:R282)</f>
        <v>0</v>
      </c>
      <c r="T261" s="131">
        <f>SUM(T262:T282)</f>
        <v>1.4001068000000001</v>
      </c>
      <c r="AR261" s="125" t="s">
        <v>85</v>
      </c>
      <c r="AT261" s="132" t="s">
        <v>75</v>
      </c>
      <c r="AU261" s="132" t="s">
        <v>83</v>
      </c>
      <c r="AY261" s="125" t="s">
        <v>182</v>
      </c>
      <c r="BK261" s="133">
        <f>SUM(BK262:BK282)</f>
        <v>0</v>
      </c>
    </row>
    <row r="262" spans="2:65" s="1" customFormat="1" ht="16.5" customHeight="1">
      <c r="B262" s="32"/>
      <c r="C262" s="136" t="s">
        <v>385</v>
      </c>
      <c r="D262" s="136" t="s">
        <v>186</v>
      </c>
      <c r="E262" s="137" t="s">
        <v>386</v>
      </c>
      <c r="F262" s="138" t="s">
        <v>387</v>
      </c>
      <c r="G262" s="139" t="s">
        <v>199</v>
      </c>
      <c r="H262" s="140">
        <v>180.22</v>
      </c>
      <c r="I262" s="141"/>
      <c r="J262" s="142">
        <f>ROUND(I262*H262,2)</f>
        <v>0</v>
      </c>
      <c r="K262" s="138" t="s">
        <v>190</v>
      </c>
      <c r="L262" s="32"/>
      <c r="M262" s="143" t="s">
        <v>1</v>
      </c>
      <c r="N262" s="144" t="s">
        <v>41</v>
      </c>
      <c r="P262" s="145">
        <f>O262*H262</f>
        <v>0</v>
      </c>
      <c r="Q262" s="145">
        <v>0</v>
      </c>
      <c r="R262" s="145">
        <f>Q262*H262</f>
        <v>0</v>
      </c>
      <c r="S262" s="145">
        <v>5.94E-3</v>
      </c>
      <c r="T262" s="146">
        <f>S262*H262</f>
        <v>1.0705068</v>
      </c>
      <c r="AR262" s="147" t="s">
        <v>251</v>
      </c>
      <c r="AT262" s="147" t="s">
        <v>186</v>
      </c>
      <c r="AU262" s="147" t="s">
        <v>85</v>
      </c>
      <c r="AY262" s="17" t="s">
        <v>182</v>
      </c>
      <c r="BE262" s="148">
        <f>IF(N262="základní",J262,0)</f>
        <v>0</v>
      </c>
      <c r="BF262" s="148">
        <f>IF(N262="snížená",J262,0)</f>
        <v>0</v>
      </c>
      <c r="BG262" s="148">
        <f>IF(N262="zákl. přenesená",J262,0)</f>
        <v>0</v>
      </c>
      <c r="BH262" s="148">
        <f>IF(N262="sníž. přenesená",J262,0)</f>
        <v>0</v>
      </c>
      <c r="BI262" s="148">
        <f>IF(N262="nulová",J262,0)</f>
        <v>0</v>
      </c>
      <c r="BJ262" s="17" t="s">
        <v>83</v>
      </c>
      <c r="BK262" s="148">
        <f>ROUND(I262*H262,2)</f>
        <v>0</v>
      </c>
      <c r="BL262" s="17" t="s">
        <v>251</v>
      </c>
      <c r="BM262" s="147" t="s">
        <v>388</v>
      </c>
    </row>
    <row r="263" spans="2:65" s="12" customFormat="1">
      <c r="B263" s="149"/>
      <c r="D263" s="150" t="s">
        <v>193</v>
      </c>
      <c r="E263" s="151" t="s">
        <v>1</v>
      </c>
      <c r="F263" s="152" t="s">
        <v>389</v>
      </c>
      <c r="H263" s="151" t="s">
        <v>1</v>
      </c>
      <c r="I263" s="153"/>
      <c r="L263" s="149"/>
      <c r="M263" s="154"/>
      <c r="T263" s="155"/>
      <c r="AT263" s="151" t="s">
        <v>193</v>
      </c>
      <c r="AU263" s="151" t="s">
        <v>85</v>
      </c>
      <c r="AV263" s="12" t="s">
        <v>83</v>
      </c>
      <c r="AW263" s="12" t="s">
        <v>31</v>
      </c>
      <c r="AX263" s="12" t="s">
        <v>76</v>
      </c>
      <c r="AY263" s="151" t="s">
        <v>182</v>
      </c>
    </row>
    <row r="264" spans="2:65" s="13" customFormat="1">
      <c r="B264" s="156"/>
      <c r="D264" s="150" t="s">
        <v>193</v>
      </c>
      <c r="E264" s="157" t="s">
        <v>1</v>
      </c>
      <c r="F264" s="158" t="s">
        <v>374</v>
      </c>
      <c r="H264" s="159">
        <v>40.515999999999998</v>
      </c>
      <c r="I264" s="160"/>
      <c r="L264" s="156"/>
      <c r="M264" s="161"/>
      <c r="T264" s="162"/>
      <c r="AT264" s="157" t="s">
        <v>193</v>
      </c>
      <c r="AU264" s="157" t="s">
        <v>85</v>
      </c>
      <c r="AV264" s="13" t="s">
        <v>85</v>
      </c>
      <c r="AW264" s="13" t="s">
        <v>31</v>
      </c>
      <c r="AX264" s="13" t="s">
        <v>76</v>
      </c>
      <c r="AY264" s="157" t="s">
        <v>182</v>
      </c>
    </row>
    <row r="265" spans="2:65" s="13" customFormat="1">
      <c r="B265" s="156"/>
      <c r="D265" s="150" t="s">
        <v>193</v>
      </c>
      <c r="E265" s="157" t="s">
        <v>1</v>
      </c>
      <c r="F265" s="158" t="s">
        <v>375</v>
      </c>
      <c r="H265" s="159">
        <v>23.042999999999999</v>
      </c>
      <c r="I265" s="160"/>
      <c r="L265" s="156"/>
      <c r="M265" s="161"/>
      <c r="T265" s="162"/>
      <c r="AT265" s="157" t="s">
        <v>193</v>
      </c>
      <c r="AU265" s="157" t="s">
        <v>85</v>
      </c>
      <c r="AV265" s="13" t="s">
        <v>85</v>
      </c>
      <c r="AW265" s="13" t="s">
        <v>31</v>
      </c>
      <c r="AX265" s="13" t="s">
        <v>76</v>
      </c>
      <c r="AY265" s="157" t="s">
        <v>182</v>
      </c>
    </row>
    <row r="266" spans="2:65" s="13" customFormat="1">
      <c r="B266" s="156"/>
      <c r="D266" s="150" t="s">
        <v>193</v>
      </c>
      <c r="E266" s="157" t="s">
        <v>1</v>
      </c>
      <c r="F266" s="158" t="s">
        <v>376</v>
      </c>
      <c r="H266" s="159">
        <v>42.078000000000003</v>
      </c>
      <c r="I266" s="160"/>
      <c r="L266" s="156"/>
      <c r="M266" s="161"/>
      <c r="T266" s="162"/>
      <c r="AT266" s="157" t="s">
        <v>193</v>
      </c>
      <c r="AU266" s="157" t="s">
        <v>85</v>
      </c>
      <c r="AV266" s="13" t="s">
        <v>85</v>
      </c>
      <c r="AW266" s="13" t="s">
        <v>31</v>
      </c>
      <c r="AX266" s="13" t="s">
        <v>76</v>
      </c>
      <c r="AY266" s="157" t="s">
        <v>182</v>
      </c>
    </row>
    <row r="267" spans="2:65" s="13" customFormat="1">
      <c r="B267" s="156"/>
      <c r="D267" s="150" t="s">
        <v>193</v>
      </c>
      <c r="E267" s="157" t="s">
        <v>1</v>
      </c>
      <c r="F267" s="158" t="s">
        <v>377</v>
      </c>
      <c r="H267" s="159">
        <v>16.254999999999999</v>
      </c>
      <c r="I267" s="160"/>
      <c r="L267" s="156"/>
      <c r="M267" s="161"/>
      <c r="T267" s="162"/>
      <c r="AT267" s="157" t="s">
        <v>193</v>
      </c>
      <c r="AU267" s="157" t="s">
        <v>85</v>
      </c>
      <c r="AV267" s="13" t="s">
        <v>85</v>
      </c>
      <c r="AW267" s="13" t="s">
        <v>31</v>
      </c>
      <c r="AX267" s="13" t="s">
        <v>76</v>
      </c>
      <c r="AY267" s="157" t="s">
        <v>182</v>
      </c>
    </row>
    <row r="268" spans="2:65" s="13" customFormat="1">
      <c r="B268" s="156"/>
      <c r="D268" s="150" t="s">
        <v>193</v>
      </c>
      <c r="E268" s="157" t="s">
        <v>1</v>
      </c>
      <c r="F268" s="158" t="s">
        <v>377</v>
      </c>
      <c r="H268" s="159">
        <v>16.254999999999999</v>
      </c>
      <c r="I268" s="160"/>
      <c r="L268" s="156"/>
      <c r="M268" s="161"/>
      <c r="T268" s="162"/>
      <c r="AT268" s="157" t="s">
        <v>193</v>
      </c>
      <c r="AU268" s="157" t="s">
        <v>85</v>
      </c>
      <c r="AV268" s="13" t="s">
        <v>85</v>
      </c>
      <c r="AW268" s="13" t="s">
        <v>31</v>
      </c>
      <c r="AX268" s="13" t="s">
        <v>76</v>
      </c>
      <c r="AY268" s="157" t="s">
        <v>182</v>
      </c>
    </row>
    <row r="269" spans="2:65" s="13" customFormat="1">
      <c r="B269" s="156"/>
      <c r="D269" s="150" t="s">
        <v>193</v>
      </c>
      <c r="E269" s="157" t="s">
        <v>1</v>
      </c>
      <c r="F269" s="158" t="s">
        <v>378</v>
      </c>
      <c r="H269" s="159">
        <v>30.315999999999999</v>
      </c>
      <c r="I269" s="160"/>
      <c r="L269" s="156"/>
      <c r="M269" s="161"/>
      <c r="T269" s="162"/>
      <c r="AT269" s="157" t="s">
        <v>193</v>
      </c>
      <c r="AU269" s="157" t="s">
        <v>85</v>
      </c>
      <c r="AV269" s="13" t="s">
        <v>85</v>
      </c>
      <c r="AW269" s="13" t="s">
        <v>31</v>
      </c>
      <c r="AX269" s="13" t="s">
        <v>76</v>
      </c>
      <c r="AY269" s="157" t="s">
        <v>182</v>
      </c>
    </row>
    <row r="270" spans="2:65" s="13" customFormat="1">
      <c r="B270" s="156"/>
      <c r="D270" s="150" t="s">
        <v>193</v>
      </c>
      <c r="E270" s="157" t="s">
        <v>1</v>
      </c>
      <c r="F270" s="158" t="s">
        <v>379</v>
      </c>
      <c r="H270" s="159">
        <v>3.573</v>
      </c>
      <c r="I270" s="160"/>
      <c r="L270" s="156"/>
      <c r="M270" s="161"/>
      <c r="T270" s="162"/>
      <c r="AT270" s="157" t="s">
        <v>193</v>
      </c>
      <c r="AU270" s="157" t="s">
        <v>85</v>
      </c>
      <c r="AV270" s="13" t="s">
        <v>85</v>
      </c>
      <c r="AW270" s="13" t="s">
        <v>31</v>
      </c>
      <c r="AX270" s="13" t="s">
        <v>76</v>
      </c>
      <c r="AY270" s="157" t="s">
        <v>182</v>
      </c>
    </row>
    <row r="271" spans="2:65" s="13" customFormat="1">
      <c r="B271" s="156"/>
      <c r="D271" s="150" t="s">
        <v>193</v>
      </c>
      <c r="E271" s="157" t="s">
        <v>1</v>
      </c>
      <c r="F271" s="158" t="s">
        <v>380</v>
      </c>
      <c r="H271" s="159">
        <v>12.782</v>
      </c>
      <c r="I271" s="160"/>
      <c r="L271" s="156"/>
      <c r="M271" s="161"/>
      <c r="T271" s="162"/>
      <c r="AT271" s="157" t="s">
        <v>193</v>
      </c>
      <c r="AU271" s="157" t="s">
        <v>85</v>
      </c>
      <c r="AV271" s="13" t="s">
        <v>85</v>
      </c>
      <c r="AW271" s="13" t="s">
        <v>31</v>
      </c>
      <c r="AX271" s="13" t="s">
        <v>76</v>
      </c>
      <c r="AY271" s="157" t="s">
        <v>182</v>
      </c>
    </row>
    <row r="272" spans="2:65" s="13" customFormat="1">
      <c r="B272" s="156"/>
      <c r="D272" s="150" t="s">
        <v>193</v>
      </c>
      <c r="E272" s="157" t="s">
        <v>1</v>
      </c>
      <c r="F272" s="158" t="s">
        <v>380</v>
      </c>
      <c r="H272" s="159">
        <v>12.782</v>
      </c>
      <c r="I272" s="160"/>
      <c r="L272" s="156"/>
      <c r="M272" s="161"/>
      <c r="T272" s="162"/>
      <c r="AT272" s="157" t="s">
        <v>193</v>
      </c>
      <c r="AU272" s="157" t="s">
        <v>85</v>
      </c>
      <c r="AV272" s="13" t="s">
        <v>85</v>
      </c>
      <c r="AW272" s="13" t="s">
        <v>31</v>
      </c>
      <c r="AX272" s="13" t="s">
        <v>76</v>
      </c>
      <c r="AY272" s="157" t="s">
        <v>182</v>
      </c>
    </row>
    <row r="273" spans="2:65" s="13" customFormat="1">
      <c r="B273" s="156"/>
      <c r="D273" s="150" t="s">
        <v>193</v>
      </c>
      <c r="E273" s="157" t="s">
        <v>1</v>
      </c>
      <c r="F273" s="158" t="s">
        <v>381</v>
      </c>
      <c r="H273" s="159">
        <v>6.306</v>
      </c>
      <c r="I273" s="160"/>
      <c r="L273" s="156"/>
      <c r="M273" s="161"/>
      <c r="T273" s="162"/>
      <c r="AT273" s="157" t="s">
        <v>193</v>
      </c>
      <c r="AU273" s="157" t="s">
        <v>85</v>
      </c>
      <c r="AV273" s="13" t="s">
        <v>85</v>
      </c>
      <c r="AW273" s="13" t="s">
        <v>31</v>
      </c>
      <c r="AX273" s="13" t="s">
        <v>76</v>
      </c>
      <c r="AY273" s="157" t="s">
        <v>182</v>
      </c>
    </row>
    <row r="274" spans="2:65" s="13" customFormat="1">
      <c r="B274" s="156"/>
      <c r="D274" s="150" t="s">
        <v>193</v>
      </c>
      <c r="E274" s="157" t="s">
        <v>1</v>
      </c>
      <c r="F274" s="158" t="s">
        <v>382</v>
      </c>
      <c r="H274" s="159">
        <v>20.404</v>
      </c>
      <c r="I274" s="160"/>
      <c r="L274" s="156"/>
      <c r="M274" s="161"/>
      <c r="T274" s="162"/>
      <c r="AT274" s="157" t="s">
        <v>193</v>
      </c>
      <c r="AU274" s="157" t="s">
        <v>85</v>
      </c>
      <c r="AV274" s="13" t="s">
        <v>85</v>
      </c>
      <c r="AW274" s="13" t="s">
        <v>31</v>
      </c>
      <c r="AX274" s="13" t="s">
        <v>76</v>
      </c>
      <c r="AY274" s="157" t="s">
        <v>182</v>
      </c>
    </row>
    <row r="275" spans="2:65" s="13" customFormat="1">
      <c r="B275" s="156"/>
      <c r="D275" s="150" t="s">
        <v>193</v>
      </c>
      <c r="E275" s="157" t="s">
        <v>1</v>
      </c>
      <c r="F275" s="158" t="s">
        <v>390</v>
      </c>
      <c r="H275" s="159">
        <v>-44.09</v>
      </c>
      <c r="I275" s="160"/>
      <c r="L275" s="156"/>
      <c r="M275" s="161"/>
      <c r="T275" s="162"/>
      <c r="AT275" s="157" t="s">
        <v>193</v>
      </c>
      <c r="AU275" s="157" t="s">
        <v>85</v>
      </c>
      <c r="AV275" s="13" t="s">
        <v>85</v>
      </c>
      <c r="AW275" s="13" t="s">
        <v>31</v>
      </c>
      <c r="AX275" s="13" t="s">
        <v>76</v>
      </c>
      <c r="AY275" s="157" t="s">
        <v>182</v>
      </c>
    </row>
    <row r="276" spans="2:65" s="14" customFormat="1">
      <c r="B276" s="163"/>
      <c r="D276" s="150" t="s">
        <v>193</v>
      </c>
      <c r="E276" s="164" t="s">
        <v>1</v>
      </c>
      <c r="F276" s="165" t="s">
        <v>196</v>
      </c>
      <c r="H276" s="166">
        <v>180.22</v>
      </c>
      <c r="I276" s="167"/>
      <c r="L276" s="163"/>
      <c r="M276" s="168"/>
      <c r="T276" s="169"/>
      <c r="AT276" s="164" t="s">
        <v>193</v>
      </c>
      <c r="AU276" s="164" t="s">
        <v>85</v>
      </c>
      <c r="AV276" s="14" t="s">
        <v>191</v>
      </c>
      <c r="AW276" s="14" t="s">
        <v>31</v>
      </c>
      <c r="AX276" s="14" t="s">
        <v>83</v>
      </c>
      <c r="AY276" s="164" t="s">
        <v>182</v>
      </c>
    </row>
    <row r="277" spans="2:65" s="1" customFormat="1" ht="16.5" customHeight="1">
      <c r="B277" s="32"/>
      <c r="C277" s="136" t="s">
        <v>391</v>
      </c>
      <c r="D277" s="136" t="s">
        <v>186</v>
      </c>
      <c r="E277" s="137" t="s">
        <v>392</v>
      </c>
      <c r="F277" s="138" t="s">
        <v>393</v>
      </c>
      <c r="G277" s="139" t="s">
        <v>189</v>
      </c>
      <c r="H277" s="140">
        <v>16.7</v>
      </c>
      <c r="I277" s="141"/>
      <c r="J277" s="142">
        <f>ROUND(I277*H277,2)</f>
        <v>0</v>
      </c>
      <c r="K277" s="138" t="s">
        <v>190</v>
      </c>
      <c r="L277" s="32"/>
      <c r="M277" s="143" t="s">
        <v>1</v>
      </c>
      <c r="N277" s="144" t="s">
        <v>41</v>
      </c>
      <c r="P277" s="145">
        <f>O277*H277</f>
        <v>0</v>
      </c>
      <c r="Q277" s="145">
        <v>0</v>
      </c>
      <c r="R277" s="145">
        <f>Q277*H277</f>
        <v>0</v>
      </c>
      <c r="S277" s="145">
        <v>1.67E-3</v>
      </c>
      <c r="T277" s="146">
        <f>S277*H277</f>
        <v>2.7889000000000001E-2</v>
      </c>
      <c r="AR277" s="147" t="s">
        <v>251</v>
      </c>
      <c r="AT277" s="147" t="s">
        <v>186</v>
      </c>
      <c r="AU277" s="147" t="s">
        <v>85</v>
      </c>
      <c r="AY277" s="17" t="s">
        <v>182</v>
      </c>
      <c r="BE277" s="148">
        <f>IF(N277="základní",J277,0)</f>
        <v>0</v>
      </c>
      <c r="BF277" s="148">
        <f>IF(N277="snížená",J277,0)</f>
        <v>0</v>
      </c>
      <c r="BG277" s="148">
        <f>IF(N277="zákl. přenesená",J277,0)</f>
        <v>0</v>
      </c>
      <c r="BH277" s="148">
        <f>IF(N277="sníž. přenesená",J277,0)</f>
        <v>0</v>
      </c>
      <c r="BI277" s="148">
        <f>IF(N277="nulová",J277,0)</f>
        <v>0</v>
      </c>
      <c r="BJ277" s="17" t="s">
        <v>83</v>
      </c>
      <c r="BK277" s="148">
        <f>ROUND(I277*H277,2)</f>
        <v>0</v>
      </c>
      <c r="BL277" s="17" t="s">
        <v>251</v>
      </c>
      <c r="BM277" s="147" t="s">
        <v>394</v>
      </c>
    </row>
    <row r="278" spans="2:65" s="13" customFormat="1">
      <c r="B278" s="156"/>
      <c r="D278" s="150" t="s">
        <v>193</v>
      </c>
      <c r="E278" s="157" t="s">
        <v>1</v>
      </c>
      <c r="F278" s="158" t="s">
        <v>395</v>
      </c>
      <c r="H278" s="159">
        <v>16.7</v>
      </c>
      <c r="I278" s="160"/>
      <c r="L278" s="156"/>
      <c r="M278" s="161"/>
      <c r="T278" s="162"/>
      <c r="AT278" s="157" t="s">
        <v>193</v>
      </c>
      <c r="AU278" s="157" t="s">
        <v>85</v>
      </c>
      <c r="AV278" s="13" t="s">
        <v>85</v>
      </c>
      <c r="AW278" s="13" t="s">
        <v>31</v>
      </c>
      <c r="AX278" s="13" t="s">
        <v>83</v>
      </c>
      <c r="AY278" s="157" t="s">
        <v>182</v>
      </c>
    </row>
    <row r="279" spans="2:65" s="1" customFormat="1" ht="16.5" customHeight="1">
      <c r="B279" s="32"/>
      <c r="C279" s="136" t="s">
        <v>396</v>
      </c>
      <c r="D279" s="136" t="s">
        <v>186</v>
      </c>
      <c r="E279" s="137" t="s">
        <v>397</v>
      </c>
      <c r="F279" s="138" t="s">
        <v>398</v>
      </c>
      <c r="G279" s="139" t="s">
        <v>189</v>
      </c>
      <c r="H279" s="140">
        <v>55.2</v>
      </c>
      <c r="I279" s="141"/>
      <c r="J279" s="142">
        <f>ROUND(I279*H279,2)</f>
        <v>0</v>
      </c>
      <c r="K279" s="138" t="s">
        <v>190</v>
      </c>
      <c r="L279" s="32"/>
      <c r="M279" s="143" t="s">
        <v>1</v>
      </c>
      <c r="N279" s="144" t="s">
        <v>41</v>
      </c>
      <c r="P279" s="145">
        <f>O279*H279</f>
        <v>0</v>
      </c>
      <c r="Q279" s="145">
        <v>0</v>
      </c>
      <c r="R279" s="145">
        <f>Q279*H279</f>
        <v>0</v>
      </c>
      <c r="S279" s="145">
        <v>2.5999999999999999E-3</v>
      </c>
      <c r="T279" s="146">
        <f>S279*H279</f>
        <v>0.14352000000000001</v>
      </c>
      <c r="AR279" s="147" t="s">
        <v>251</v>
      </c>
      <c r="AT279" s="147" t="s">
        <v>186</v>
      </c>
      <c r="AU279" s="147" t="s">
        <v>85</v>
      </c>
      <c r="AY279" s="17" t="s">
        <v>182</v>
      </c>
      <c r="BE279" s="148">
        <f>IF(N279="základní",J279,0)</f>
        <v>0</v>
      </c>
      <c r="BF279" s="148">
        <f>IF(N279="snížená",J279,0)</f>
        <v>0</v>
      </c>
      <c r="BG279" s="148">
        <f>IF(N279="zákl. přenesená",J279,0)</f>
        <v>0</v>
      </c>
      <c r="BH279" s="148">
        <f>IF(N279="sníž. přenesená",J279,0)</f>
        <v>0</v>
      </c>
      <c r="BI279" s="148">
        <f>IF(N279="nulová",J279,0)</f>
        <v>0</v>
      </c>
      <c r="BJ279" s="17" t="s">
        <v>83</v>
      </c>
      <c r="BK279" s="148">
        <f>ROUND(I279*H279,2)</f>
        <v>0</v>
      </c>
      <c r="BL279" s="17" t="s">
        <v>251</v>
      </c>
      <c r="BM279" s="147" t="s">
        <v>399</v>
      </c>
    </row>
    <row r="280" spans="2:65" s="13" customFormat="1">
      <c r="B280" s="156"/>
      <c r="D280" s="150" t="s">
        <v>193</v>
      </c>
      <c r="E280" s="157" t="s">
        <v>1</v>
      </c>
      <c r="F280" s="158" t="s">
        <v>400</v>
      </c>
      <c r="H280" s="159">
        <v>55.2</v>
      </c>
      <c r="I280" s="160"/>
      <c r="L280" s="156"/>
      <c r="M280" s="161"/>
      <c r="T280" s="162"/>
      <c r="AT280" s="157" t="s">
        <v>193</v>
      </c>
      <c r="AU280" s="157" t="s">
        <v>85</v>
      </c>
      <c r="AV280" s="13" t="s">
        <v>85</v>
      </c>
      <c r="AW280" s="13" t="s">
        <v>31</v>
      </c>
      <c r="AX280" s="13" t="s">
        <v>83</v>
      </c>
      <c r="AY280" s="157" t="s">
        <v>182</v>
      </c>
    </row>
    <row r="281" spans="2:65" s="1" customFormat="1" ht="16.5" customHeight="1">
      <c r="B281" s="32"/>
      <c r="C281" s="136" t="s">
        <v>401</v>
      </c>
      <c r="D281" s="136" t="s">
        <v>186</v>
      </c>
      <c r="E281" s="137" t="s">
        <v>402</v>
      </c>
      <c r="F281" s="138" t="s">
        <v>403</v>
      </c>
      <c r="G281" s="139" t="s">
        <v>189</v>
      </c>
      <c r="H281" s="140">
        <v>40.15</v>
      </c>
      <c r="I281" s="141"/>
      <c r="J281" s="142">
        <f>ROUND(I281*H281,2)</f>
        <v>0</v>
      </c>
      <c r="K281" s="138" t="s">
        <v>190</v>
      </c>
      <c r="L281" s="32"/>
      <c r="M281" s="143" t="s">
        <v>1</v>
      </c>
      <c r="N281" s="144" t="s">
        <v>41</v>
      </c>
      <c r="P281" s="145">
        <f>O281*H281</f>
        <v>0</v>
      </c>
      <c r="Q281" s="145">
        <v>0</v>
      </c>
      <c r="R281" s="145">
        <f>Q281*H281</f>
        <v>0</v>
      </c>
      <c r="S281" s="145">
        <v>3.9399999999999999E-3</v>
      </c>
      <c r="T281" s="146">
        <f>S281*H281</f>
        <v>0.158191</v>
      </c>
      <c r="AR281" s="147" t="s">
        <v>251</v>
      </c>
      <c r="AT281" s="147" t="s">
        <v>186</v>
      </c>
      <c r="AU281" s="147" t="s">
        <v>85</v>
      </c>
      <c r="AY281" s="17" t="s">
        <v>182</v>
      </c>
      <c r="BE281" s="148">
        <f>IF(N281="základní",J281,0)</f>
        <v>0</v>
      </c>
      <c r="BF281" s="148">
        <f>IF(N281="snížená",J281,0)</f>
        <v>0</v>
      </c>
      <c r="BG281" s="148">
        <f>IF(N281="zákl. přenesená",J281,0)</f>
        <v>0</v>
      </c>
      <c r="BH281" s="148">
        <f>IF(N281="sníž. přenesená",J281,0)</f>
        <v>0</v>
      </c>
      <c r="BI281" s="148">
        <f>IF(N281="nulová",J281,0)</f>
        <v>0</v>
      </c>
      <c r="BJ281" s="17" t="s">
        <v>83</v>
      </c>
      <c r="BK281" s="148">
        <f>ROUND(I281*H281,2)</f>
        <v>0</v>
      </c>
      <c r="BL281" s="17" t="s">
        <v>251</v>
      </c>
      <c r="BM281" s="147" t="s">
        <v>404</v>
      </c>
    </row>
    <row r="282" spans="2:65" s="13" customFormat="1">
      <c r="B282" s="156"/>
      <c r="D282" s="150" t="s">
        <v>193</v>
      </c>
      <c r="E282" s="157" t="s">
        <v>1</v>
      </c>
      <c r="F282" s="158" t="s">
        <v>405</v>
      </c>
      <c r="H282" s="159">
        <v>40.15</v>
      </c>
      <c r="I282" s="160"/>
      <c r="L282" s="156"/>
      <c r="M282" s="161"/>
      <c r="T282" s="162"/>
      <c r="AT282" s="157" t="s">
        <v>193</v>
      </c>
      <c r="AU282" s="157" t="s">
        <v>85</v>
      </c>
      <c r="AV282" s="13" t="s">
        <v>85</v>
      </c>
      <c r="AW282" s="13" t="s">
        <v>31</v>
      </c>
      <c r="AX282" s="13" t="s">
        <v>83</v>
      </c>
      <c r="AY282" s="157" t="s">
        <v>182</v>
      </c>
    </row>
    <row r="283" spans="2:65" s="11" customFormat="1" ht="22.9" customHeight="1">
      <c r="B283" s="124"/>
      <c r="D283" s="125" t="s">
        <v>75</v>
      </c>
      <c r="E283" s="134" t="s">
        <v>406</v>
      </c>
      <c r="F283" s="134" t="s">
        <v>407</v>
      </c>
      <c r="I283" s="127"/>
      <c r="J283" s="135">
        <f>BK283</f>
        <v>0</v>
      </c>
      <c r="L283" s="124"/>
      <c r="M283" s="129"/>
      <c r="P283" s="130">
        <f>SUM(P284:P288)</f>
        <v>0</v>
      </c>
      <c r="R283" s="130">
        <f>SUM(R284:R288)</f>
        <v>0</v>
      </c>
      <c r="T283" s="131">
        <f>SUM(T284:T288)</f>
        <v>0.58740000000000003</v>
      </c>
      <c r="AR283" s="125" t="s">
        <v>85</v>
      </c>
      <c r="AT283" s="132" t="s">
        <v>75</v>
      </c>
      <c r="AU283" s="132" t="s">
        <v>83</v>
      </c>
      <c r="AY283" s="125" t="s">
        <v>182</v>
      </c>
      <c r="BK283" s="133">
        <f>SUM(BK284:BK288)</f>
        <v>0</v>
      </c>
    </row>
    <row r="284" spans="2:65" s="1" customFormat="1" ht="16.5" customHeight="1">
      <c r="B284" s="32"/>
      <c r="C284" s="136" t="s">
        <v>408</v>
      </c>
      <c r="D284" s="136" t="s">
        <v>186</v>
      </c>
      <c r="E284" s="137" t="s">
        <v>409</v>
      </c>
      <c r="F284" s="138" t="s">
        <v>410</v>
      </c>
      <c r="G284" s="139" t="s">
        <v>243</v>
      </c>
      <c r="H284" s="140">
        <v>2</v>
      </c>
      <c r="I284" s="141"/>
      <c r="J284" s="142">
        <f>ROUND(I284*H284,2)</f>
        <v>0</v>
      </c>
      <c r="K284" s="138" t="s">
        <v>190</v>
      </c>
      <c r="L284" s="32"/>
      <c r="M284" s="143" t="s">
        <v>1</v>
      </c>
      <c r="N284" s="144" t="s">
        <v>41</v>
      </c>
      <c r="P284" s="145">
        <f>O284*H284</f>
        <v>0</v>
      </c>
      <c r="Q284" s="145">
        <v>0</v>
      </c>
      <c r="R284" s="145">
        <f>Q284*H284</f>
        <v>0</v>
      </c>
      <c r="S284" s="145">
        <v>4.1700000000000001E-2</v>
      </c>
      <c r="T284" s="146">
        <f>S284*H284</f>
        <v>8.3400000000000002E-2</v>
      </c>
      <c r="AR284" s="147" t="s">
        <v>251</v>
      </c>
      <c r="AT284" s="147" t="s">
        <v>186</v>
      </c>
      <c r="AU284" s="147" t="s">
        <v>85</v>
      </c>
      <c r="AY284" s="17" t="s">
        <v>182</v>
      </c>
      <c r="BE284" s="148">
        <f>IF(N284="základní",J284,0)</f>
        <v>0</v>
      </c>
      <c r="BF284" s="148">
        <f>IF(N284="snížená",J284,0)</f>
        <v>0</v>
      </c>
      <c r="BG284" s="148">
        <f>IF(N284="zákl. přenesená",J284,0)</f>
        <v>0</v>
      </c>
      <c r="BH284" s="148">
        <f>IF(N284="sníž. přenesená",J284,0)</f>
        <v>0</v>
      </c>
      <c r="BI284" s="148">
        <f>IF(N284="nulová",J284,0)</f>
        <v>0</v>
      </c>
      <c r="BJ284" s="17" t="s">
        <v>83</v>
      </c>
      <c r="BK284" s="148">
        <f>ROUND(I284*H284,2)</f>
        <v>0</v>
      </c>
      <c r="BL284" s="17" t="s">
        <v>251</v>
      </c>
      <c r="BM284" s="147" t="s">
        <v>411</v>
      </c>
    </row>
    <row r="285" spans="2:65" s="1" customFormat="1" ht="16.5" customHeight="1">
      <c r="B285" s="32"/>
      <c r="C285" s="136" t="s">
        <v>412</v>
      </c>
      <c r="D285" s="136" t="s">
        <v>186</v>
      </c>
      <c r="E285" s="137" t="s">
        <v>413</v>
      </c>
      <c r="F285" s="138" t="s">
        <v>414</v>
      </c>
      <c r="G285" s="139" t="s">
        <v>243</v>
      </c>
      <c r="H285" s="140">
        <v>18</v>
      </c>
      <c r="I285" s="141"/>
      <c r="J285" s="142">
        <f>ROUND(I285*H285,2)</f>
        <v>0</v>
      </c>
      <c r="K285" s="138" t="s">
        <v>190</v>
      </c>
      <c r="L285" s="32"/>
      <c r="M285" s="143" t="s">
        <v>1</v>
      </c>
      <c r="N285" s="144" t="s">
        <v>41</v>
      </c>
      <c r="P285" s="145">
        <f>O285*H285</f>
        <v>0</v>
      </c>
      <c r="Q285" s="145">
        <v>0</v>
      </c>
      <c r="R285" s="145">
        <f>Q285*H285</f>
        <v>0</v>
      </c>
      <c r="S285" s="145">
        <v>2.8000000000000001E-2</v>
      </c>
      <c r="T285" s="146">
        <f>S285*H285</f>
        <v>0.504</v>
      </c>
      <c r="AR285" s="147" t="s">
        <v>251</v>
      </c>
      <c r="AT285" s="147" t="s">
        <v>186</v>
      </c>
      <c r="AU285" s="147" t="s">
        <v>85</v>
      </c>
      <c r="AY285" s="17" t="s">
        <v>182</v>
      </c>
      <c r="BE285" s="148">
        <f>IF(N285="základní",J285,0)</f>
        <v>0</v>
      </c>
      <c r="BF285" s="148">
        <f>IF(N285="snížená",J285,0)</f>
        <v>0</v>
      </c>
      <c r="BG285" s="148">
        <f>IF(N285="zákl. přenesená",J285,0)</f>
        <v>0</v>
      </c>
      <c r="BH285" s="148">
        <f>IF(N285="sníž. přenesená",J285,0)</f>
        <v>0</v>
      </c>
      <c r="BI285" s="148">
        <f>IF(N285="nulová",J285,0)</f>
        <v>0</v>
      </c>
      <c r="BJ285" s="17" t="s">
        <v>83</v>
      </c>
      <c r="BK285" s="148">
        <f>ROUND(I285*H285,2)</f>
        <v>0</v>
      </c>
      <c r="BL285" s="17" t="s">
        <v>251</v>
      </c>
      <c r="BM285" s="147" t="s">
        <v>415</v>
      </c>
    </row>
    <row r="286" spans="2:65" s="12" customFormat="1">
      <c r="B286" s="149"/>
      <c r="D286" s="150" t="s">
        <v>193</v>
      </c>
      <c r="E286" s="151" t="s">
        <v>1</v>
      </c>
      <c r="F286" s="152" t="s">
        <v>416</v>
      </c>
      <c r="H286" s="151" t="s">
        <v>1</v>
      </c>
      <c r="I286" s="153"/>
      <c r="L286" s="149"/>
      <c r="M286" s="154"/>
      <c r="T286" s="155"/>
      <c r="AT286" s="151" t="s">
        <v>193</v>
      </c>
      <c r="AU286" s="151" t="s">
        <v>85</v>
      </c>
      <c r="AV286" s="12" t="s">
        <v>83</v>
      </c>
      <c r="AW286" s="12" t="s">
        <v>31</v>
      </c>
      <c r="AX286" s="12" t="s">
        <v>76</v>
      </c>
      <c r="AY286" s="151" t="s">
        <v>182</v>
      </c>
    </row>
    <row r="287" spans="2:65" s="13" customFormat="1">
      <c r="B287" s="156"/>
      <c r="D287" s="150" t="s">
        <v>193</v>
      </c>
      <c r="E287" s="157" t="s">
        <v>1</v>
      </c>
      <c r="F287" s="158" t="s">
        <v>417</v>
      </c>
      <c r="H287" s="159">
        <v>18</v>
      </c>
      <c r="I287" s="160"/>
      <c r="L287" s="156"/>
      <c r="M287" s="161"/>
      <c r="T287" s="162"/>
      <c r="AT287" s="157" t="s">
        <v>193</v>
      </c>
      <c r="AU287" s="157" t="s">
        <v>85</v>
      </c>
      <c r="AV287" s="13" t="s">
        <v>85</v>
      </c>
      <c r="AW287" s="13" t="s">
        <v>31</v>
      </c>
      <c r="AX287" s="13" t="s">
        <v>76</v>
      </c>
      <c r="AY287" s="157" t="s">
        <v>182</v>
      </c>
    </row>
    <row r="288" spans="2:65" s="14" customFormat="1">
      <c r="B288" s="163"/>
      <c r="D288" s="150" t="s">
        <v>193</v>
      </c>
      <c r="E288" s="164" t="s">
        <v>1</v>
      </c>
      <c r="F288" s="165" t="s">
        <v>196</v>
      </c>
      <c r="H288" s="166">
        <v>18</v>
      </c>
      <c r="I288" s="167"/>
      <c r="L288" s="163"/>
      <c r="M288" s="168"/>
      <c r="T288" s="169"/>
      <c r="AT288" s="164" t="s">
        <v>193</v>
      </c>
      <c r="AU288" s="164" t="s">
        <v>85</v>
      </c>
      <c r="AV288" s="14" t="s">
        <v>191</v>
      </c>
      <c r="AW288" s="14" t="s">
        <v>31</v>
      </c>
      <c r="AX288" s="14" t="s">
        <v>83</v>
      </c>
      <c r="AY288" s="164" t="s">
        <v>182</v>
      </c>
    </row>
    <row r="289" spans="2:65" s="11" customFormat="1" ht="22.9" customHeight="1">
      <c r="B289" s="124"/>
      <c r="D289" s="125" t="s">
        <v>75</v>
      </c>
      <c r="E289" s="134" t="s">
        <v>418</v>
      </c>
      <c r="F289" s="134" t="s">
        <v>419</v>
      </c>
      <c r="I289" s="127"/>
      <c r="J289" s="135">
        <f>BK289</f>
        <v>0</v>
      </c>
      <c r="L289" s="124"/>
      <c r="M289" s="129"/>
      <c r="P289" s="130">
        <f>SUM(P290:P294)</f>
        <v>0</v>
      </c>
      <c r="R289" s="130">
        <f>SUM(R290:R294)</f>
        <v>0</v>
      </c>
      <c r="T289" s="131">
        <f>SUM(T290:T294)</f>
        <v>4.0241999999999993E-2</v>
      </c>
      <c r="AR289" s="125" t="s">
        <v>85</v>
      </c>
      <c r="AT289" s="132" t="s">
        <v>75</v>
      </c>
      <c r="AU289" s="132" t="s">
        <v>83</v>
      </c>
      <c r="AY289" s="125" t="s">
        <v>182</v>
      </c>
      <c r="BK289" s="133">
        <f>SUM(BK290:BK294)</f>
        <v>0</v>
      </c>
    </row>
    <row r="290" spans="2:65" s="1" customFormat="1" ht="16.5" customHeight="1">
      <c r="B290" s="32"/>
      <c r="C290" s="136" t="s">
        <v>420</v>
      </c>
      <c r="D290" s="136" t="s">
        <v>186</v>
      </c>
      <c r="E290" s="137" t="s">
        <v>421</v>
      </c>
      <c r="F290" s="138" t="s">
        <v>422</v>
      </c>
      <c r="G290" s="139" t="s">
        <v>199</v>
      </c>
      <c r="H290" s="140">
        <v>1.1399999999999999</v>
      </c>
      <c r="I290" s="141"/>
      <c r="J290" s="142">
        <f>ROUND(I290*H290,2)</f>
        <v>0</v>
      </c>
      <c r="K290" s="138" t="s">
        <v>190</v>
      </c>
      <c r="L290" s="32"/>
      <c r="M290" s="143" t="s">
        <v>1</v>
      </c>
      <c r="N290" s="144" t="s">
        <v>41</v>
      </c>
      <c r="P290" s="145">
        <f>O290*H290</f>
        <v>0</v>
      </c>
      <c r="Q290" s="145">
        <v>0</v>
      </c>
      <c r="R290" s="145">
        <f>Q290*H290</f>
        <v>0</v>
      </c>
      <c r="S290" s="145">
        <v>3.5299999999999998E-2</v>
      </c>
      <c r="T290" s="146">
        <f>S290*H290</f>
        <v>4.0241999999999993E-2</v>
      </c>
      <c r="AR290" s="147" t="s">
        <v>251</v>
      </c>
      <c r="AT290" s="147" t="s">
        <v>186</v>
      </c>
      <c r="AU290" s="147" t="s">
        <v>85</v>
      </c>
      <c r="AY290" s="17" t="s">
        <v>182</v>
      </c>
      <c r="BE290" s="148">
        <f>IF(N290="základní",J290,0)</f>
        <v>0</v>
      </c>
      <c r="BF290" s="148">
        <f>IF(N290="snížená",J290,0)</f>
        <v>0</v>
      </c>
      <c r="BG290" s="148">
        <f>IF(N290="zákl. přenesená",J290,0)</f>
        <v>0</v>
      </c>
      <c r="BH290" s="148">
        <f>IF(N290="sníž. přenesená",J290,0)</f>
        <v>0</v>
      </c>
      <c r="BI290" s="148">
        <f>IF(N290="nulová",J290,0)</f>
        <v>0</v>
      </c>
      <c r="BJ290" s="17" t="s">
        <v>83</v>
      </c>
      <c r="BK290" s="148">
        <f>ROUND(I290*H290,2)</f>
        <v>0</v>
      </c>
      <c r="BL290" s="17" t="s">
        <v>251</v>
      </c>
      <c r="BM290" s="147" t="s">
        <v>423</v>
      </c>
    </row>
    <row r="291" spans="2:65" s="12" customFormat="1">
      <c r="B291" s="149"/>
      <c r="D291" s="150" t="s">
        <v>193</v>
      </c>
      <c r="E291" s="151" t="s">
        <v>1</v>
      </c>
      <c r="F291" s="152" t="s">
        <v>424</v>
      </c>
      <c r="H291" s="151" t="s">
        <v>1</v>
      </c>
      <c r="I291" s="153"/>
      <c r="L291" s="149"/>
      <c r="M291" s="154"/>
      <c r="T291" s="155"/>
      <c r="AT291" s="151" t="s">
        <v>193</v>
      </c>
      <c r="AU291" s="151" t="s">
        <v>85</v>
      </c>
      <c r="AV291" s="12" t="s">
        <v>83</v>
      </c>
      <c r="AW291" s="12" t="s">
        <v>31</v>
      </c>
      <c r="AX291" s="12" t="s">
        <v>76</v>
      </c>
      <c r="AY291" s="151" t="s">
        <v>182</v>
      </c>
    </row>
    <row r="292" spans="2:65" s="12" customFormat="1">
      <c r="B292" s="149"/>
      <c r="D292" s="150" t="s">
        <v>193</v>
      </c>
      <c r="E292" s="151" t="s">
        <v>1</v>
      </c>
      <c r="F292" s="152" t="s">
        <v>425</v>
      </c>
      <c r="H292" s="151" t="s">
        <v>1</v>
      </c>
      <c r="I292" s="153"/>
      <c r="L292" s="149"/>
      <c r="M292" s="154"/>
      <c r="T292" s="155"/>
      <c r="AT292" s="151" t="s">
        <v>193</v>
      </c>
      <c r="AU292" s="151" t="s">
        <v>85</v>
      </c>
      <c r="AV292" s="12" t="s">
        <v>83</v>
      </c>
      <c r="AW292" s="12" t="s">
        <v>31</v>
      </c>
      <c r="AX292" s="12" t="s">
        <v>76</v>
      </c>
      <c r="AY292" s="151" t="s">
        <v>182</v>
      </c>
    </row>
    <row r="293" spans="2:65" s="13" customFormat="1">
      <c r="B293" s="156"/>
      <c r="D293" s="150" t="s">
        <v>193</v>
      </c>
      <c r="E293" s="157" t="s">
        <v>1</v>
      </c>
      <c r="F293" s="158" t="s">
        <v>426</v>
      </c>
      <c r="H293" s="159">
        <v>1.1399999999999999</v>
      </c>
      <c r="I293" s="160"/>
      <c r="L293" s="156"/>
      <c r="M293" s="161"/>
      <c r="T293" s="162"/>
      <c r="AT293" s="157" t="s">
        <v>193</v>
      </c>
      <c r="AU293" s="157" t="s">
        <v>85</v>
      </c>
      <c r="AV293" s="13" t="s">
        <v>85</v>
      </c>
      <c r="AW293" s="13" t="s">
        <v>31</v>
      </c>
      <c r="AX293" s="13" t="s">
        <v>76</v>
      </c>
      <c r="AY293" s="157" t="s">
        <v>182</v>
      </c>
    </row>
    <row r="294" spans="2:65" s="14" customFormat="1">
      <c r="B294" s="163"/>
      <c r="D294" s="150" t="s">
        <v>193</v>
      </c>
      <c r="E294" s="164" t="s">
        <v>1</v>
      </c>
      <c r="F294" s="165" t="s">
        <v>196</v>
      </c>
      <c r="H294" s="166">
        <v>1.1399999999999999</v>
      </c>
      <c r="I294" s="167"/>
      <c r="L294" s="163"/>
      <c r="M294" s="180"/>
      <c r="N294" s="181"/>
      <c r="O294" s="181"/>
      <c r="P294" s="181"/>
      <c r="Q294" s="181"/>
      <c r="R294" s="181"/>
      <c r="S294" s="181"/>
      <c r="T294" s="182"/>
      <c r="AT294" s="164" t="s">
        <v>193</v>
      </c>
      <c r="AU294" s="164" t="s">
        <v>85</v>
      </c>
      <c r="AV294" s="14" t="s">
        <v>191</v>
      </c>
      <c r="AW294" s="14" t="s">
        <v>31</v>
      </c>
      <c r="AX294" s="14" t="s">
        <v>83</v>
      </c>
      <c r="AY294" s="164" t="s">
        <v>182</v>
      </c>
    </row>
    <row r="295" spans="2:65" s="1" customFormat="1" ht="6.95" customHeight="1">
      <c r="B295" s="44"/>
      <c r="C295" s="45"/>
      <c r="D295" s="45"/>
      <c r="E295" s="45"/>
      <c r="F295" s="45"/>
      <c r="G295" s="45"/>
      <c r="H295" s="45"/>
      <c r="I295" s="45"/>
      <c r="J295" s="45"/>
      <c r="K295" s="45"/>
      <c r="L295" s="32"/>
    </row>
  </sheetData>
  <sheetProtection algorithmName="SHA-512" hashValue="h4ZpRG0LkEilZhXx/YWNr0LmuUVjPgqdQ3ZZrqPik5zLl58IMXr2XC2EMp/vE6p6IdVVeNFYXOFoajJ1AFHZZA==" saltValue="EbhroVUFx8CRybDOj3wPqn1yJoPWdGfHJxAuM1bLqWRg+TuZLqVlSAgxzsphTRmiw1CyHRex+likfntaiZjKBw==" spinCount="100000" sheet="1" objects="1" scenarios="1" formatColumns="0" formatRows="0" autoFilter="0"/>
  <autoFilter ref="C129:K294" xr:uid="{00000000-0009-0000-0000-000001000000}"/>
  <mergeCells count="12">
    <mergeCell ref="E122:H122"/>
    <mergeCell ref="L2:V2"/>
    <mergeCell ref="E85:H85"/>
    <mergeCell ref="E87:H87"/>
    <mergeCell ref="E89:H89"/>
    <mergeCell ref="E118:H118"/>
    <mergeCell ref="E120:H12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1970"/>
  <sheetViews>
    <sheetView showGridLines="0" topLeftCell="A1595" workbookViewId="0">
      <selection activeCell="W1612" sqref="W1612"/>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93</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149</v>
      </c>
      <c r="F9" s="246"/>
      <c r="G9" s="246"/>
      <c r="H9" s="246"/>
      <c r="L9" s="32"/>
    </row>
    <row r="10" spans="2:46" s="1" customFormat="1" ht="12" customHeight="1">
      <c r="B10" s="32"/>
      <c r="D10" s="27" t="s">
        <v>150</v>
      </c>
      <c r="L10" s="32"/>
    </row>
    <row r="11" spans="2:46" s="1" customFormat="1" ht="16.5" customHeight="1">
      <c r="B11" s="32"/>
      <c r="E11" s="243" t="s">
        <v>427</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ROUND(J143,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ROUND((SUM(BE143:BE1969)),  2)</f>
        <v>0</v>
      </c>
      <c r="I35" s="96">
        <v>0.21</v>
      </c>
      <c r="J35" s="86">
        <f>ROUND(((SUM(BE143:BE1969))*I35),  2)</f>
        <v>0</v>
      </c>
      <c r="L35" s="32"/>
    </row>
    <row r="36" spans="2:12" s="1" customFormat="1" ht="14.45" customHeight="1">
      <c r="B36" s="32"/>
      <c r="E36" s="27" t="s">
        <v>42</v>
      </c>
      <c r="F36" s="86">
        <f>ROUND((SUM(BF143:BF1969)),  2)</f>
        <v>0</v>
      </c>
      <c r="I36" s="96">
        <v>0.15</v>
      </c>
      <c r="J36" s="86">
        <f>ROUND(((SUM(BF143:BF1969))*I36),  2)</f>
        <v>0</v>
      </c>
      <c r="L36" s="32"/>
    </row>
    <row r="37" spans="2:12" s="1" customFormat="1" ht="14.45" hidden="1" customHeight="1">
      <c r="B37" s="32"/>
      <c r="E37" s="27" t="s">
        <v>43</v>
      </c>
      <c r="F37" s="86">
        <f>ROUND((SUM(BG143:BG1969)),  2)</f>
        <v>0</v>
      </c>
      <c r="I37" s="96">
        <v>0.21</v>
      </c>
      <c r="J37" s="86">
        <f>0</f>
        <v>0</v>
      </c>
      <c r="L37" s="32"/>
    </row>
    <row r="38" spans="2:12" s="1" customFormat="1" ht="14.45" hidden="1" customHeight="1">
      <c r="B38" s="32"/>
      <c r="E38" s="27" t="s">
        <v>44</v>
      </c>
      <c r="F38" s="86">
        <f>ROUND((SUM(BH143:BH1969)),  2)</f>
        <v>0</v>
      </c>
      <c r="I38" s="96">
        <v>0.15</v>
      </c>
      <c r="J38" s="86">
        <f>0</f>
        <v>0</v>
      </c>
      <c r="L38" s="32"/>
    </row>
    <row r="39" spans="2:12" s="1" customFormat="1" ht="14.45" hidden="1" customHeight="1">
      <c r="B39" s="32"/>
      <c r="E39" s="27" t="s">
        <v>45</v>
      </c>
      <c r="F39" s="86">
        <f>ROUND((SUM(BI143:BI1969)),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149</v>
      </c>
      <c r="F87" s="246"/>
      <c r="G87" s="246"/>
      <c r="H87" s="246"/>
      <c r="L87" s="32"/>
    </row>
    <row r="88" spans="2:12" s="1" customFormat="1" ht="12" customHeight="1">
      <c r="B88" s="32"/>
      <c r="C88" s="27" t="s">
        <v>150</v>
      </c>
      <c r="L88" s="32"/>
    </row>
    <row r="89" spans="2:12" s="1" customFormat="1" ht="16.5" customHeight="1">
      <c r="B89" s="32"/>
      <c r="E89" s="243" t="str">
        <f>E11</f>
        <v>2021-071001.2 - SO01 - Nové konstrukce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J143</f>
        <v>0</v>
      </c>
      <c r="L98" s="32"/>
      <c r="AU98" s="17" t="s">
        <v>156</v>
      </c>
    </row>
    <row r="99" spans="2:47" s="8" customFormat="1" ht="24.95" customHeight="1">
      <c r="B99" s="108"/>
      <c r="D99" s="109" t="s">
        <v>157</v>
      </c>
      <c r="E99" s="110"/>
      <c r="F99" s="110"/>
      <c r="G99" s="110"/>
      <c r="H99" s="110"/>
      <c r="I99" s="110"/>
      <c r="J99" s="111">
        <f>J144</f>
        <v>0</v>
      </c>
      <c r="L99" s="108"/>
    </row>
    <row r="100" spans="2:47" s="9" customFormat="1" ht="19.899999999999999" customHeight="1">
      <c r="B100" s="112"/>
      <c r="D100" s="113" t="s">
        <v>428</v>
      </c>
      <c r="E100" s="114"/>
      <c r="F100" s="114"/>
      <c r="G100" s="114"/>
      <c r="H100" s="114"/>
      <c r="I100" s="114"/>
      <c r="J100" s="115">
        <f>J145</f>
        <v>0</v>
      </c>
      <c r="L100" s="112"/>
    </row>
    <row r="101" spans="2:47" s="9" customFormat="1" ht="19.899999999999999" customHeight="1">
      <c r="B101" s="112"/>
      <c r="D101" s="113" t="s">
        <v>429</v>
      </c>
      <c r="E101" s="114"/>
      <c r="F101" s="114"/>
      <c r="G101" s="114"/>
      <c r="H101" s="114"/>
      <c r="I101" s="114"/>
      <c r="J101" s="115">
        <f>J178</f>
        <v>0</v>
      </c>
      <c r="L101" s="112"/>
    </row>
    <row r="102" spans="2:47" s="9" customFormat="1" ht="19.899999999999999" customHeight="1">
      <c r="B102" s="112"/>
      <c r="D102" s="113" t="s">
        <v>430</v>
      </c>
      <c r="E102" s="114"/>
      <c r="F102" s="114"/>
      <c r="G102" s="114"/>
      <c r="H102" s="114"/>
      <c r="I102" s="114"/>
      <c r="J102" s="115">
        <f>J221</f>
        <v>0</v>
      </c>
      <c r="L102" s="112"/>
    </row>
    <row r="103" spans="2:47" s="9" customFormat="1" ht="19.899999999999999" customHeight="1">
      <c r="B103" s="112"/>
      <c r="D103" s="113" t="s">
        <v>431</v>
      </c>
      <c r="E103" s="114"/>
      <c r="F103" s="114"/>
      <c r="G103" s="114"/>
      <c r="H103" s="114"/>
      <c r="I103" s="114"/>
      <c r="J103" s="115">
        <f>J287</f>
        <v>0</v>
      </c>
      <c r="L103" s="112"/>
    </row>
    <row r="104" spans="2:47" s="9" customFormat="1" ht="19.899999999999999" customHeight="1">
      <c r="B104" s="112"/>
      <c r="D104" s="113" t="s">
        <v>432</v>
      </c>
      <c r="E104" s="114"/>
      <c r="F104" s="114"/>
      <c r="G104" s="114"/>
      <c r="H104" s="114"/>
      <c r="I104" s="114"/>
      <c r="J104" s="115">
        <f>J364</f>
        <v>0</v>
      </c>
      <c r="L104" s="112"/>
    </row>
    <row r="105" spans="2:47" s="9" customFormat="1" ht="19.899999999999999" customHeight="1">
      <c r="B105" s="112"/>
      <c r="D105" s="113" t="s">
        <v>158</v>
      </c>
      <c r="E105" s="114"/>
      <c r="F105" s="114"/>
      <c r="G105" s="114"/>
      <c r="H105" s="114"/>
      <c r="I105" s="114"/>
      <c r="J105" s="115">
        <f>J837</f>
        <v>0</v>
      </c>
      <c r="L105" s="112"/>
    </row>
    <row r="106" spans="2:47" s="9" customFormat="1" ht="19.899999999999999" customHeight="1">
      <c r="B106" s="112"/>
      <c r="D106" s="113" t="s">
        <v>433</v>
      </c>
      <c r="E106" s="114"/>
      <c r="F106" s="114"/>
      <c r="G106" s="114"/>
      <c r="H106" s="114"/>
      <c r="I106" s="114"/>
      <c r="J106" s="115">
        <f>J883</f>
        <v>0</v>
      </c>
      <c r="L106" s="112"/>
    </row>
    <row r="107" spans="2:47" s="8" customFormat="1" ht="24.95" customHeight="1">
      <c r="B107" s="108"/>
      <c r="D107" s="109" t="s">
        <v>160</v>
      </c>
      <c r="E107" s="110"/>
      <c r="F107" s="110"/>
      <c r="G107" s="110"/>
      <c r="H107" s="110"/>
      <c r="I107" s="110"/>
      <c r="J107" s="111">
        <f>J885</f>
        <v>0</v>
      </c>
      <c r="L107" s="108"/>
    </row>
    <row r="108" spans="2:47" s="9" customFormat="1" ht="19.899999999999999" customHeight="1">
      <c r="B108" s="112"/>
      <c r="D108" s="113" t="s">
        <v>434</v>
      </c>
      <c r="E108" s="114"/>
      <c r="F108" s="114"/>
      <c r="G108" s="114"/>
      <c r="H108" s="114"/>
      <c r="I108" s="114"/>
      <c r="J108" s="115">
        <f>J886</f>
        <v>0</v>
      </c>
      <c r="L108" s="112"/>
    </row>
    <row r="109" spans="2:47" s="9" customFormat="1" ht="19.899999999999999" customHeight="1">
      <c r="B109" s="112"/>
      <c r="D109" s="113" t="s">
        <v>435</v>
      </c>
      <c r="E109" s="114"/>
      <c r="F109" s="114"/>
      <c r="G109" s="114"/>
      <c r="H109" s="114"/>
      <c r="I109" s="114"/>
      <c r="J109" s="115">
        <f>J934</f>
        <v>0</v>
      </c>
      <c r="L109" s="112"/>
    </row>
    <row r="110" spans="2:47" s="9" customFormat="1" ht="19.899999999999999" customHeight="1">
      <c r="B110" s="112"/>
      <c r="D110" s="113" t="s">
        <v>163</v>
      </c>
      <c r="E110" s="114"/>
      <c r="F110" s="114"/>
      <c r="G110" s="114"/>
      <c r="H110" s="114"/>
      <c r="I110" s="114"/>
      <c r="J110" s="115">
        <f>J1064</f>
        <v>0</v>
      </c>
      <c r="L110" s="112"/>
    </row>
    <row r="111" spans="2:47" s="9" customFormat="1" ht="19.899999999999999" customHeight="1">
      <c r="B111" s="112"/>
      <c r="D111" s="113" t="s">
        <v>436</v>
      </c>
      <c r="E111" s="114"/>
      <c r="F111" s="114"/>
      <c r="G111" s="114"/>
      <c r="H111" s="114"/>
      <c r="I111" s="114"/>
      <c r="J111" s="115">
        <f>J1138</f>
        <v>0</v>
      </c>
      <c r="L111" s="112"/>
    </row>
    <row r="112" spans="2:47" s="9" customFormat="1" ht="19.899999999999999" customHeight="1">
      <c r="B112" s="112"/>
      <c r="D112" s="113" t="s">
        <v>164</v>
      </c>
      <c r="E112" s="114"/>
      <c r="F112" s="114"/>
      <c r="G112" s="114"/>
      <c r="H112" s="114"/>
      <c r="I112" s="114"/>
      <c r="J112" s="115">
        <f>J1270</f>
        <v>0</v>
      </c>
      <c r="L112" s="112"/>
    </row>
    <row r="113" spans="2:12" s="9" customFormat="1" ht="19.899999999999999" customHeight="1">
      <c r="B113" s="112"/>
      <c r="D113" s="113" t="s">
        <v>437</v>
      </c>
      <c r="E113" s="114"/>
      <c r="F113" s="114"/>
      <c r="G113" s="114"/>
      <c r="H113" s="114"/>
      <c r="I113" s="114"/>
      <c r="J113" s="115">
        <f>J1359</f>
        <v>0</v>
      </c>
      <c r="L113" s="112"/>
    </row>
    <row r="114" spans="2:12" s="9" customFormat="1" ht="19.899999999999999" customHeight="1">
      <c r="B114" s="112"/>
      <c r="D114" s="113" t="s">
        <v>165</v>
      </c>
      <c r="E114" s="114"/>
      <c r="F114" s="114"/>
      <c r="G114" s="114"/>
      <c r="H114" s="114"/>
      <c r="I114" s="114"/>
      <c r="J114" s="115">
        <f>J1376</f>
        <v>0</v>
      </c>
      <c r="L114" s="112"/>
    </row>
    <row r="115" spans="2:12" s="9" customFormat="1" ht="19.899999999999999" customHeight="1">
      <c r="B115" s="112"/>
      <c r="D115" s="113" t="s">
        <v>166</v>
      </c>
      <c r="E115" s="114"/>
      <c r="F115" s="114"/>
      <c r="G115" s="114"/>
      <c r="H115" s="114"/>
      <c r="I115" s="114"/>
      <c r="J115" s="115">
        <f>J1672</f>
        <v>0</v>
      </c>
      <c r="L115" s="112"/>
    </row>
    <row r="116" spans="2:12" s="9" customFormat="1" ht="19.899999999999999" customHeight="1">
      <c r="B116" s="112"/>
      <c r="D116" s="113" t="s">
        <v>438</v>
      </c>
      <c r="E116" s="114"/>
      <c r="F116" s="114"/>
      <c r="G116" s="114"/>
      <c r="H116" s="114"/>
      <c r="I116" s="114"/>
      <c r="J116" s="115">
        <f>J1723</f>
        <v>0</v>
      </c>
      <c r="L116" s="112"/>
    </row>
    <row r="117" spans="2:12" s="9" customFormat="1" ht="19.899999999999999" customHeight="1">
      <c r="B117" s="112"/>
      <c r="D117" s="113" t="s">
        <v>439</v>
      </c>
      <c r="E117" s="114"/>
      <c r="F117" s="114"/>
      <c r="G117" s="114"/>
      <c r="H117" s="114"/>
      <c r="I117" s="114"/>
      <c r="J117" s="115">
        <f>J1768</f>
        <v>0</v>
      </c>
      <c r="L117" s="112"/>
    </row>
    <row r="118" spans="2:12" s="9" customFormat="1" ht="19.899999999999999" customHeight="1">
      <c r="B118" s="112"/>
      <c r="D118" s="113" t="s">
        <v>440</v>
      </c>
      <c r="E118" s="114"/>
      <c r="F118" s="114"/>
      <c r="G118" s="114"/>
      <c r="H118" s="114"/>
      <c r="I118" s="114"/>
      <c r="J118" s="115">
        <f>J1779</f>
        <v>0</v>
      </c>
      <c r="L118" s="112"/>
    </row>
    <row r="119" spans="2:12" s="9" customFormat="1" ht="19.899999999999999" customHeight="1">
      <c r="B119" s="112"/>
      <c r="D119" s="113" t="s">
        <v>441</v>
      </c>
      <c r="E119" s="114"/>
      <c r="F119" s="114"/>
      <c r="G119" s="114"/>
      <c r="H119" s="114"/>
      <c r="I119" s="114"/>
      <c r="J119" s="115">
        <f>J1857</f>
        <v>0</v>
      </c>
      <c r="L119" s="112"/>
    </row>
    <row r="120" spans="2:12" s="9" customFormat="1" ht="19.899999999999999" customHeight="1">
      <c r="B120" s="112"/>
      <c r="D120" s="113" t="s">
        <v>442</v>
      </c>
      <c r="E120" s="114"/>
      <c r="F120" s="114"/>
      <c r="G120" s="114"/>
      <c r="H120" s="114"/>
      <c r="I120" s="114"/>
      <c r="J120" s="115">
        <f>J1867</f>
        <v>0</v>
      </c>
      <c r="L120" s="112"/>
    </row>
    <row r="121" spans="2:12" s="9" customFormat="1" ht="19.899999999999999" customHeight="1">
      <c r="B121" s="112"/>
      <c r="D121" s="113" t="s">
        <v>443</v>
      </c>
      <c r="E121" s="114"/>
      <c r="F121" s="114"/>
      <c r="G121" s="114"/>
      <c r="H121" s="114"/>
      <c r="I121" s="114"/>
      <c r="J121" s="115">
        <f>J1907</f>
        <v>0</v>
      </c>
      <c r="L121" s="112"/>
    </row>
    <row r="122" spans="2:12" s="1" customFormat="1" ht="21.75" customHeight="1">
      <c r="B122" s="32"/>
      <c r="L122" s="32"/>
    </row>
    <row r="123" spans="2:12" s="1" customFormat="1" ht="6.95" customHeight="1">
      <c r="B123" s="44"/>
      <c r="C123" s="45"/>
      <c r="D123" s="45"/>
      <c r="E123" s="45"/>
      <c r="F123" s="45"/>
      <c r="G123" s="45"/>
      <c r="H123" s="45"/>
      <c r="I123" s="45"/>
      <c r="J123" s="45"/>
      <c r="K123" s="45"/>
      <c r="L123" s="32"/>
    </row>
    <row r="127" spans="2:12" s="1" customFormat="1" ht="6.95" customHeight="1">
      <c r="B127" s="46"/>
      <c r="C127" s="47"/>
      <c r="D127" s="47"/>
      <c r="E127" s="47"/>
      <c r="F127" s="47"/>
      <c r="G127" s="47"/>
      <c r="H127" s="47"/>
      <c r="I127" s="47"/>
      <c r="J127" s="47"/>
      <c r="K127" s="47"/>
      <c r="L127" s="32"/>
    </row>
    <row r="128" spans="2:12" s="1" customFormat="1" ht="24.95" customHeight="1">
      <c r="B128" s="32"/>
      <c r="C128" s="21" t="s">
        <v>167</v>
      </c>
      <c r="L128" s="32"/>
    </row>
    <row r="129" spans="2:63" s="1" customFormat="1" ht="6.95" customHeight="1">
      <c r="B129" s="32"/>
      <c r="L129" s="32"/>
    </row>
    <row r="130" spans="2:63" s="1" customFormat="1" ht="12" customHeight="1">
      <c r="B130" s="32"/>
      <c r="C130" s="27" t="s">
        <v>16</v>
      </c>
      <c r="L130" s="32"/>
    </row>
    <row r="131" spans="2:63" s="1" customFormat="1" ht="26.25" customHeight="1">
      <c r="B131" s="32"/>
      <c r="E131" s="247" t="str">
        <f>E7</f>
        <v>PD Štěchovice - rekonstrukce služební budovy, přístavba a půdní vestavba, novostavba garáže, stav. úpravy hosp. objektu</v>
      </c>
      <c r="F131" s="248"/>
      <c r="G131" s="248"/>
      <c r="H131" s="248"/>
      <c r="L131" s="32"/>
    </row>
    <row r="132" spans="2:63" ht="12" customHeight="1">
      <c r="B132" s="20"/>
      <c r="C132" s="27" t="s">
        <v>148</v>
      </c>
      <c r="L132" s="20"/>
    </row>
    <row r="133" spans="2:63" s="1" customFormat="1" ht="16.5" customHeight="1">
      <c r="B133" s="32"/>
      <c r="E133" s="247" t="s">
        <v>149</v>
      </c>
      <c r="F133" s="246"/>
      <c r="G133" s="246"/>
      <c r="H133" s="246"/>
      <c r="L133" s="32"/>
    </row>
    <row r="134" spans="2:63" s="1" customFormat="1" ht="12" customHeight="1">
      <c r="B134" s="32"/>
      <c r="C134" s="27" t="s">
        <v>150</v>
      </c>
      <c r="L134" s="32"/>
    </row>
    <row r="135" spans="2:63" s="1" customFormat="1" ht="16.5" customHeight="1">
      <c r="B135" s="32"/>
      <c r="E135" s="243" t="str">
        <f>E11</f>
        <v>2021-071001.2 - SO01 - Nové konstrukce</v>
      </c>
      <c r="F135" s="246"/>
      <c r="G135" s="246"/>
      <c r="H135" s="246"/>
      <c r="L135" s="32"/>
    </row>
    <row r="136" spans="2:63" s="1" customFormat="1" ht="6.95" customHeight="1">
      <c r="B136" s="32"/>
      <c r="L136" s="32"/>
    </row>
    <row r="137" spans="2:63" s="1" customFormat="1" ht="12" customHeight="1">
      <c r="B137" s="32"/>
      <c r="C137" s="27" t="s">
        <v>20</v>
      </c>
      <c r="F137" s="25" t="str">
        <f>F14</f>
        <v>Štěchovice</v>
      </c>
      <c r="I137" s="27" t="s">
        <v>22</v>
      </c>
      <c r="J137" s="52" t="str">
        <f>IF(J14="","",J14)</f>
        <v>26. 12. 2022</v>
      </c>
      <c r="L137" s="32"/>
    </row>
    <row r="138" spans="2:63" s="1" customFormat="1" ht="6.95" customHeight="1">
      <c r="B138" s="32"/>
      <c r="L138" s="32"/>
    </row>
    <row r="139" spans="2:63" s="1" customFormat="1" ht="15.2" customHeight="1">
      <c r="B139" s="32"/>
      <c r="C139" s="27" t="s">
        <v>24</v>
      </c>
      <c r="F139" s="25" t="str">
        <f>E17</f>
        <v>Ing. Stanislav Hronek</v>
      </c>
      <c r="I139" s="27" t="s">
        <v>30</v>
      </c>
      <c r="J139" s="30" t="str">
        <f>E23</f>
        <v>Ing. Stanislav Hronek</v>
      </c>
      <c r="L139" s="32"/>
    </row>
    <row r="140" spans="2:63" s="1" customFormat="1" ht="15.2" customHeight="1">
      <c r="B140" s="32"/>
      <c r="C140" s="27" t="s">
        <v>28</v>
      </c>
      <c r="F140" s="25" t="str">
        <f>IF(E20="","",E20)</f>
        <v>Vyplň údaj</v>
      </c>
      <c r="I140" s="27" t="s">
        <v>32</v>
      </c>
      <c r="J140" s="30" t="str">
        <f>E26</f>
        <v>KAVRO</v>
      </c>
      <c r="L140" s="32"/>
    </row>
    <row r="141" spans="2:63" s="1" customFormat="1" ht="10.35" customHeight="1">
      <c r="B141" s="32"/>
      <c r="L141" s="32"/>
    </row>
    <row r="142" spans="2:63" s="10" customFormat="1" ht="29.25" customHeight="1">
      <c r="B142" s="116"/>
      <c r="C142" s="117" t="s">
        <v>168</v>
      </c>
      <c r="D142" s="118" t="s">
        <v>61</v>
      </c>
      <c r="E142" s="118" t="s">
        <v>57</v>
      </c>
      <c r="F142" s="118" t="s">
        <v>58</v>
      </c>
      <c r="G142" s="118" t="s">
        <v>169</v>
      </c>
      <c r="H142" s="118" t="s">
        <v>170</v>
      </c>
      <c r="I142" s="118" t="s">
        <v>171</v>
      </c>
      <c r="J142" s="118" t="s">
        <v>154</v>
      </c>
      <c r="K142" s="119" t="s">
        <v>172</v>
      </c>
      <c r="L142" s="116"/>
      <c r="M142" s="59" t="s">
        <v>1</v>
      </c>
      <c r="N142" s="60" t="s">
        <v>40</v>
      </c>
      <c r="O142" s="60" t="s">
        <v>173</v>
      </c>
      <c r="P142" s="60" t="s">
        <v>174</v>
      </c>
      <c r="Q142" s="60" t="s">
        <v>175</v>
      </c>
      <c r="R142" s="60" t="s">
        <v>176</v>
      </c>
      <c r="S142" s="60" t="s">
        <v>177</v>
      </c>
      <c r="T142" s="61" t="s">
        <v>178</v>
      </c>
    </row>
    <row r="143" spans="2:63" s="1" customFormat="1" ht="22.9" customHeight="1">
      <c r="B143" s="32"/>
      <c r="C143" s="64" t="s">
        <v>179</v>
      </c>
      <c r="J143" s="120">
        <f>BK143</f>
        <v>0</v>
      </c>
      <c r="L143" s="32"/>
      <c r="M143" s="62"/>
      <c r="N143" s="53"/>
      <c r="O143" s="53"/>
      <c r="P143" s="121">
        <f>P144+P885</f>
        <v>0</v>
      </c>
      <c r="Q143" s="53"/>
      <c r="R143" s="121">
        <f>R144+R885</f>
        <v>221.86055394000005</v>
      </c>
      <c r="S143" s="53"/>
      <c r="T143" s="122">
        <f>T144+T885</f>
        <v>0</v>
      </c>
      <c r="AT143" s="17" t="s">
        <v>75</v>
      </c>
      <c r="AU143" s="17" t="s">
        <v>156</v>
      </c>
      <c r="BK143" s="123">
        <f>BK144+BK885</f>
        <v>0</v>
      </c>
    </row>
    <row r="144" spans="2:63" s="11" customFormat="1" ht="25.9" customHeight="1">
      <c r="B144" s="124"/>
      <c r="D144" s="125" t="s">
        <v>75</v>
      </c>
      <c r="E144" s="126" t="s">
        <v>180</v>
      </c>
      <c r="F144" s="126" t="s">
        <v>181</v>
      </c>
      <c r="I144" s="127"/>
      <c r="J144" s="128">
        <f>BK144</f>
        <v>0</v>
      </c>
      <c r="L144" s="124"/>
      <c r="M144" s="129"/>
      <c r="P144" s="130">
        <f>P145+P178+P221+P287+P364+P837+P883</f>
        <v>0</v>
      </c>
      <c r="R144" s="130">
        <f>R145+R178+R221+R287+R364+R837+R883</f>
        <v>186.73274613000004</v>
      </c>
      <c r="T144" s="131">
        <f>T145+T178+T221+T287+T364+T837+T883</f>
        <v>0</v>
      </c>
      <c r="AR144" s="125" t="s">
        <v>83</v>
      </c>
      <c r="AT144" s="132" t="s">
        <v>75</v>
      </c>
      <c r="AU144" s="132" t="s">
        <v>76</v>
      </c>
      <c r="AY144" s="125" t="s">
        <v>182</v>
      </c>
      <c r="BK144" s="133">
        <f>BK145+BK178+BK221+BK287+BK364+BK837+BK883</f>
        <v>0</v>
      </c>
    </row>
    <row r="145" spans="2:65" s="11" customFormat="1" ht="22.9" customHeight="1">
      <c r="B145" s="124"/>
      <c r="D145" s="125" t="s">
        <v>75</v>
      </c>
      <c r="E145" s="134" t="s">
        <v>83</v>
      </c>
      <c r="F145" s="134" t="s">
        <v>444</v>
      </c>
      <c r="I145" s="127"/>
      <c r="J145" s="135">
        <f>BK145</f>
        <v>0</v>
      </c>
      <c r="L145" s="124"/>
      <c r="M145" s="129"/>
      <c r="P145" s="130">
        <f>SUM(P146:P177)</f>
        <v>0</v>
      </c>
      <c r="R145" s="130">
        <f>SUM(R146:R177)</f>
        <v>16.622</v>
      </c>
      <c r="T145" s="131">
        <f>SUM(T146:T177)</f>
        <v>0</v>
      </c>
      <c r="AR145" s="125" t="s">
        <v>83</v>
      </c>
      <c r="AT145" s="132" t="s">
        <v>75</v>
      </c>
      <c r="AU145" s="132" t="s">
        <v>83</v>
      </c>
      <c r="AY145" s="125" t="s">
        <v>182</v>
      </c>
      <c r="BK145" s="133">
        <f>SUM(BK146:BK177)</f>
        <v>0</v>
      </c>
    </row>
    <row r="146" spans="2:65" s="1" customFormat="1" ht="21.75" customHeight="1">
      <c r="B146" s="32"/>
      <c r="C146" s="136" t="s">
        <v>83</v>
      </c>
      <c r="D146" s="136" t="s">
        <v>186</v>
      </c>
      <c r="E146" s="137" t="s">
        <v>445</v>
      </c>
      <c r="F146" s="138" t="s">
        <v>446</v>
      </c>
      <c r="G146" s="139" t="s">
        <v>248</v>
      </c>
      <c r="H146" s="140">
        <v>6.0880000000000001</v>
      </c>
      <c r="I146" s="141"/>
      <c r="J146" s="142">
        <f>ROUND(I146*H146,2)</f>
        <v>0</v>
      </c>
      <c r="K146" s="138" t="s">
        <v>190</v>
      </c>
      <c r="L146" s="32"/>
      <c r="M146" s="143" t="s">
        <v>1</v>
      </c>
      <c r="N146" s="144" t="s">
        <v>41</v>
      </c>
      <c r="P146" s="145">
        <f>O146*H146</f>
        <v>0</v>
      </c>
      <c r="Q146" s="145">
        <v>0</v>
      </c>
      <c r="R146" s="145">
        <f>Q146*H146</f>
        <v>0</v>
      </c>
      <c r="S146" s="145">
        <v>0</v>
      </c>
      <c r="T146" s="146">
        <f>S146*H146</f>
        <v>0</v>
      </c>
      <c r="AR146" s="147" t="s">
        <v>191</v>
      </c>
      <c r="AT146" s="147" t="s">
        <v>186</v>
      </c>
      <c r="AU146" s="147" t="s">
        <v>85</v>
      </c>
      <c r="AY146" s="17" t="s">
        <v>182</v>
      </c>
      <c r="BE146" s="148">
        <f>IF(N146="základní",J146,0)</f>
        <v>0</v>
      </c>
      <c r="BF146" s="148">
        <f>IF(N146="snížená",J146,0)</f>
        <v>0</v>
      </c>
      <c r="BG146" s="148">
        <f>IF(N146="zákl. přenesená",J146,0)</f>
        <v>0</v>
      </c>
      <c r="BH146" s="148">
        <f>IF(N146="sníž. přenesená",J146,0)</f>
        <v>0</v>
      </c>
      <c r="BI146" s="148">
        <f>IF(N146="nulová",J146,0)</f>
        <v>0</v>
      </c>
      <c r="BJ146" s="17" t="s">
        <v>83</v>
      </c>
      <c r="BK146" s="148">
        <f>ROUND(I146*H146,2)</f>
        <v>0</v>
      </c>
      <c r="BL146" s="17" t="s">
        <v>191</v>
      </c>
      <c r="BM146" s="147" t="s">
        <v>447</v>
      </c>
    </row>
    <row r="147" spans="2:65" s="12" customFormat="1">
      <c r="B147" s="149"/>
      <c r="D147" s="150" t="s">
        <v>193</v>
      </c>
      <c r="E147" s="151" t="s">
        <v>1</v>
      </c>
      <c r="F147" s="152" t="s">
        <v>448</v>
      </c>
      <c r="H147" s="151" t="s">
        <v>1</v>
      </c>
      <c r="I147" s="153"/>
      <c r="L147" s="149"/>
      <c r="M147" s="154"/>
      <c r="T147" s="155"/>
      <c r="AT147" s="151" t="s">
        <v>193</v>
      </c>
      <c r="AU147" s="151" t="s">
        <v>85</v>
      </c>
      <c r="AV147" s="12" t="s">
        <v>83</v>
      </c>
      <c r="AW147" s="12" t="s">
        <v>31</v>
      </c>
      <c r="AX147" s="12" t="s">
        <v>76</v>
      </c>
      <c r="AY147" s="151" t="s">
        <v>182</v>
      </c>
    </row>
    <row r="148" spans="2:65" s="13" customFormat="1">
      <c r="B148" s="156"/>
      <c r="D148" s="150" t="s">
        <v>193</v>
      </c>
      <c r="E148" s="157" t="s">
        <v>1</v>
      </c>
      <c r="F148" s="158" t="s">
        <v>449</v>
      </c>
      <c r="H148" s="159">
        <v>5.6760000000000002</v>
      </c>
      <c r="I148" s="160"/>
      <c r="L148" s="156"/>
      <c r="M148" s="161"/>
      <c r="T148" s="162"/>
      <c r="AT148" s="157" t="s">
        <v>193</v>
      </c>
      <c r="AU148" s="157" t="s">
        <v>85</v>
      </c>
      <c r="AV148" s="13" t="s">
        <v>85</v>
      </c>
      <c r="AW148" s="13" t="s">
        <v>31</v>
      </c>
      <c r="AX148" s="13" t="s">
        <v>76</v>
      </c>
      <c r="AY148" s="157" t="s">
        <v>182</v>
      </c>
    </row>
    <row r="149" spans="2:65" s="13" customFormat="1">
      <c r="B149" s="156"/>
      <c r="D149" s="150" t="s">
        <v>193</v>
      </c>
      <c r="E149" s="157" t="s">
        <v>1</v>
      </c>
      <c r="F149" s="158" t="s">
        <v>450</v>
      </c>
      <c r="H149" s="159">
        <v>0.41199999999999998</v>
      </c>
      <c r="I149" s="160"/>
      <c r="L149" s="156"/>
      <c r="M149" s="161"/>
      <c r="T149" s="162"/>
      <c r="AT149" s="157" t="s">
        <v>193</v>
      </c>
      <c r="AU149" s="157" t="s">
        <v>85</v>
      </c>
      <c r="AV149" s="13" t="s">
        <v>85</v>
      </c>
      <c r="AW149" s="13" t="s">
        <v>31</v>
      </c>
      <c r="AX149" s="13" t="s">
        <v>76</v>
      </c>
      <c r="AY149" s="157" t="s">
        <v>182</v>
      </c>
    </row>
    <row r="150" spans="2:65" s="14" customFormat="1">
      <c r="B150" s="163"/>
      <c r="D150" s="150" t="s">
        <v>193</v>
      </c>
      <c r="E150" s="164" t="s">
        <v>1</v>
      </c>
      <c r="F150" s="165" t="s">
        <v>196</v>
      </c>
      <c r="H150" s="166">
        <v>6.0880000000000001</v>
      </c>
      <c r="I150" s="167"/>
      <c r="L150" s="163"/>
      <c r="M150" s="168"/>
      <c r="T150" s="169"/>
      <c r="AT150" s="164" t="s">
        <v>193</v>
      </c>
      <c r="AU150" s="164" t="s">
        <v>85</v>
      </c>
      <c r="AV150" s="14" t="s">
        <v>191</v>
      </c>
      <c r="AW150" s="14" t="s">
        <v>31</v>
      </c>
      <c r="AX150" s="14" t="s">
        <v>83</v>
      </c>
      <c r="AY150" s="164" t="s">
        <v>182</v>
      </c>
    </row>
    <row r="151" spans="2:65" s="1" customFormat="1" ht="21.75" customHeight="1">
      <c r="B151" s="32"/>
      <c r="C151" s="136" t="s">
        <v>85</v>
      </c>
      <c r="D151" s="136" t="s">
        <v>186</v>
      </c>
      <c r="E151" s="137" t="s">
        <v>451</v>
      </c>
      <c r="F151" s="138" t="s">
        <v>452</v>
      </c>
      <c r="G151" s="139" t="s">
        <v>248</v>
      </c>
      <c r="H151" s="140">
        <v>29.591999999999999</v>
      </c>
      <c r="I151" s="141"/>
      <c r="J151" s="142">
        <f>ROUND(I151*H151,2)</f>
        <v>0</v>
      </c>
      <c r="K151" s="138" t="s">
        <v>190</v>
      </c>
      <c r="L151" s="32"/>
      <c r="M151" s="143" t="s">
        <v>1</v>
      </c>
      <c r="N151" s="144" t="s">
        <v>41</v>
      </c>
      <c r="P151" s="145">
        <f>O151*H151</f>
        <v>0</v>
      </c>
      <c r="Q151" s="145">
        <v>0</v>
      </c>
      <c r="R151" s="145">
        <f>Q151*H151</f>
        <v>0</v>
      </c>
      <c r="S151" s="145">
        <v>0</v>
      </c>
      <c r="T151" s="146">
        <f>S151*H151</f>
        <v>0</v>
      </c>
      <c r="AR151" s="147" t="s">
        <v>191</v>
      </c>
      <c r="AT151" s="147" t="s">
        <v>186</v>
      </c>
      <c r="AU151" s="147" t="s">
        <v>85</v>
      </c>
      <c r="AY151" s="17" t="s">
        <v>182</v>
      </c>
      <c r="BE151" s="148">
        <f>IF(N151="základní",J151,0)</f>
        <v>0</v>
      </c>
      <c r="BF151" s="148">
        <f>IF(N151="snížená",J151,0)</f>
        <v>0</v>
      </c>
      <c r="BG151" s="148">
        <f>IF(N151="zákl. přenesená",J151,0)</f>
        <v>0</v>
      </c>
      <c r="BH151" s="148">
        <f>IF(N151="sníž. přenesená",J151,0)</f>
        <v>0</v>
      </c>
      <c r="BI151" s="148">
        <f>IF(N151="nulová",J151,0)</f>
        <v>0</v>
      </c>
      <c r="BJ151" s="17" t="s">
        <v>83</v>
      </c>
      <c r="BK151" s="148">
        <f>ROUND(I151*H151,2)</f>
        <v>0</v>
      </c>
      <c r="BL151" s="17" t="s">
        <v>191</v>
      </c>
      <c r="BM151" s="147" t="s">
        <v>453</v>
      </c>
    </row>
    <row r="152" spans="2:65" s="12" customFormat="1">
      <c r="B152" s="149"/>
      <c r="D152" s="150" t="s">
        <v>193</v>
      </c>
      <c r="E152" s="151" t="s">
        <v>1</v>
      </c>
      <c r="F152" s="152" t="s">
        <v>454</v>
      </c>
      <c r="H152" s="151" t="s">
        <v>1</v>
      </c>
      <c r="I152" s="153"/>
      <c r="L152" s="149"/>
      <c r="M152" s="154"/>
      <c r="T152" s="155"/>
      <c r="AT152" s="151" t="s">
        <v>193</v>
      </c>
      <c r="AU152" s="151" t="s">
        <v>85</v>
      </c>
      <c r="AV152" s="12" t="s">
        <v>83</v>
      </c>
      <c r="AW152" s="12" t="s">
        <v>31</v>
      </c>
      <c r="AX152" s="12" t="s">
        <v>76</v>
      </c>
      <c r="AY152" s="151" t="s">
        <v>182</v>
      </c>
    </row>
    <row r="153" spans="2:65" s="12" customFormat="1">
      <c r="B153" s="149"/>
      <c r="D153" s="150" t="s">
        <v>193</v>
      </c>
      <c r="E153" s="151" t="s">
        <v>1</v>
      </c>
      <c r="F153" s="152" t="s">
        <v>455</v>
      </c>
      <c r="H153" s="151" t="s">
        <v>1</v>
      </c>
      <c r="I153" s="153"/>
      <c r="L153" s="149"/>
      <c r="M153" s="154"/>
      <c r="T153" s="155"/>
      <c r="AT153" s="151" t="s">
        <v>193</v>
      </c>
      <c r="AU153" s="151" t="s">
        <v>85</v>
      </c>
      <c r="AV153" s="12" t="s">
        <v>83</v>
      </c>
      <c r="AW153" s="12" t="s">
        <v>31</v>
      </c>
      <c r="AX153" s="12" t="s">
        <v>76</v>
      </c>
      <c r="AY153" s="151" t="s">
        <v>182</v>
      </c>
    </row>
    <row r="154" spans="2:65" s="13" customFormat="1">
      <c r="B154" s="156"/>
      <c r="D154" s="150" t="s">
        <v>193</v>
      </c>
      <c r="E154" s="157" t="s">
        <v>1</v>
      </c>
      <c r="F154" s="158" t="s">
        <v>456</v>
      </c>
      <c r="H154" s="159">
        <v>29.591999999999999</v>
      </c>
      <c r="I154" s="160"/>
      <c r="L154" s="156"/>
      <c r="M154" s="161"/>
      <c r="T154" s="162"/>
      <c r="AT154" s="157" t="s">
        <v>193</v>
      </c>
      <c r="AU154" s="157" t="s">
        <v>85</v>
      </c>
      <c r="AV154" s="13" t="s">
        <v>85</v>
      </c>
      <c r="AW154" s="13" t="s">
        <v>31</v>
      </c>
      <c r="AX154" s="13" t="s">
        <v>76</v>
      </c>
      <c r="AY154" s="157" t="s">
        <v>182</v>
      </c>
    </row>
    <row r="155" spans="2:65" s="14" customFormat="1">
      <c r="B155" s="163"/>
      <c r="D155" s="150" t="s">
        <v>193</v>
      </c>
      <c r="E155" s="164" t="s">
        <v>1</v>
      </c>
      <c r="F155" s="165" t="s">
        <v>196</v>
      </c>
      <c r="H155" s="166">
        <v>29.591999999999999</v>
      </c>
      <c r="I155" s="167"/>
      <c r="L155" s="163"/>
      <c r="M155" s="168"/>
      <c r="T155" s="169"/>
      <c r="AT155" s="164" t="s">
        <v>193</v>
      </c>
      <c r="AU155" s="164" t="s">
        <v>85</v>
      </c>
      <c r="AV155" s="14" t="s">
        <v>191</v>
      </c>
      <c r="AW155" s="14" t="s">
        <v>31</v>
      </c>
      <c r="AX155" s="14" t="s">
        <v>83</v>
      </c>
      <c r="AY155" s="164" t="s">
        <v>182</v>
      </c>
    </row>
    <row r="156" spans="2:65" s="1" customFormat="1" ht="16.5" customHeight="1">
      <c r="B156" s="32"/>
      <c r="C156" s="136" t="s">
        <v>313</v>
      </c>
      <c r="D156" s="136" t="s">
        <v>186</v>
      </c>
      <c r="E156" s="137" t="s">
        <v>457</v>
      </c>
      <c r="F156" s="138" t="s">
        <v>458</v>
      </c>
      <c r="G156" s="139" t="s">
        <v>248</v>
      </c>
      <c r="H156" s="140">
        <v>22.527999999999999</v>
      </c>
      <c r="I156" s="141"/>
      <c r="J156" s="142">
        <f>ROUND(I156*H156,2)</f>
        <v>0</v>
      </c>
      <c r="K156" s="138" t="s">
        <v>190</v>
      </c>
      <c r="L156" s="32"/>
      <c r="M156" s="143" t="s">
        <v>1</v>
      </c>
      <c r="N156" s="144" t="s">
        <v>41</v>
      </c>
      <c r="P156" s="145">
        <f>O156*H156</f>
        <v>0</v>
      </c>
      <c r="Q156" s="145">
        <v>0</v>
      </c>
      <c r="R156" s="145">
        <f>Q156*H156</f>
        <v>0</v>
      </c>
      <c r="S156" s="145">
        <v>0</v>
      </c>
      <c r="T156" s="146">
        <f>S156*H156</f>
        <v>0</v>
      </c>
      <c r="AR156" s="147" t="s">
        <v>191</v>
      </c>
      <c r="AT156" s="147" t="s">
        <v>186</v>
      </c>
      <c r="AU156" s="147" t="s">
        <v>85</v>
      </c>
      <c r="AY156" s="17" t="s">
        <v>182</v>
      </c>
      <c r="BE156" s="148">
        <f>IF(N156="základní",J156,0)</f>
        <v>0</v>
      </c>
      <c r="BF156" s="148">
        <f>IF(N156="snížená",J156,0)</f>
        <v>0</v>
      </c>
      <c r="BG156" s="148">
        <f>IF(N156="zákl. přenesená",J156,0)</f>
        <v>0</v>
      </c>
      <c r="BH156" s="148">
        <f>IF(N156="sníž. přenesená",J156,0)</f>
        <v>0</v>
      </c>
      <c r="BI156" s="148">
        <f>IF(N156="nulová",J156,0)</f>
        <v>0</v>
      </c>
      <c r="BJ156" s="17" t="s">
        <v>83</v>
      </c>
      <c r="BK156" s="148">
        <f>ROUND(I156*H156,2)</f>
        <v>0</v>
      </c>
      <c r="BL156" s="17" t="s">
        <v>191</v>
      </c>
      <c r="BM156" s="147" t="s">
        <v>459</v>
      </c>
    </row>
    <row r="157" spans="2:65" s="12" customFormat="1">
      <c r="B157" s="149"/>
      <c r="D157" s="150" t="s">
        <v>193</v>
      </c>
      <c r="E157" s="151" t="s">
        <v>1</v>
      </c>
      <c r="F157" s="152" t="s">
        <v>460</v>
      </c>
      <c r="H157" s="151" t="s">
        <v>1</v>
      </c>
      <c r="I157" s="153"/>
      <c r="L157" s="149"/>
      <c r="M157" s="154"/>
      <c r="T157" s="155"/>
      <c r="AT157" s="151" t="s">
        <v>193</v>
      </c>
      <c r="AU157" s="151" t="s">
        <v>85</v>
      </c>
      <c r="AV157" s="12" t="s">
        <v>83</v>
      </c>
      <c r="AW157" s="12" t="s">
        <v>31</v>
      </c>
      <c r="AX157" s="12" t="s">
        <v>76</v>
      </c>
      <c r="AY157" s="151" t="s">
        <v>182</v>
      </c>
    </row>
    <row r="158" spans="2:65" s="13" customFormat="1">
      <c r="B158" s="156"/>
      <c r="D158" s="150" t="s">
        <v>193</v>
      </c>
      <c r="E158" s="157" t="s">
        <v>1</v>
      </c>
      <c r="F158" s="158" t="s">
        <v>461</v>
      </c>
      <c r="H158" s="159">
        <v>22.527999999999999</v>
      </c>
      <c r="I158" s="160"/>
      <c r="L158" s="156"/>
      <c r="M158" s="161"/>
      <c r="T158" s="162"/>
      <c r="AT158" s="157" t="s">
        <v>193</v>
      </c>
      <c r="AU158" s="157" t="s">
        <v>85</v>
      </c>
      <c r="AV158" s="13" t="s">
        <v>85</v>
      </c>
      <c r="AW158" s="13" t="s">
        <v>31</v>
      </c>
      <c r="AX158" s="13" t="s">
        <v>76</v>
      </c>
      <c r="AY158" s="157" t="s">
        <v>182</v>
      </c>
    </row>
    <row r="159" spans="2:65" s="14" customFormat="1">
      <c r="B159" s="163"/>
      <c r="D159" s="150" t="s">
        <v>193</v>
      </c>
      <c r="E159" s="164" t="s">
        <v>1</v>
      </c>
      <c r="F159" s="165" t="s">
        <v>196</v>
      </c>
      <c r="H159" s="166">
        <v>22.527999999999999</v>
      </c>
      <c r="I159" s="167"/>
      <c r="L159" s="163"/>
      <c r="M159" s="168"/>
      <c r="T159" s="169"/>
      <c r="AT159" s="164" t="s">
        <v>193</v>
      </c>
      <c r="AU159" s="164" t="s">
        <v>85</v>
      </c>
      <c r="AV159" s="14" t="s">
        <v>191</v>
      </c>
      <c r="AW159" s="14" t="s">
        <v>31</v>
      </c>
      <c r="AX159" s="14" t="s">
        <v>83</v>
      </c>
      <c r="AY159" s="164" t="s">
        <v>182</v>
      </c>
    </row>
    <row r="160" spans="2:65" s="1" customFormat="1" ht="24.2" customHeight="1">
      <c r="B160" s="32"/>
      <c r="C160" s="136" t="s">
        <v>191</v>
      </c>
      <c r="D160" s="136" t="s">
        <v>186</v>
      </c>
      <c r="E160" s="137" t="s">
        <v>462</v>
      </c>
      <c r="F160" s="138" t="s">
        <v>463</v>
      </c>
      <c r="G160" s="139" t="s">
        <v>248</v>
      </c>
      <c r="H160" s="140">
        <v>450.56</v>
      </c>
      <c r="I160" s="141"/>
      <c r="J160" s="142">
        <f>ROUND(I160*H160,2)</f>
        <v>0</v>
      </c>
      <c r="K160" s="138" t="s">
        <v>190</v>
      </c>
      <c r="L160" s="32"/>
      <c r="M160" s="143" t="s">
        <v>1</v>
      </c>
      <c r="N160" s="144" t="s">
        <v>41</v>
      </c>
      <c r="P160" s="145">
        <f>O160*H160</f>
        <v>0</v>
      </c>
      <c r="Q160" s="145">
        <v>0</v>
      </c>
      <c r="R160" s="145">
        <f>Q160*H160</f>
        <v>0</v>
      </c>
      <c r="S160" s="145">
        <v>0</v>
      </c>
      <c r="T160" s="146">
        <f>S160*H160</f>
        <v>0</v>
      </c>
      <c r="AR160" s="147" t="s">
        <v>191</v>
      </c>
      <c r="AT160" s="147" t="s">
        <v>186</v>
      </c>
      <c r="AU160" s="147" t="s">
        <v>85</v>
      </c>
      <c r="AY160" s="17" t="s">
        <v>182</v>
      </c>
      <c r="BE160" s="148">
        <f>IF(N160="základní",J160,0)</f>
        <v>0</v>
      </c>
      <c r="BF160" s="148">
        <f>IF(N160="snížená",J160,0)</f>
        <v>0</v>
      </c>
      <c r="BG160" s="148">
        <f>IF(N160="zákl. přenesená",J160,0)</f>
        <v>0</v>
      </c>
      <c r="BH160" s="148">
        <f>IF(N160="sníž. přenesená",J160,0)</f>
        <v>0</v>
      </c>
      <c r="BI160" s="148">
        <f>IF(N160="nulová",J160,0)</f>
        <v>0</v>
      </c>
      <c r="BJ160" s="17" t="s">
        <v>83</v>
      </c>
      <c r="BK160" s="148">
        <f>ROUND(I160*H160,2)</f>
        <v>0</v>
      </c>
      <c r="BL160" s="17" t="s">
        <v>191</v>
      </c>
      <c r="BM160" s="147" t="s">
        <v>464</v>
      </c>
    </row>
    <row r="161" spans="2:65" s="1" customFormat="1" ht="29.25">
      <c r="B161" s="32"/>
      <c r="D161" s="150" t="s">
        <v>281</v>
      </c>
      <c r="F161" s="170" t="s">
        <v>465</v>
      </c>
      <c r="I161" s="171"/>
      <c r="L161" s="32"/>
      <c r="M161" s="172"/>
      <c r="T161" s="56"/>
      <c r="AT161" s="17" t="s">
        <v>281</v>
      </c>
      <c r="AU161" s="17" t="s">
        <v>85</v>
      </c>
    </row>
    <row r="162" spans="2:65" s="13" customFormat="1">
      <c r="B162" s="156"/>
      <c r="D162" s="150" t="s">
        <v>193</v>
      </c>
      <c r="E162" s="157" t="s">
        <v>1</v>
      </c>
      <c r="F162" s="158" t="s">
        <v>466</v>
      </c>
      <c r="H162" s="159">
        <v>450.56</v>
      </c>
      <c r="I162" s="160"/>
      <c r="L162" s="156"/>
      <c r="M162" s="161"/>
      <c r="T162" s="162"/>
      <c r="AT162" s="157" t="s">
        <v>193</v>
      </c>
      <c r="AU162" s="157" t="s">
        <v>85</v>
      </c>
      <c r="AV162" s="13" t="s">
        <v>85</v>
      </c>
      <c r="AW162" s="13" t="s">
        <v>31</v>
      </c>
      <c r="AX162" s="13" t="s">
        <v>76</v>
      </c>
      <c r="AY162" s="157" t="s">
        <v>182</v>
      </c>
    </row>
    <row r="163" spans="2:65" s="14" customFormat="1">
      <c r="B163" s="163"/>
      <c r="D163" s="150" t="s">
        <v>193</v>
      </c>
      <c r="E163" s="164" t="s">
        <v>1</v>
      </c>
      <c r="F163" s="165" t="s">
        <v>196</v>
      </c>
      <c r="H163" s="166">
        <v>450.56</v>
      </c>
      <c r="I163" s="167"/>
      <c r="L163" s="163"/>
      <c r="M163" s="168"/>
      <c r="T163" s="169"/>
      <c r="AT163" s="164" t="s">
        <v>193</v>
      </c>
      <c r="AU163" s="164" t="s">
        <v>85</v>
      </c>
      <c r="AV163" s="14" t="s">
        <v>191</v>
      </c>
      <c r="AW163" s="14" t="s">
        <v>31</v>
      </c>
      <c r="AX163" s="14" t="s">
        <v>83</v>
      </c>
      <c r="AY163" s="164" t="s">
        <v>182</v>
      </c>
    </row>
    <row r="164" spans="2:65" s="1" customFormat="1" ht="16.5" customHeight="1">
      <c r="B164" s="32"/>
      <c r="C164" s="136" t="s">
        <v>467</v>
      </c>
      <c r="D164" s="136" t="s">
        <v>186</v>
      </c>
      <c r="E164" s="137" t="s">
        <v>468</v>
      </c>
      <c r="F164" s="138" t="s">
        <v>469</v>
      </c>
      <c r="G164" s="139" t="s">
        <v>248</v>
      </c>
      <c r="H164" s="140">
        <v>22.527999999999999</v>
      </c>
      <c r="I164" s="141"/>
      <c r="J164" s="142">
        <f>ROUND(I164*H164,2)</f>
        <v>0</v>
      </c>
      <c r="K164" s="138" t="s">
        <v>190</v>
      </c>
      <c r="L164" s="32"/>
      <c r="M164" s="143" t="s">
        <v>1</v>
      </c>
      <c r="N164" s="144" t="s">
        <v>41</v>
      </c>
      <c r="P164" s="145">
        <f>O164*H164</f>
        <v>0</v>
      </c>
      <c r="Q164" s="145">
        <v>0</v>
      </c>
      <c r="R164" s="145">
        <f>Q164*H164</f>
        <v>0</v>
      </c>
      <c r="S164" s="145">
        <v>0</v>
      </c>
      <c r="T164" s="146">
        <f>S164*H164</f>
        <v>0</v>
      </c>
      <c r="AR164" s="147" t="s">
        <v>191</v>
      </c>
      <c r="AT164" s="147" t="s">
        <v>186</v>
      </c>
      <c r="AU164" s="147" t="s">
        <v>85</v>
      </c>
      <c r="AY164" s="17" t="s">
        <v>182</v>
      </c>
      <c r="BE164" s="148">
        <f>IF(N164="základní",J164,0)</f>
        <v>0</v>
      </c>
      <c r="BF164" s="148">
        <f>IF(N164="snížená",J164,0)</f>
        <v>0</v>
      </c>
      <c r="BG164" s="148">
        <f>IF(N164="zákl. přenesená",J164,0)</f>
        <v>0</v>
      </c>
      <c r="BH164" s="148">
        <f>IF(N164="sníž. přenesená",J164,0)</f>
        <v>0</v>
      </c>
      <c r="BI164" s="148">
        <f>IF(N164="nulová",J164,0)</f>
        <v>0</v>
      </c>
      <c r="BJ164" s="17" t="s">
        <v>83</v>
      </c>
      <c r="BK164" s="148">
        <f>ROUND(I164*H164,2)</f>
        <v>0</v>
      </c>
      <c r="BL164" s="17" t="s">
        <v>191</v>
      </c>
      <c r="BM164" s="147" t="s">
        <v>470</v>
      </c>
    </row>
    <row r="165" spans="2:65" s="1" customFormat="1" ht="16.5" customHeight="1">
      <c r="B165" s="32"/>
      <c r="C165" s="136" t="s">
        <v>471</v>
      </c>
      <c r="D165" s="136" t="s">
        <v>186</v>
      </c>
      <c r="E165" s="137" t="s">
        <v>472</v>
      </c>
      <c r="F165" s="138" t="s">
        <v>473</v>
      </c>
      <c r="G165" s="139" t="s">
        <v>347</v>
      </c>
      <c r="H165" s="140">
        <v>40.549999999999997</v>
      </c>
      <c r="I165" s="141"/>
      <c r="J165" s="142">
        <f>ROUND(I165*H165,2)</f>
        <v>0</v>
      </c>
      <c r="K165" s="138" t="s">
        <v>190</v>
      </c>
      <c r="L165" s="32"/>
      <c r="M165" s="143" t="s">
        <v>1</v>
      </c>
      <c r="N165" s="144" t="s">
        <v>41</v>
      </c>
      <c r="P165" s="145">
        <f>O165*H165</f>
        <v>0</v>
      </c>
      <c r="Q165" s="145">
        <v>0</v>
      </c>
      <c r="R165" s="145">
        <f>Q165*H165</f>
        <v>0</v>
      </c>
      <c r="S165" s="145">
        <v>0</v>
      </c>
      <c r="T165" s="146">
        <f>S165*H165</f>
        <v>0</v>
      </c>
      <c r="AR165" s="147" t="s">
        <v>191</v>
      </c>
      <c r="AT165" s="147" t="s">
        <v>186</v>
      </c>
      <c r="AU165" s="147" t="s">
        <v>85</v>
      </c>
      <c r="AY165" s="17" t="s">
        <v>182</v>
      </c>
      <c r="BE165" s="148">
        <f>IF(N165="základní",J165,0)</f>
        <v>0</v>
      </c>
      <c r="BF165" s="148">
        <f>IF(N165="snížená",J165,0)</f>
        <v>0</v>
      </c>
      <c r="BG165" s="148">
        <f>IF(N165="zákl. přenesená",J165,0)</f>
        <v>0</v>
      </c>
      <c r="BH165" s="148">
        <f>IF(N165="sníž. přenesená",J165,0)</f>
        <v>0</v>
      </c>
      <c r="BI165" s="148">
        <f>IF(N165="nulová",J165,0)</f>
        <v>0</v>
      </c>
      <c r="BJ165" s="17" t="s">
        <v>83</v>
      </c>
      <c r="BK165" s="148">
        <f>ROUND(I165*H165,2)</f>
        <v>0</v>
      </c>
      <c r="BL165" s="17" t="s">
        <v>191</v>
      </c>
      <c r="BM165" s="147" t="s">
        <v>474</v>
      </c>
    </row>
    <row r="166" spans="2:65" s="13" customFormat="1">
      <c r="B166" s="156"/>
      <c r="D166" s="150" t="s">
        <v>193</v>
      </c>
      <c r="E166" s="157" t="s">
        <v>1</v>
      </c>
      <c r="F166" s="158" t="s">
        <v>475</v>
      </c>
      <c r="H166" s="159">
        <v>40.549999999999997</v>
      </c>
      <c r="I166" s="160"/>
      <c r="L166" s="156"/>
      <c r="M166" s="161"/>
      <c r="T166" s="162"/>
      <c r="AT166" s="157" t="s">
        <v>193</v>
      </c>
      <c r="AU166" s="157" t="s">
        <v>85</v>
      </c>
      <c r="AV166" s="13" t="s">
        <v>85</v>
      </c>
      <c r="AW166" s="13" t="s">
        <v>31</v>
      </c>
      <c r="AX166" s="13" t="s">
        <v>83</v>
      </c>
      <c r="AY166" s="157" t="s">
        <v>182</v>
      </c>
    </row>
    <row r="167" spans="2:65" s="1" customFormat="1" ht="16.5" customHeight="1">
      <c r="B167" s="32"/>
      <c r="C167" s="136" t="s">
        <v>476</v>
      </c>
      <c r="D167" s="136" t="s">
        <v>186</v>
      </c>
      <c r="E167" s="137" t="s">
        <v>477</v>
      </c>
      <c r="F167" s="138" t="s">
        <v>478</v>
      </c>
      <c r="G167" s="139" t="s">
        <v>248</v>
      </c>
      <c r="H167" s="140">
        <v>22.527999999999999</v>
      </c>
      <c r="I167" s="141"/>
      <c r="J167" s="142">
        <f>ROUND(I167*H167,2)</f>
        <v>0</v>
      </c>
      <c r="K167" s="138" t="s">
        <v>190</v>
      </c>
      <c r="L167" s="32"/>
      <c r="M167" s="143" t="s">
        <v>1</v>
      </c>
      <c r="N167" s="144" t="s">
        <v>41</v>
      </c>
      <c r="P167" s="145">
        <f>O167*H167</f>
        <v>0</v>
      </c>
      <c r="Q167" s="145">
        <v>0</v>
      </c>
      <c r="R167" s="145">
        <f>Q167*H167</f>
        <v>0</v>
      </c>
      <c r="S167" s="145">
        <v>0</v>
      </c>
      <c r="T167" s="146">
        <f>S167*H167</f>
        <v>0</v>
      </c>
      <c r="AR167" s="147" t="s">
        <v>191</v>
      </c>
      <c r="AT167" s="147" t="s">
        <v>186</v>
      </c>
      <c r="AU167" s="147" t="s">
        <v>85</v>
      </c>
      <c r="AY167" s="17" t="s">
        <v>182</v>
      </c>
      <c r="BE167" s="148">
        <f>IF(N167="základní",J167,0)</f>
        <v>0</v>
      </c>
      <c r="BF167" s="148">
        <f>IF(N167="snížená",J167,0)</f>
        <v>0</v>
      </c>
      <c r="BG167" s="148">
        <f>IF(N167="zákl. přenesená",J167,0)</f>
        <v>0</v>
      </c>
      <c r="BH167" s="148">
        <f>IF(N167="sníž. přenesená",J167,0)</f>
        <v>0</v>
      </c>
      <c r="BI167" s="148">
        <f>IF(N167="nulová",J167,0)</f>
        <v>0</v>
      </c>
      <c r="BJ167" s="17" t="s">
        <v>83</v>
      </c>
      <c r="BK167" s="148">
        <f>ROUND(I167*H167,2)</f>
        <v>0</v>
      </c>
      <c r="BL167" s="17" t="s">
        <v>191</v>
      </c>
      <c r="BM167" s="147" t="s">
        <v>479</v>
      </c>
    </row>
    <row r="168" spans="2:65" s="1" customFormat="1" ht="16.5" customHeight="1">
      <c r="B168" s="32"/>
      <c r="C168" s="136" t="s">
        <v>185</v>
      </c>
      <c r="D168" s="136" t="s">
        <v>186</v>
      </c>
      <c r="E168" s="137" t="s">
        <v>480</v>
      </c>
      <c r="F168" s="138" t="s">
        <v>481</v>
      </c>
      <c r="G168" s="139" t="s">
        <v>248</v>
      </c>
      <c r="H168" s="140">
        <v>21.067</v>
      </c>
      <c r="I168" s="141"/>
      <c r="J168" s="142">
        <f>ROUND(I168*H168,2)</f>
        <v>0</v>
      </c>
      <c r="K168" s="138" t="s">
        <v>190</v>
      </c>
      <c r="L168" s="32"/>
      <c r="M168" s="143" t="s">
        <v>1</v>
      </c>
      <c r="N168" s="144" t="s">
        <v>41</v>
      </c>
      <c r="P168" s="145">
        <f>O168*H168</f>
        <v>0</v>
      </c>
      <c r="Q168" s="145">
        <v>0</v>
      </c>
      <c r="R168" s="145">
        <f>Q168*H168</f>
        <v>0</v>
      </c>
      <c r="S168" s="145">
        <v>0</v>
      </c>
      <c r="T168" s="146">
        <f>S168*H168</f>
        <v>0</v>
      </c>
      <c r="AR168" s="147" t="s">
        <v>191</v>
      </c>
      <c r="AT168" s="147" t="s">
        <v>186</v>
      </c>
      <c r="AU168" s="147" t="s">
        <v>85</v>
      </c>
      <c r="AY168" s="17" t="s">
        <v>182</v>
      </c>
      <c r="BE168" s="148">
        <f>IF(N168="základní",J168,0)</f>
        <v>0</v>
      </c>
      <c r="BF168" s="148">
        <f>IF(N168="snížená",J168,0)</f>
        <v>0</v>
      </c>
      <c r="BG168" s="148">
        <f>IF(N168="zákl. přenesená",J168,0)</f>
        <v>0</v>
      </c>
      <c r="BH168" s="148">
        <f>IF(N168="sníž. přenesená",J168,0)</f>
        <v>0</v>
      </c>
      <c r="BI168" s="148">
        <f>IF(N168="nulová",J168,0)</f>
        <v>0</v>
      </c>
      <c r="BJ168" s="17" t="s">
        <v>83</v>
      </c>
      <c r="BK168" s="148">
        <f>ROUND(I168*H168,2)</f>
        <v>0</v>
      </c>
      <c r="BL168" s="17" t="s">
        <v>191</v>
      </c>
      <c r="BM168" s="147" t="s">
        <v>482</v>
      </c>
    </row>
    <row r="169" spans="2:65" s="12" customFormat="1">
      <c r="B169" s="149"/>
      <c r="D169" s="150" t="s">
        <v>193</v>
      </c>
      <c r="E169" s="151" t="s">
        <v>1</v>
      </c>
      <c r="F169" s="152" t="s">
        <v>483</v>
      </c>
      <c r="H169" s="151" t="s">
        <v>1</v>
      </c>
      <c r="I169" s="153"/>
      <c r="L169" s="149"/>
      <c r="M169" s="154"/>
      <c r="T169" s="155"/>
      <c r="AT169" s="151" t="s">
        <v>193</v>
      </c>
      <c r="AU169" s="151" t="s">
        <v>85</v>
      </c>
      <c r="AV169" s="12" t="s">
        <v>83</v>
      </c>
      <c r="AW169" s="12" t="s">
        <v>31</v>
      </c>
      <c r="AX169" s="12" t="s">
        <v>76</v>
      </c>
      <c r="AY169" s="151" t="s">
        <v>182</v>
      </c>
    </row>
    <row r="170" spans="2:65" s="13" customFormat="1">
      <c r="B170" s="156"/>
      <c r="D170" s="150" t="s">
        <v>193</v>
      </c>
      <c r="E170" s="157" t="s">
        <v>1</v>
      </c>
      <c r="F170" s="158" t="s">
        <v>484</v>
      </c>
      <c r="H170" s="159">
        <v>7.915</v>
      </c>
      <c r="I170" s="160"/>
      <c r="L170" s="156"/>
      <c r="M170" s="161"/>
      <c r="T170" s="162"/>
      <c r="AT170" s="157" t="s">
        <v>193</v>
      </c>
      <c r="AU170" s="157" t="s">
        <v>85</v>
      </c>
      <c r="AV170" s="13" t="s">
        <v>85</v>
      </c>
      <c r="AW170" s="13" t="s">
        <v>31</v>
      </c>
      <c r="AX170" s="13" t="s">
        <v>76</v>
      </c>
      <c r="AY170" s="157" t="s">
        <v>182</v>
      </c>
    </row>
    <row r="171" spans="2:65" s="12" customFormat="1">
      <c r="B171" s="149"/>
      <c r="D171" s="150" t="s">
        <v>193</v>
      </c>
      <c r="E171" s="151" t="s">
        <v>1</v>
      </c>
      <c r="F171" s="152" t="s">
        <v>485</v>
      </c>
      <c r="H171" s="151" t="s">
        <v>1</v>
      </c>
      <c r="I171" s="153"/>
      <c r="L171" s="149"/>
      <c r="M171" s="154"/>
      <c r="T171" s="155"/>
      <c r="AT171" s="151" t="s">
        <v>193</v>
      </c>
      <c r="AU171" s="151" t="s">
        <v>85</v>
      </c>
      <c r="AV171" s="12" t="s">
        <v>83</v>
      </c>
      <c r="AW171" s="12" t="s">
        <v>31</v>
      </c>
      <c r="AX171" s="12" t="s">
        <v>76</v>
      </c>
      <c r="AY171" s="151" t="s">
        <v>182</v>
      </c>
    </row>
    <row r="172" spans="2:65" s="13" customFormat="1">
      <c r="B172" s="156"/>
      <c r="D172" s="150" t="s">
        <v>193</v>
      </c>
      <c r="E172" s="157" t="s">
        <v>1</v>
      </c>
      <c r="F172" s="158" t="s">
        <v>486</v>
      </c>
      <c r="H172" s="159">
        <v>13.151999999999999</v>
      </c>
      <c r="I172" s="160"/>
      <c r="L172" s="156"/>
      <c r="M172" s="161"/>
      <c r="T172" s="162"/>
      <c r="AT172" s="157" t="s">
        <v>193</v>
      </c>
      <c r="AU172" s="157" t="s">
        <v>85</v>
      </c>
      <c r="AV172" s="13" t="s">
        <v>85</v>
      </c>
      <c r="AW172" s="13" t="s">
        <v>31</v>
      </c>
      <c r="AX172" s="13" t="s">
        <v>76</v>
      </c>
      <c r="AY172" s="157" t="s">
        <v>182</v>
      </c>
    </row>
    <row r="173" spans="2:65" s="14" customFormat="1">
      <c r="B173" s="163"/>
      <c r="D173" s="150" t="s">
        <v>193</v>
      </c>
      <c r="E173" s="164" t="s">
        <v>1</v>
      </c>
      <c r="F173" s="165" t="s">
        <v>196</v>
      </c>
      <c r="H173" s="166">
        <v>21.067</v>
      </c>
      <c r="I173" s="167"/>
      <c r="L173" s="163"/>
      <c r="M173" s="168"/>
      <c r="T173" s="169"/>
      <c r="AT173" s="164" t="s">
        <v>193</v>
      </c>
      <c r="AU173" s="164" t="s">
        <v>85</v>
      </c>
      <c r="AV173" s="14" t="s">
        <v>191</v>
      </c>
      <c r="AW173" s="14" t="s">
        <v>31</v>
      </c>
      <c r="AX173" s="14" t="s">
        <v>83</v>
      </c>
      <c r="AY173" s="164" t="s">
        <v>182</v>
      </c>
    </row>
    <row r="174" spans="2:65" s="1" customFormat="1" ht="16.5" customHeight="1">
      <c r="B174" s="32"/>
      <c r="C174" s="183" t="s">
        <v>183</v>
      </c>
      <c r="D174" s="183" t="s">
        <v>487</v>
      </c>
      <c r="E174" s="184" t="s">
        <v>488</v>
      </c>
      <c r="F174" s="185" t="s">
        <v>489</v>
      </c>
      <c r="G174" s="186" t="s">
        <v>347</v>
      </c>
      <c r="H174" s="187">
        <v>16.622</v>
      </c>
      <c r="I174" s="188"/>
      <c r="J174" s="189">
        <f>ROUND(I174*H174,2)</f>
        <v>0</v>
      </c>
      <c r="K174" s="185" t="s">
        <v>190</v>
      </c>
      <c r="L174" s="190"/>
      <c r="M174" s="191" t="s">
        <v>1</v>
      </c>
      <c r="N174" s="192" t="s">
        <v>41</v>
      </c>
      <c r="P174" s="145">
        <f>O174*H174</f>
        <v>0</v>
      </c>
      <c r="Q174" s="145">
        <v>1</v>
      </c>
      <c r="R174" s="145">
        <f>Q174*H174</f>
        <v>16.622</v>
      </c>
      <c r="S174" s="145">
        <v>0</v>
      </c>
      <c r="T174" s="146">
        <f>S174*H174</f>
        <v>0</v>
      </c>
      <c r="AR174" s="147" t="s">
        <v>185</v>
      </c>
      <c r="AT174" s="147" t="s">
        <v>487</v>
      </c>
      <c r="AU174" s="147" t="s">
        <v>85</v>
      </c>
      <c r="AY174" s="17" t="s">
        <v>182</v>
      </c>
      <c r="BE174" s="148">
        <f>IF(N174="základní",J174,0)</f>
        <v>0</v>
      </c>
      <c r="BF174" s="148">
        <f>IF(N174="snížená",J174,0)</f>
        <v>0</v>
      </c>
      <c r="BG174" s="148">
        <f>IF(N174="zákl. přenesená",J174,0)</f>
        <v>0</v>
      </c>
      <c r="BH174" s="148">
        <f>IF(N174="sníž. přenesená",J174,0)</f>
        <v>0</v>
      </c>
      <c r="BI174" s="148">
        <f>IF(N174="nulová",J174,0)</f>
        <v>0</v>
      </c>
      <c r="BJ174" s="17" t="s">
        <v>83</v>
      </c>
      <c r="BK174" s="148">
        <f>ROUND(I174*H174,2)</f>
        <v>0</v>
      </c>
      <c r="BL174" s="17" t="s">
        <v>191</v>
      </c>
      <c r="BM174" s="147" t="s">
        <v>490</v>
      </c>
    </row>
    <row r="175" spans="2:65" s="12" customFormat="1">
      <c r="B175" s="149"/>
      <c r="D175" s="150" t="s">
        <v>193</v>
      </c>
      <c r="E175" s="151" t="s">
        <v>1</v>
      </c>
      <c r="F175" s="152" t="s">
        <v>483</v>
      </c>
      <c r="H175" s="151" t="s">
        <v>1</v>
      </c>
      <c r="I175" s="153"/>
      <c r="L175" s="149"/>
      <c r="M175" s="154"/>
      <c r="T175" s="155"/>
      <c r="AT175" s="151" t="s">
        <v>193</v>
      </c>
      <c r="AU175" s="151" t="s">
        <v>85</v>
      </c>
      <c r="AV175" s="12" t="s">
        <v>83</v>
      </c>
      <c r="AW175" s="12" t="s">
        <v>31</v>
      </c>
      <c r="AX175" s="12" t="s">
        <v>76</v>
      </c>
      <c r="AY175" s="151" t="s">
        <v>182</v>
      </c>
    </row>
    <row r="176" spans="2:65" s="13" customFormat="1">
      <c r="B176" s="156"/>
      <c r="D176" s="150" t="s">
        <v>193</v>
      </c>
      <c r="E176" s="157" t="s">
        <v>1</v>
      </c>
      <c r="F176" s="158" t="s">
        <v>491</v>
      </c>
      <c r="H176" s="159">
        <v>16.622</v>
      </c>
      <c r="I176" s="160"/>
      <c r="L176" s="156"/>
      <c r="M176" s="161"/>
      <c r="T176" s="162"/>
      <c r="AT176" s="157" t="s">
        <v>193</v>
      </c>
      <c r="AU176" s="157" t="s">
        <v>85</v>
      </c>
      <c r="AV176" s="13" t="s">
        <v>85</v>
      </c>
      <c r="AW176" s="13" t="s">
        <v>31</v>
      </c>
      <c r="AX176" s="13" t="s">
        <v>76</v>
      </c>
      <c r="AY176" s="157" t="s">
        <v>182</v>
      </c>
    </row>
    <row r="177" spans="2:65" s="14" customFormat="1">
      <c r="B177" s="163"/>
      <c r="D177" s="150" t="s">
        <v>193</v>
      </c>
      <c r="E177" s="164" t="s">
        <v>1</v>
      </c>
      <c r="F177" s="165" t="s">
        <v>196</v>
      </c>
      <c r="H177" s="166">
        <v>16.622</v>
      </c>
      <c r="I177" s="167"/>
      <c r="L177" s="163"/>
      <c r="M177" s="168"/>
      <c r="T177" s="169"/>
      <c r="AT177" s="164" t="s">
        <v>193</v>
      </c>
      <c r="AU177" s="164" t="s">
        <v>85</v>
      </c>
      <c r="AV177" s="14" t="s">
        <v>191</v>
      </c>
      <c r="AW177" s="14" t="s">
        <v>31</v>
      </c>
      <c r="AX177" s="14" t="s">
        <v>83</v>
      </c>
      <c r="AY177" s="164" t="s">
        <v>182</v>
      </c>
    </row>
    <row r="178" spans="2:65" s="11" customFormat="1" ht="22.9" customHeight="1">
      <c r="B178" s="124"/>
      <c r="D178" s="125" t="s">
        <v>75</v>
      </c>
      <c r="E178" s="134" t="s">
        <v>85</v>
      </c>
      <c r="F178" s="134" t="s">
        <v>492</v>
      </c>
      <c r="I178" s="127"/>
      <c r="J178" s="135">
        <f>BK178</f>
        <v>0</v>
      </c>
      <c r="L178" s="124"/>
      <c r="M178" s="129"/>
      <c r="P178" s="130">
        <f>SUM(P179:P220)</f>
        <v>0</v>
      </c>
      <c r="R178" s="130">
        <f>SUM(R179:R220)</f>
        <v>33.794079550000006</v>
      </c>
      <c r="T178" s="131">
        <f>SUM(T179:T220)</f>
        <v>0</v>
      </c>
      <c r="AR178" s="125" t="s">
        <v>83</v>
      </c>
      <c r="AT178" s="132" t="s">
        <v>75</v>
      </c>
      <c r="AU178" s="132" t="s">
        <v>83</v>
      </c>
      <c r="AY178" s="125" t="s">
        <v>182</v>
      </c>
      <c r="BK178" s="133">
        <f>SUM(BK179:BK220)</f>
        <v>0</v>
      </c>
    </row>
    <row r="179" spans="2:65" s="1" customFormat="1" ht="16.5" customHeight="1">
      <c r="B179" s="32"/>
      <c r="C179" s="136" t="s">
        <v>205</v>
      </c>
      <c r="D179" s="136" t="s">
        <v>186</v>
      </c>
      <c r="E179" s="137" t="s">
        <v>493</v>
      </c>
      <c r="F179" s="138" t="s">
        <v>494</v>
      </c>
      <c r="G179" s="139" t="s">
        <v>248</v>
      </c>
      <c r="H179" s="140">
        <v>2.7349999999999999</v>
      </c>
      <c r="I179" s="141"/>
      <c r="J179" s="142">
        <f>ROUND(I179*H179,2)</f>
        <v>0</v>
      </c>
      <c r="K179" s="138" t="s">
        <v>190</v>
      </c>
      <c r="L179" s="32"/>
      <c r="M179" s="143" t="s">
        <v>1</v>
      </c>
      <c r="N179" s="144" t="s">
        <v>41</v>
      </c>
      <c r="P179" s="145">
        <f>O179*H179</f>
        <v>0</v>
      </c>
      <c r="Q179" s="145">
        <v>1.98</v>
      </c>
      <c r="R179" s="145">
        <f>Q179*H179</f>
        <v>5.4152999999999993</v>
      </c>
      <c r="S179" s="145">
        <v>0</v>
      </c>
      <c r="T179" s="146">
        <f>S179*H179</f>
        <v>0</v>
      </c>
      <c r="AR179" s="147" t="s">
        <v>191</v>
      </c>
      <c r="AT179" s="147" t="s">
        <v>186</v>
      </c>
      <c r="AU179" s="147" t="s">
        <v>85</v>
      </c>
      <c r="AY179" s="17" t="s">
        <v>182</v>
      </c>
      <c r="BE179" s="148">
        <f>IF(N179="základní",J179,0)</f>
        <v>0</v>
      </c>
      <c r="BF179" s="148">
        <f>IF(N179="snížená",J179,0)</f>
        <v>0</v>
      </c>
      <c r="BG179" s="148">
        <f>IF(N179="zákl. přenesená",J179,0)</f>
        <v>0</v>
      </c>
      <c r="BH179" s="148">
        <f>IF(N179="sníž. přenesená",J179,0)</f>
        <v>0</v>
      </c>
      <c r="BI179" s="148">
        <f>IF(N179="nulová",J179,0)</f>
        <v>0</v>
      </c>
      <c r="BJ179" s="17" t="s">
        <v>83</v>
      </c>
      <c r="BK179" s="148">
        <f>ROUND(I179*H179,2)</f>
        <v>0</v>
      </c>
      <c r="BL179" s="17" t="s">
        <v>191</v>
      </c>
      <c r="BM179" s="147" t="s">
        <v>495</v>
      </c>
    </row>
    <row r="180" spans="2:65" s="12" customFormat="1">
      <c r="B180" s="149"/>
      <c r="D180" s="150" t="s">
        <v>193</v>
      </c>
      <c r="E180" s="151" t="s">
        <v>1</v>
      </c>
      <c r="F180" s="152" t="s">
        <v>496</v>
      </c>
      <c r="H180" s="151" t="s">
        <v>1</v>
      </c>
      <c r="I180" s="153"/>
      <c r="L180" s="149"/>
      <c r="M180" s="154"/>
      <c r="T180" s="155"/>
      <c r="AT180" s="151" t="s">
        <v>193</v>
      </c>
      <c r="AU180" s="151" t="s">
        <v>85</v>
      </c>
      <c r="AV180" s="12" t="s">
        <v>83</v>
      </c>
      <c r="AW180" s="12" t="s">
        <v>31</v>
      </c>
      <c r="AX180" s="12" t="s">
        <v>76</v>
      </c>
      <c r="AY180" s="151" t="s">
        <v>182</v>
      </c>
    </row>
    <row r="181" spans="2:65" s="13" customFormat="1">
      <c r="B181" s="156"/>
      <c r="D181" s="150" t="s">
        <v>193</v>
      </c>
      <c r="E181" s="157" t="s">
        <v>1</v>
      </c>
      <c r="F181" s="158" t="s">
        <v>497</v>
      </c>
      <c r="H181" s="159">
        <v>2.375</v>
      </c>
      <c r="I181" s="160"/>
      <c r="L181" s="156"/>
      <c r="M181" s="161"/>
      <c r="T181" s="162"/>
      <c r="AT181" s="157" t="s">
        <v>193</v>
      </c>
      <c r="AU181" s="157" t="s">
        <v>85</v>
      </c>
      <c r="AV181" s="13" t="s">
        <v>85</v>
      </c>
      <c r="AW181" s="13" t="s">
        <v>31</v>
      </c>
      <c r="AX181" s="13" t="s">
        <v>76</v>
      </c>
      <c r="AY181" s="157" t="s">
        <v>182</v>
      </c>
    </row>
    <row r="182" spans="2:65" s="12" customFormat="1">
      <c r="B182" s="149"/>
      <c r="D182" s="150" t="s">
        <v>193</v>
      </c>
      <c r="E182" s="151" t="s">
        <v>1</v>
      </c>
      <c r="F182" s="152" t="s">
        <v>498</v>
      </c>
      <c r="H182" s="151" t="s">
        <v>1</v>
      </c>
      <c r="I182" s="153"/>
      <c r="L182" s="149"/>
      <c r="M182" s="154"/>
      <c r="T182" s="155"/>
      <c r="AT182" s="151" t="s">
        <v>193</v>
      </c>
      <c r="AU182" s="151" t="s">
        <v>85</v>
      </c>
      <c r="AV182" s="12" t="s">
        <v>83</v>
      </c>
      <c r="AW182" s="12" t="s">
        <v>31</v>
      </c>
      <c r="AX182" s="12" t="s">
        <v>76</v>
      </c>
      <c r="AY182" s="151" t="s">
        <v>182</v>
      </c>
    </row>
    <row r="183" spans="2:65" s="13" customFormat="1">
      <c r="B183" s="156"/>
      <c r="D183" s="150" t="s">
        <v>193</v>
      </c>
      <c r="E183" s="157" t="s">
        <v>1</v>
      </c>
      <c r="F183" s="158" t="s">
        <v>499</v>
      </c>
      <c r="H183" s="159">
        <v>0.36</v>
      </c>
      <c r="I183" s="160"/>
      <c r="L183" s="156"/>
      <c r="M183" s="161"/>
      <c r="T183" s="162"/>
      <c r="AT183" s="157" t="s">
        <v>193</v>
      </c>
      <c r="AU183" s="157" t="s">
        <v>85</v>
      </c>
      <c r="AV183" s="13" t="s">
        <v>85</v>
      </c>
      <c r="AW183" s="13" t="s">
        <v>31</v>
      </c>
      <c r="AX183" s="13" t="s">
        <v>76</v>
      </c>
      <c r="AY183" s="157" t="s">
        <v>182</v>
      </c>
    </row>
    <row r="184" spans="2:65" s="14" customFormat="1">
      <c r="B184" s="163"/>
      <c r="D184" s="150" t="s">
        <v>193</v>
      </c>
      <c r="E184" s="164" t="s">
        <v>1</v>
      </c>
      <c r="F184" s="165" t="s">
        <v>196</v>
      </c>
      <c r="H184" s="166">
        <v>2.7349999999999999</v>
      </c>
      <c r="I184" s="167"/>
      <c r="L184" s="163"/>
      <c r="M184" s="168"/>
      <c r="T184" s="169"/>
      <c r="AT184" s="164" t="s">
        <v>193</v>
      </c>
      <c r="AU184" s="164" t="s">
        <v>85</v>
      </c>
      <c r="AV184" s="14" t="s">
        <v>191</v>
      </c>
      <c r="AW184" s="14" t="s">
        <v>31</v>
      </c>
      <c r="AX184" s="14" t="s">
        <v>83</v>
      </c>
      <c r="AY184" s="164" t="s">
        <v>182</v>
      </c>
    </row>
    <row r="185" spans="2:65" s="1" customFormat="1" ht="16.5" customHeight="1">
      <c r="B185" s="32"/>
      <c r="C185" s="136" t="s">
        <v>215</v>
      </c>
      <c r="D185" s="136" t="s">
        <v>186</v>
      </c>
      <c r="E185" s="137" t="s">
        <v>500</v>
      </c>
      <c r="F185" s="138" t="s">
        <v>501</v>
      </c>
      <c r="G185" s="139" t="s">
        <v>248</v>
      </c>
      <c r="H185" s="140">
        <v>2.5680000000000001</v>
      </c>
      <c r="I185" s="141"/>
      <c r="J185" s="142">
        <f>ROUND(I185*H185,2)</f>
        <v>0</v>
      </c>
      <c r="K185" s="138" t="s">
        <v>190</v>
      </c>
      <c r="L185" s="32"/>
      <c r="M185" s="143" t="s">
        <v>1</v>
      </c>
      <c r="N185" s="144" t="s">
        <v>41</v>
      </c>
      <c r="P185" s="145">
        <f>O185*H185</f>
        <v>0</v>
      </c>
      <c r="Q185" s="145">
        <v>2.3010199999999998</v>
      </c>
      <c r="R185" s="145">
        <f>Q185*H185</f>
        <v>5.9090193599999994</v>
      </c>
      <c r="S185" s="145">
        <v>0</v>
      </c>
      <c r="T185" s="146">
        <f>S185*H185</f>
        <v>0</v>
      </c>
      <c r="AR185" s="147" t="s">
        <v>191</v>
      </c>
      <c r="AT185" s="147" t="s">
        <v>186</v>
      </c>
      <c r="AU185" s="147" t="s">
        <v>85</v>
      </c>
      <c r="AY185" s="17" t="s">
        <v>182</v>
      </c>
      <c r="BE185" s="148">
        <f>IF(N185="základní",J185,0)</f>
        <v>0</v>
      </c>
      <c r="BF185" s="148">
        <f>IF(N185="snížená",J185,0)</f>
        <v>0</v>
      </c>
      <c r="BG185" s="148">
        <f>IF(N185="zákl. přenesená",J185,0)</f>
        <v>0</v>
      </c>
      <c r="BH185" s="148">
        <f>IF(N185="sníž. přenesená",J185,0)</f>
        <v>0</v>
      </c>
      <c r="BI185" s="148">
        <f>IF(N185="nulová",J185,0)</f>
        <v>0</v>
      </c>
      <c r="BJ185" s="17" t="s">
        <v>83</v>
      </c>
      <c r="BK185" s="148">
        <f>ROUND(I185*H185,2)</f>
        <v>0</v>
      </c>
      <c r="BL185" s="17" t="s">
        <v>191</v>
      </c>
      <c r="BM185" s="147" t="s">
        <v>502</v>
      </c>
    </row>
    <row r="186" spans="2:65" s="12" customFormat="1">
      <c r="B186" s="149"/>
      <c r="D186" s="150" t="s">
        <v>193</v>
      </c>
      <c r="E186" s="151" t="s">
        <v>1</v>
      </c>
      <c r="F186" s="152" t="s">
        <v>496</v>
      </c>
      <c r="H186" s="151" t="s">
        <v>1</v>
      </c>
      <c r="I186" s="153"/>
      <c r="L186" s="149"/>
      <c r="M186" s="154"/>
      <c r="T186" s="155"/>
      <c r="AT186" s="151" t="s">
        <v>193</v>
      </c>
      <c r="AU186" s="151" t="s">
        <v>85</v>
      </c>
      <c r="AV186" s="12" t="s">
        <v>83</v>
      </c>
      <c r="AW186" s="12" t="s">
        <v>31</v>
      </c>
      <c r="AX186" s="12" t="s">
        <v>76</v>
      </c>
      <c r="AY186" s="151" t="s">
        <v>182</v>
      </c>
    </row>
    <row r="187" spans="2:65" s="13" customFormat="1">
      <c r="B187" s="156"/>
      <c r="D187" s="150" t="s">
        <v>193</v>
      </c>
      <c r="E187" s="157" t="s">
        <v>1</v>
      </c>
      <c r="F187" s="158" t="s">
        <v>503</v>
      </c>
      <c r="H187" s="159">
        <v>2.5680000000000001</v>
      </c>
      <c r="I187" s="160"/>
      <c r="L187" s="156"/>
      <c r="M187" s="161"/>
      <c r="T187" s="162"/>
      <c r="AT187" s="157" t="s">
        <v>193</v>
      </c>
      <c r="AU187" s="157" t="s">
        <v>85</v>
      </c>
      <c r="AV187" s="13" t="s">
        <v>85</v>
      </c>
      <c r="AW187" s="13" t="s">
        <v>31</v>
      </c>
      <c r="AX187" s="13" t="s">
        <v>76</v>
      </c>
      <c r="AY187" s="157" t="s">
        <v>182</v>
      </c>
    </row>
    <row r="188" spans="2:65" s="14" customFormat="1">
      <c r="B188" s="163"/>
      <c r="D188" s="150" t="s">
        <v>193</v>
      </c>
      <c r="E188" s="164" t="s">
        <v>1</v>
      </c>
      <c r="F188" s="165" t="s">
        <v>196</v>
      </c>
      <c r="H188" s="166">
        <v>2.5680000000000001</v>
      </c>
      <c r="I188" s="167"/>
      <c r="L188" s="163"/>
      <c r="M188" s="168"/>
      <c r="T188" s="169"/>
      <c r="AT188" s="164" t="s">
        <v>193</v>
      </c>
      <c r="AU188" s="164" t="s">
        <v>85</v>
      </c>
      <c r="AV188" s="14" t="s">
        <v>191</v>
      </c>
      <c r="AW188" s="14" t="s">
        <v>31</v>
      </c>
      <c r="AX188" s="14" t="s">
        <v>83</v>
      </c>
      <c r="AY188" s="164" t="s">
        <v>182</v>
      </c>
    </row>
    <row r="189" spans="2:65" s="1" customFormat="1" ht="16.5" customHeight="1">
      <c r="B189" s="32"/>
      <c r="C189" s="136" t="s">
        <v>195</v>
      </c>
      <c r="D189" s="136" t="s">
        <v>186</v>
      </c>
      <c r="E189" s="137" t="s">
        <v>504</v>
      </c>
      <c r="F189" s="138" t="s">
        <v>505</v>
      </c>
      <c r="G189" s="139" t="s">
        <v>347</v>
      </c>
      <c r="H189" s="140">
        <v>6.2E-2</v>
      </c>
      <c r="I189" s="141"/>
      <c r="J189" s="142">
        <f>ROUND(I189*H189,2)</f>
        <v>0</v>
      </c>
      <c r="K189" s="138" t="s">
        <v>190</v>
      </c>
      <c r="L189" s="32"/>
      <c r="M189" s="143" t="s">
        <v>1</v>
      </c>
      <c r="N189" s="144" t="s">
        <v>41</v>
      </c>
      <c r="P189" s="145">
        <f>O189*H189</f>
        <v>0</v>
      </c>
      <c r="Q189" s="145">
        <v>1.06277</v>
      </c>
      <c r="R189" s="145">
        <f>Q189*H189</f>
        <v>6.5891740000000004E-2</v>
      </c>
      <c r="S189" s="145">
        <v>0</v>
      </c>
      <c r="T189" s="146">
        <f>S189*H189</f>
        <v>0</v>
      </c>
      <c r="AR189" s="147" t="s">
        <v>191</v>
      </c>
      <c r="AT189" s="147" t="s">
        <v>186</v>
      </c>
      <c r="AU189" s="147" t="s">
        <v>85</v>
      </c>
      <c r="AY189" s="17" t="s">
        <v>182</v>
      </c>
      <c r="BE189" s="148">
        <f>IF(N189="základní",J189,0)</f>
        <v>0</v>
      </c>
      <c r="BF189" s="148">
        <f>IF(N189="snížená",J189,0)</f>
        <v>0</v>
      </c>
      <c r="BG189" s="148">
        <f>IF(N189="zákl. přenesená",J189,0)</f>
        <v>0</v>
      </c>
      <c r="BH189" s="148">
        <f>IF(N189="sníž. přenesená",J189,0)</f>
        <v>0</v>
      </c>
      <c r="BI189" s="148">
        <f>IF(N189="nulová",J189,0)</f>
        <v>0</v>
      </c>
      <c r="BJ189" s="17" t="s">
        <v>83</v>
      </c>
      <c r="BK189" s="148">
        <f>ROUND(I189*H189,2)</f>
        <v>0</v>
      </c>
      <c r="BL189" s="17" t="s">
        <v>191</v>
      </c>
      <c r="BM189" s="147" t="s">
        <v>506</v>
      </c>
    </row>
    <row r="190" spans="2:65" s="12" customFormat="1">
      <c r="B190" s="149"/>
      <c r="D190" s="150" t="s">
        <v>193</v>
      </c>
      <c r="E190" s="151" t="s">
        <v>1</v>
      </c>
      <c r="F190" s="152" t="s">
        <v>496</v>
      </c>
      <c r="H190" s="151" t="s">
        <v>1</v>
      </c>
      <c r="I190" s="153"/>
      <c r="L190" s="149"/>
      <c r="M190" s="154"/>
      <c r="T190" s="155"/>
      <c r="AT190" s="151" t="s">
        <v>193</v>
      </c>
      <c r="AU190" s="151" t="s">
        <v>85</v>
      </c>
      <c r="AV190" s="12" t="s">
        <v>83</v>
      </c>
      <c r="AW190" s="12" t="s">
        <v>31</v>
      </c>
      <c r="AX190" s="12" t="s">
        <v>76</v>
      </c>
      <c r="AY190" s="151" t="s">
        <v>182</v>
      </c>
    </row>
    <row r="191" spans="2:65" s="13" customFormat="1">
      <c r="B191" s="156"/>
      <c r="D191" s="150" t="s">
        <v>193</v>
      </c>
      <c r="E191" s="157" t="s">
        <v>1</v>
      </c>
      <c r="F191" s="158" t="s">
        <v>507</v>
      </c>
      <c r="H191" s="159">
        <v>6.2E-2</v>
      </c>
      <c r="I191" s="160"/>
      <c r="L191" s="156"/>
      <c r="M191" s="161"/>
      <c r="T191" s="162"/>
      <c r="AT191" s="157" t="s">
        <v>193</v>
      </c>
      <c r="AU191" s="157" t="s">
        <v>85</v>
      </c>
      <c r="AV191" s="13" t="s">
        <v>85</v>
      </c>
      <c r="AW191" s="13" t="s">
        <v>31</v>
      </c>
      <c r="AX191" s="13" t="s">
        <v>76</v>
      </c>
      <c r="AY191" s="157" t="s">
        <v>182</v>
      </c>
    </row>
    <row r="192" spans="2:65" s="14" customFormat="1">
      <c r="B192" s="163"/>
      <c r="D192" s="150" t="s">
        <v>193</v>
      </c>
      <c r="E192" s="164" t="s">
        <v>1</v>
      </c>
      <c r="F192" s="165" t="s">
        <v>196</v>
      </c>
      <c r="H192" s="166">
        <v>6.2E-2</v>
      </c>
      <c r="I192" s="167"/>
      <c r="L192" s="163"/>
      <c r="M192" s="168"/>
      <c r="T192" s="169"/>
      <c r="AT192" s="164" t="s">
        <v>193</v>
      </c>
      <c r="AU192" s="164" t="s">
        <v>85</v>
      </c>
      <c r="AV192" s="14" t="s">
        <v>191</v>
      </c>
      <c r="AW192" s="14" t="s">
        <v>31</v>
      </c>
      <c r="AX192" s="14" t="s">
        <v>83</v>
      </c>
      <c r="AY192" s="164" t="s">
        <v>182</v>
      </c>
    </row>
    <row r="193" spans="2:65" s="1" customFormat="1" ht="16.5" customHeight="1">
      <c r="B193" s="32"/>
      <c r="C193" s="136" t="s">
        <v>232</v>
      </c>
      <c r="D193" s="136" t="s">
        <v>186</v>
      </c>
      <c r="E193" s="137" t="s">
        <v>508</v>
      </c>
      <c r="F193" s="138" t="s">
        <v>509</v>
      </c>
      <c r="G193" s="139" t="s">
        <v>248</v>
      </c>
      <c r="H193" s="140">
        <v>6.49</v>
      </c>
      <c r="I193" s="141"/>
      <c r="J193" s="142">
        <f>ROUND(I193*H193,2)</f>
        <v>0</v>
      </c>
      <c r="K193" s="138" t="s">
        <v>190</v>
      </c>
      <c r="L193" s="32"/>
      <c r="M193" s="143" t="s">
        <v>1</v>
      </c>
      <c r="N193" s="144" t="s">
        <v>41</v>
      </c>
      <c r="P193" s="145">
        <f>O193*H193</f>
        <v>0</v>
      </c>
      <c r="Q193" s="145">
        <v>2.47214</v>
      </c>
      <c r="R193" s="145">
        <f>Q193*H193</f>
        <v>16.044188600000002</v>
      </c>
      <c r="S193" s="145">
        <v>0</v>
      </c>
      <c r="T193" s="146">
        <f>S193*H193</f>
        <v>0</v>
      </c>
      <c r="AR193" s="147" t="s">
        <v>191</v>
      </c>
      <c r="AT193" s="147" t="s">
        <v>186</v>
      </c>
      <c r="AU193" s="147" t="s">
        <v>85</v>
      </c>
      <c r="AY193" s="17" t="s">
        <v>182</v>
      </c>
      <c r="BE193" s="148">
        <f>IF(N193="základní",J193,0)</f>
        <v>0</v>
      </c>
      <c r="BF193" s="148">
        <f>IF(N193="snížená",J193,0)</f>
        <v>0</v>
      </c>
      <c r="BG193" s="148">
        <f>IF(N193="zákl. přenesená",J193,0)</f>
        <v>0</v>
      </c>
      <c r="BH193" s="148">
        <f>IF(N193="sníž. přenesená",J193,0)</f>
        <v>0</v>
      </c>
      <c r="BI193" s="148">
        <f>IF(N193="nulová",J193,0)</f>
        <v>0</v>
      </c>
      <c r="BJ193" s="17" t="s">
        <v>83</v>
      </c>
      <c r="BK193" s="148">
        <f>ROUND(I193*H193,2)</f>
        <v>0</v>
      </c>
      <c r="BL193" s="17" t="s">
        <v>191</v>
      </c>
      <c r="BM193" s="147" t="s">
        <v>510</v>
      </c>
    </row>
    <row r="194" spans="2:65" s="13" customFormat="1">
      <c r="B194" s="156"/>
      <c r="D194" s="150" t="s">
        <v>193</v>
      </c>
      <c r="E194" s="157" t="s">
        <v>1</v>
      </c>
      <c r="F194" s="158" t="s">
        <v>511</v>
      </c>
      <c r="H194" s="159">
        <v>5.2770000000000001</v>
      </c>
      <c r="I194" s="160"/>
      <c r="L194" s="156"/>
      <c r="M194" s="161"/>
      <c r="T194" s="162"/>
      <c r="AT194" s="157" t="s">
        <v>193</v>
      </c>
      <c r="AU194" s="157" t="s">
        <v>85</v>
      </c>
      <c r="AV194" s="13" t="s">
        <v>85</v>
      </c>
      <c r="AW194" s="13" t="s">
        <v>31</v>
      </c>
      <c r="AX194" s="13" t="s">
        <v>76</v>
      </c>
      <c r="AY194" s="157" t="s">
        <v>182</v>
      </c>
    </row>
    <row r="195" spans="2:65" s="13" customFormat="1">
      <c r="B195" s="156"/>
      <c r="D195" s="150" t="s">
        <v>193</v>
      </c>
      <c r="E195" s="157" t="s">
        <v>1</v>
      </c>
      <c r="F195" s="158" t="s">
        <v>512</v>
      </c>
      <c r="H195" s="159">
        <v>1.2130000000000001</v>
      </c>
      <c r="I195" s="160"/>
      <c r="L195" s="156"/>
      <c r="M195" s="161"/>
      <c r="T195" s="162"/>
      <c r="AT195" s="157" t="s">
        <v>193</v>
      </c>
      <c r="AU195" s="157" t="s">
        <v>85</v>
      </c>
      <c r="AV195" s="13" t="s">
        <v>85</v>
      </c>
      <c r="AW195" s="13" t="s">
        <v>31</v>
      </c>
      <c r="AX195" s="13" t="s">
        <v>76</v>
      </c>
      <c r="AY195" s="157" t="s">
        <v>182</v>
      </c>
    </row>
    <row r="196" spans="2:65" s="14" customFormat="1">
      <c r="B196" s="163"/>
      <c r="D196" s="150" t="s">
        <v>193</v>
      </c>
      <c r="E196" s="164" t="s">
        <v>1</v>
      </c>
      <c r="F196" s="165" t="s">
        <v>196</v>
      </c>
      <c r="H196" s="166">
        <v>6.49</v>
      </c>
      <c r="I196" s="167"/>
      <c r="L196" s="163"/>
      <c r="M196" s="168"/>
      <c r="T196" s="169"/>
      <c r="AT196" s="164" t="s">
        <v>193</v>
      </c>
      <c r="AU196" s="164" t="s">
        <v>85</v>
      </c>
      <c r="AV196" s="14" t="s">
        <v>191</v>
      </c>
      <c r="AW196" s="14" t="s">
        <v>31</v>
      </c>
      <c r="AX196" s="14" t="s">
        <v>83</v>
      </c>
      <c r="AY196" s="164" t="s">
        <v>182</v>
      </c>
    </row>
    <row r="197" spans="2:65" s="1" customFormat="1" ht="16.5" customHeight="1">
      <c r="B197" s="32"/>
      <c r="C197" s="136" t="s">
        <v>240</v>
      </c>
      <c r="D197" s="136" t="s">
        <v>186</v>
      </c>
      <c r="E197" s="137" t="s">
        <v>513</v>
      </c>
      <c r="F197" s="138" t="s">
        <v>514</v>
      </c>
      <c r="G197" s="139" t="s">
        <v>248</v>
      </c>
      <c r="H197" s="140">
        <v>1.2</v>
      </c>
      <c r="I197" s="141"/>
      <c r="J197" s="142">
        <f>ROUND(I197*H197,2)</f>
        <v>0</v>
      </c>
      <c r="K197" s="138" t="s">
        <v>190</v>
      </c>
      <c r="L197" s="32"/>
      <c r="M197" s="143" t="s">
        <v>1</v>
      </c>
      <c r="N197" s="144" t="s">
        <v>41</v>
      </c>
      <c r="P197" s="145">
        <f>O197*H197</f>
        <v>0</v>
      </c>
      <c r="Q197" s="145">
        <v>2.5018699999999998</v>
      </c>
      <c r="R197" s="145">
        <f>Q197*H197</f>
        <v>3.0022439999999997</v>
      </c>
      <c r="S197" s="145">
        <v>0</v>
      </c>
      <c r="T197" s="146">
        <f>S197*H197</f>
        <v>0</v>
      </c>
      <c r="AR197" s="147" t="s">
        <v>191</v>
      </c>
      <c r="AT197" s="147" t="s">
        <v>186</v>
      </c>
      <c r="AU197" s="147" t="s">
        <v>85</v>
      </c>
      <c r="AY197" s="17" t="s">
        <v>182</v>
      </c>
      <c r="BE197" s="148">
        <f>IF(N197="základní",J197,0)</f>
        <v>0</v>
      </c>
      <c r="BF197" s="148">
        <f>IF(N197="snížená",J197,0)</f>
        <v>0</v>
      </c>
      <c r="BG197" s="148">
        <f>IF(N197="zákl. přenesená",J197,0)</f>
        <v>0</v>
      </c>
      <c r="BH197" s="148">
        <f>IF(N197="sníž. přenesená",J197,0)</f>
        <v>0</v>
      </c>
      <c r="BI197" s="148">
        <f>IF(N197="nulová",J197,0)</f>
        <v>0</v>
      </c>
      <c r="BJ197" s="17" t="s">
        <v>83</v>
      </c>
      <c r="BK197" s="148">
        <f>ROUND(I197*H197,2)</f>
        <v>0</v>
      </c>
      <c r="BL197" s="17" t="s">
        <v>191</v>
      </c>
      <c r="BM197" s="147" t="s">
        <v>515</v>
      </c>
    </row>
    <row r="198" spans="2:65" s="12" customFormat="1">
      <c r="B198" s="149"/>
      <c r="D198" s="150" t="s">
        <v>193</v>
      </c>
      <c r="E198" s="151" t="s">
        <v>1</v>
      </c>
      <c r="F198" s="152" t="s">
        <v>498</v>
      </c>
      <c r="H198" s="151" t="s">
        <v>1</v>
      </c>
      <c r="I198" s="153"/>
      <c r="L198" s="149"/>
      <c r="M198" s="154"/>
      <c r="T198" s="155"/>
      <c r="AT198" s="151" t="s">
        <v>193</v>
      </c>
      <c r="AU198" s="151" t="s">
        <v>85</v>
      </c>
      <c r="AV198" s="12" t="s">
        <v>83</v>
      </c>
      <c r="AW198" s="12" t="s">
        <v>31</v>
      </c>
      <c r="AX198" s="12" t="s">
        <v>76</v>
      </c>
      <c r="AY198" s="151" t="s">
        <v>182</v>
      </c>
    </row>
    <row r="199" spans="2:65" s="13" customFormat="1">
      <c r="B199" s="156"/>
      <c r="D199" s="150" t="s">
        <v>193</v>
      </c>
      <c r="E199" s="157" t="s">
        <v>1</v>
      </c>
      <c r="F199" s="158" t="s">
        <v>516</v>
      </c>
      <c r="H199" s="159">
        <v>1.2</v>
      </c>
      <c r="I199" s="160"/>
      <c r="L199" s="156"/>
      <c r="M199" s="161"/>
      <c r="T199" s="162"/>
      <c r="AT199" s="157" t="s">
        <v>193</v>
      </c>
      <c r="AU199" s="157" t="s">
        <v>85</v>
      </c>
      <c r="AV199" s="13" t="s">
        <v>85</v>
      </c>
      <c r="AW199" s="13" t="s">
        <v>31</v>
      </c>
      <c r="AX199" s="13" t="s">
        <v>76</v>
      </c>
      <c r="AY199" s="157" t="s">
        <v>182</v>
      </c>
    </row>
    <row r="200" spans="2:65" s="14" customFormat="1">
      <c r="B200" s="163"/>
      <c r="D200" s="150" t="s">
        <v>193</v>
      </c>
      <c r="E200" s="164" t="s">
        <v>1</v>
      </c>
      <c r="F200" s="165" t="s">
        <v>196</v>
      </c>
      <c r="H200" s="166">
        <v>1.2</v>
      </c>
      <c r="I200" s="167"/>
      <c r="L200" s="163"/>
      <c r="M200" s="168"/>
      <c r="T200" s="169"/>
      <c r="AT200" s="164" t="s">
        <v>193</v>
      </c>
      <c r="AU200" s="164" t="s">
        <v>85</v>
      </c>
      <c r="AV200" s="14" t="s">
        <v>191</v>
      </c>
      <c r="AW200" s="14" t="s">
        <v>31</v>
      </c>
      <c r="AX200" s="14" t="s">
        <v>83</v>
      </c>
      <c r="AY200" s="164" t="s">
        <v>182</v>
      </c>
    </row>
    <row r="201" spans="2:65" s="1" customFormat="1" ht="16.5" customHeight="1">
      <c r="B201" s="32"/>
      <c r="C201" s="136" t="s">
        <v>8</v>
      </c>
      <c r="D201" s="136" t="s">
        <v>186</v>
      </c>
      <c r="E201" s="137" t="s">
        <v>517</v>
      </c>
      <c r="F201" s="138" t="s">
        <v>518</v>
      </c>
      <c r="G201" s="139" t="s">
        <v>199</v>
      </c>
      <c r="H201" s="140">
        <v>2.8</v>
      </c>
      <c r="I201" s="141"/>
      <c r="J201" s="142">
        <f>ROUND(I201*H201,2)</f>
        <v>0</v>
      </c>
      <c r="K201" s="138" t="s">
        <v>190</v>
      </c>
      <c r="L201" s="32"/>
      <c r="M201" s="143" t="s">
        <v>1</v>
      </c>
      <c r="N201" s="144" t="s">
        <v>41</v>
      </c>
      <c r="P201" s="145">
        <f>O201*H201</f>
        <v>0</v>
      </c>
      <c r="Q201" s="145">
        <v>2.64E-3</v>
      </c>
      <c r="R201" s="145">
        <f>Q201*H201</f>
        <v>7.3919999999999993E-3</v>
      </c>
      <c r="S201" s="145">
        <v>0</v>
      </c>
      <c r="T201" s="146">
        <f>S201*H201</f>
        <v>0</v>
      </c>
      <c r="AR201" s="147" t="s">
        <v>191</v>
      </c>
      <c r="AT201" s="147" t="s">
        <v>186</v>
      </c>
      <c r="AU201" s="147" t="s">
        <v>85</v>
      </c>
      <c r="AY201" s="17" t="s">
        <v>182</v>
      </c>
      <c r="BE201" s="148">
        <f>IF(N201="základní",J201,0)</f>
        <v>0</v>
      </c>
      <c r="BF201" s="148">
        <f>IF(N201="snížená",J201,0)</f>
        <v>0</v>
      </c>
      <c r="BG201" s="148">
        <f>IF(N201="zákl. přenesená",J201,0)</f>
        <v>0</v>
      </c>
      <c r="BH201" s="148">
        <f>IF(N201="sníž. přenesená",J201,0)</f>
        <v>0</v>
      </c>
      <c r="BI201" s="148">
        <f>IF(N201="nulová",J201,0)</f>
        <v>0</v>
      </c>
      <c r="BJ201" s="17" t="s">
        <v>83</v>
      </c>
      <c r="BK201" s="148">
        <f>ROUND(I201*H201,2)</f>
        <v>0</v>
      </c>
      <c r="BL201" s="17" t="s">
        <v>191</v>
      </c>
      <c r="BM201" s="147" t="s">
        <v>519</v>
      </c>
    </row>
    <row r="202" spans="2:65" s="12" customFormat="1">
      <c r="B202" s="149"/>
      <c r="D202" s="150" t="s">
        <v>193</v>
      </c>
      <c r="E202" s="151" t="s">
        <v>1</v>
      </c>
      <c r="F202" s="152" t="s">
        <v>498</v>
      </c>
      <c r="H202" s="151" t="s">
        <v>1</v>
      </c>
      <c r="I202" s="153"/>
      <c r="L202" s="149"/>
      <c r="M202" s="154"/>
      <c r="T202" s="155"/>
      <c r="AT202" s="151" t="s">
        <v>193</v>
      </c>
      <c r="AU202" s="151" t="s">
        <v>85</v>
      </c>
      <c r="AV202" s="12" t="s">
        <v>83</v>
      </c>
      <c r="AW202" s="12" t="s">
        <v>31</v>
      </c>
      <c r="AX202" s="12" t="s">
        <v>76</v>
      </c>
      <c r="AY202" s="151" t="s">
        <v>182</v>
      </c>
    </row>
    <row r="203" spans="2:65" s="13" customFormat="1">
      <c r="B203" s="156"/>
      <c r="D203" s="150" t="s">
        <v>193</v>
      </c>
      <c r="E203" s="157" t="s">
        <v>1</v>
      </c>
      <c r="F203" s="158" t="s">
        <v>520</v>
      </c>
      <c r="H203" s="159">
        <v>2.8</v>
      </c>
      <c r="I203" s="160"/>
      <c r="L203" s="156"/>
      <c r="M203" s="161"/>
      <c r="T203" s="162"/>
      <c r="AT203" s="157" t="s">
        <v>193</v>
      </c>
      <c r="AU203" s="157" t="s">
        <v>85</v>
      </c>
      <c r="AV203" s="13" t="s">
        <v>85</v>
      </c>
      <c r="AW203" s="13" t="s">
        <v>31</v>
      </c>
      <c r="AX203" s="13" t="s">
        <v>76</v>
      </c>
      <c r="AY203" s="157" t="s">
        <v>182</v>
      </c>
    </row>
    <row r="204" spans="2:65" s="14" customFormat="1">
      <c r="B204" s="163"/>
      <c r="D204" s="150" t="s">
        <v>193</v>
      </c>
      <c r="E204" s="164" t="s">
        <v>1</v>
      </c>
      <c r="F204" s="165" t="s">
        <v>196</v>
      </c>
      <c r="H204" s="166">
        <v>2.8</v>
      </c>
      <c r="I204" s="167"/>
      <c r="L204" s="163"/>
      <c r="M204" s="168"/>
      <c r="T204" s="169"/>
      <c r="AT204" s="164" t="s">
        <v>193</v>
      </c>
      <c r="AU204" s="164" t="s">
        <v>85</v>
      </c>
      <c r="AV204" s="14" t="s">
        <v>191</v>
      </c>
      <c r="AW204" s="14" t="s">
        <v>31</v>
      </c>
      <c r="AX204" s="14" t="s">
        <v>83</v>
      </c>
      <c r="AY204" s="164" t="s">
        <v>182</v>
      </c>
    </row>
    <row r="205" spans="2:65" s="1" customFormat="1" ht="16.5" customHeight="1">
      <c r="B205" s="32"/>
      <c r="C205" s="136" t="s">
        <v>251</v>
      </c>
      <c r="D205" s="136" t="s">
        <v>186</v>
      </c>
      <c r="E205" s="137" t="s">
        <v>521</v>
      </c>
      <c r="F205" s="138" t="s">
        <v>522</v>
      </c>
      <c r="G205" s="139" t="s">
        <v>199</v>
      </c>
      <c r="H205" s="140">
        <v>2.8</v>
      </c>
      <c r="I205" s="141"/>
      <c r="J205" s="142">
        <f>ROUND(I205*H205,2)</f>
        <v>0</v>
      </c>
      <c r="K205" s="138" t="s">
        <v>190</v>
      </c>
      <c r="L205" s="32"/>
      <c r="M205" s="143" t="s">
        <v>1</v>
      </c>
      <c r="N205" s="144" t="s">
        <v>41</v>
      </c>
      <c r="P205" s="145">
        <f>O205*H205</f>
        <v>0</v>
      </c>
      <c r="Q205" s="145">
        <v>0</v>
      </c>
      <c r="R205" s="145">
        <f>Q205*H205</f>
        <v>0</v>
      </c>
      <c r="S205" s="145">
        <v>0</v>
      </c>
      <c r="T205" s="146">
        <f>S205*H205</f>
        <v>0</v>
      </c>
      <c r="AR205" s="147" t="s">
        <v>191</v>
      </c>
      <c r="AT205" s="147" t="s">
        <v>186</v>
      </c>
      <c r="AU205" s="147" t="s">
        <v>85</v>
      </c>
      <c r="AY205" s="17" t="s">
        <v>182</v>
      </c>
      <c r="BE205" s="148">
        <f>IF(N205="základní",J205,0)</f>
        <v>0</v>
      </c>
      <c r="BF205" s="148">
        <f>IF(N205="snížená",J205,0)</f>
        <v>0</v>
      </c>
      <c r="BG205" s="148">
        <f>IF(N205="zákl. přenesená",J205,0)</f>
        <v>0</v>
      </c>
      <c r="BH205" s="148">
        <f>IF(N205="sníž. přenesená",J205,0)</f>
        <v>0</v>
      </c>
      <c r="BI205" s="148">
        <f>IF(N205="nulová",J205,0)</f>
        <v>0</v>
      </c>
      <c r="BJ205" s="17" t="s">
        <v>83</v>
      </c>
      <c r="BK205" s="148">
        <f>ROUND(I205*H205,2)</f>
        <v>0</v>
      </c>
      <c r="BL205" s="17" t="s">
        <v>191</v>
      </c>
      <c r="BM205" s="147" t="s">
        <v>523</v>
      </c>
    </row>
    <row r="206" spans="2:65" s="1" customFormat="1" ht="21.75" customHeight="1">
      <c r="B206" s="32"/>
      <c r="C206" s="136" t="s">
        <v>257</v>
      </c>
      <c r="D206" s="136" t="s">
        <v>186</v>
      </c>
      <c r="E206" s="137" t="s">
        <v>524</v>
      </c>
      <c r="F206" s="138" t="s">
        <v>525</v>
      </c>
      <c r="G206" s="139" t="s">
        <v>199</v>
      </c>
      <c r="H206" s="140">
        <v>4.9450000000000003</v>
      </c>
      <c r="I206" s="141"/>
      <c r="J206" s="142">
        <f>ROUND(I206*H206,2)</f>
        <v>0</v>
      </c>
      <c r="K206" s="138" t="s">
        <v>190</v>
      </c>
      <c r="L206" s="32"/>
      <c r="M206" s="143" t="s">
        <v>1</v>
      </c>
      <c r="N206" s="144" t="s">
        <v>41</v>
      </c>
      <c r="P206" s="145">
        <f>O206*H206</f>
        <v>0</v>
      </c>
      <c r="Q206" s="145">
        <v>0.67488999999999999</v>
      </c>
      <c r="R206" s="145">
        <f>Q206*H206</f>
        <v>3.33733105</v>
      </c>
      <c r="S206" s="145">
        <v>0</v>
      </c>
      <c r="T206" s="146">
        <f>S206*H206</f>
        <v>0</v>
      </c>
      <c r="AR206" s="147" t="s">
        <v>191</v>
      </c>
      <c r="AT206" s="147" t="s">
        <v>186</v>
      </c>
      <c r="AU206" s="147" t="s">
        <v>85</v>
      </c>
      <c r="AY206" s="17" t="s">
        <v>182</v>
      </c>
      <c r="BE206" s="148">
        <f>IF(N206="základní",J206,0)</f>
        <v>0</v>
      </c>
      <c r="BF206" s="148">
        <f>IF(N206="snížená",J206,0)</f>
        <v>0</v>
      </c>
      <c r="BG206" s="148">
        <f>IF(N206="zákl. přenesená",J206,0)</f>
        <v>0</v>
      </c>
      <c r="BH206" s="148">
        <f>IF(N206="sníž. přenesená",J206,0)</f>
        <v>0</v>
      </c>
      <c r="BI206" s="148">
        <f>IF(N206="nulová",J206,0)</f>
        <v>0</v>
      </c>
      <c r="BJ206" s="17" t="s">
        <v>83</v>
      </c>
      <c r="BK206" s="148">
        <f>ROUND(I206*H206,2)</f>
        <v>0</v>
      </c>
      <c r="BL206" s="17" t="s">
        <v>191</v>
      </c>
      <c r="BM206" s="147" t="s">
        <v>526</v>
      </c>
    </row>
    <row r="207" spans="2:65" s="13" customFormat="1">
      <c r="B207" s="156"/>
      <c r="D207" s="150" t="s">
        <v>193</v>
      </c>
      <c r="E207" s="157" t="s">
        <v>1</v>
      </c>
      <c r="F207" s="158" t="s">
        <v>527</v>
      </c>
      <c r="H207" s="159">
        <v>4.9450000000000003</v>
      </c>
      <c r="I207" s="160"/>
      <c r="L207" s="156"/>
      <c r="M207" s="161"/>
      <c r="T207" s="162"/>
      <c r="AT207" s="157" t="s">
        <v>193</v>
      </c>
      <c r="AU207" s="157" t="s">
        <v>85</v>
      </c>
      <c r="AV207" s="13" t="s">
        <v>85</v>
      </c>
      <c r="AW207" s="13" t="s">
        <v>31</v>
      </c>
      <c r="AX207" s="13" t="s">
        <v>76</v>
      </c>
      <c r="AY207" s="157" t="s">
        <v>182</v>
      </c>
    </row>
    <row r="208" spans="2:65" s="14" customFormat="1">
      <c r="B208" s="163"/>
      <c r="D208" s="150" t="s">
        <v>193</v>
      </c>
      <c r="E208" s="164" t="s">
        <v>1</v>
      </c>
      <c r="F208" s="165" t="s">
        <v>196</v>
      </c>
      <c r="H208" s="166">
        <v>4.9450000000000003</v>
      </c>
      <c r="I208" s="167"/>
      <c r="L208" s="163"/>
      <c r="M208" s="168"/>
      <c r="T208" s="169"/>
      <c r="AT208" s="164" t="s">
        <v>193</v>
      </c>
      <c r="AU208" s="164" t="s">
        <v>85</v>
      </c>
      <c r="AV208" s="14" t="s">
        <v>191</v>
      </c>
      <c r="AW208" s="14" t="s">
        <v>31</v>
      </c>
      <c r="AX208" s="14" t="s">
        <v>83</v>
      </c>
      <c r="AY208" s="164" t="s">
        <v>182</v>
      </c>
    </row>
    <row r="209" spans="2:65" s="1" customFormat="1" ht="16.5" customHeight="1">
      <c r="B209" s="32"/>
      <c r="C209" s="136" t="s">
        <v>264</v>
      </c>
      <c r="D209" s="136" t="s">
        <v>186</v>
      </c>
      <c r="E209" s="137" t="s">
        <v>528</v>
      </c>
      <c r="F209" s="138" t="s">
        <v>529</v>
      </c>
      <c r="G209" s="139" t="s">
        <v>347</v>
      </c>
      <c r="H209" s="140">
        <v>1.2E-2</v>
      </c>
      <c r="I209" s="141"/>
      <c r="J209" s="142">
        <f>ROUND(I209*H209,2)</f>
        <v>0</v>
      </c>
      <c r="K209" s="138" t="s">
        <v>190</v>
      </c>
      <c r="L209" s="32"/>
      <c r="M209" s="143" t="s">
        <v>1</v>
      </c>
      <c r="N209" s="144" t="s">
        <v>41</v>
      </c>
      <c r="P209" s="145">
        <f>O209*H209</f>
        <v>0</v>
      </c>
      <c r="Q209" s="145">
        <v>1.0593999999999999</v>
      </c>
      <c r="R209" s="145">
        <f>Q209*H209</f>
        <v>1.27128E-2</v>
      </c>
      <c r="S209" s="145">
        <v>0</v>
      </c>
      <c r="T209" s="146">
        <f>S209*H209</f>
        <v>0</v>
      </c>
      <c r="AR209" s="147" t="s">
        <v>191</v>
      </c>
      <c r="AT209" s="147" t="s">
        <v>186</v>
      </c>
      <c r="AU209" s="147" t="s">
        <v>85</v>
      </c>
      <c r="AY209" s="17" t="s">
        <v>182</v>
      </c>
      <c r="BE209" s="148">
        <f>IF(N209="základní",J209,0)</f>
        <v>0</v>
      </c>
      <c r="BF209" s="148">
        <f>IF(N209="snížená",J209,0)</f>
        <v>0</v>
      </c>
      <c r="BG209" s="148">
        <f>IF(N209="zákl. přenesená",J209,0)</f>
        <v>0</v>
      </c>
      <c r="BH209" s="148">
        <f>IF(N209="sníž. přenesená",J209,0)</f>
        <v>0</v>
      </c>
      <c r="BI209" s="148">
        <f>IF(N209="nulová",J209,0)</f>
        <v>0</v>
      </c>
      <c r="BJ209" s="17" t="s">
        <v>83</v>
      </c>
      <c r="BK209" s="148">
        <f>ROUND(I209*H209,2)</f>
        <v>0</v>
      </c>
      <c r="BL209" s="17" t="s">
        <v>191</v>
      </c>
      <c r="BM209" s="147" t="s">
        <v>530</v>
      </c>
    </row>
    <row r="210" spans="2:65" s="13" customFormat="1">
      <c r="B210" s="156"/>
      <c r="D210" s="150" t="s">
        <v>193</v>
      </c>
      <c r="E210" s="157" t="s">
        <v>1</v>
      </c>
      <c r="F210" s="158" t="s">
        <v>531</v>
      </c>
      <c r="H210" s="159">
        <v>0.01</v>
      </c>
      <c r="I210" s="160"/>
      <c r="L210" s="156"/>
      <c r="M210" s="161"/>
      <c r="T210" s="162"/>
      <c r="AT210" s="157" t="s">
        <v>193</v>
      </c>
      <c r="AU210" s="157" t="s">
        <v>85</v>
      </c>
      <c r="AV210" s="13" t="s">
        <v>85</v>
      </c>
      <c r="AW210" s="13" t="s">
        <v>31</v>
      </c>
      <c r="AX210" s="13" t="s">
        <v>76</v>
      </c>
      <c r="AY210" s="157" t="s">
        <v>182</v>
      </c>
    </row>
    <row r="211" spans="2:65" s="13" customFormat="1">
      <c r="B211" s="156"/>
      <c r="D211" s="150" t="s">
        <v>193</v>
      </c>
      <c r="E211" s="157" t="s">
        <v>1</v>
      </c>
      <c r="F211" s="158" t="s">
        <v>532</v>
      </c>
      <c r="H211" s="159">
        <v>2E-3</v>
      </c>
      <c r="I211" s="160"/>
      <c r="L211" s="156"/>
      <c r="M211" s="161"/>
      <c r="T211" s="162"/>
      <c r="AT211" s="157" t="s">
        <v>193</v>
      </c>
      <c r="AU211" s="157" t="s">
        <v>85</v>
      </c>
      <c r="AV211" s="13" t="s">
        <v>85</v>
      </c>
      <c r="AW211" s="13" t="s">
        <v>31</v>
      </c>
      <c r="AX211" s="13" t="s">
        <v>76</v>
      </c>
      <c r="AY211" s="157" t="s">
        <v>182</v>
      </c>
    </row>
    <row r="212" spans="2:65" s="14" customFormat="1">
      <c r="B212" s="163"/>
      <c r="D212" s="150" t="s">
        <v>193</v>
      </c>
      <c r="E212" s="164" t="s">
        <v>1</v>
      </c>
      <c r="F212" s="165" t="s">
        <v>196</v>
      </c>
      <c r="H212" s="166">
        <v>1.2E-2</v>
      </c>
      <c r="I212" s="167"/>
      <c r="L212" s="163"/>
      <c r="M212" s="168"/>
      <c r="T212" s="169"/>
      <c r="AT212" s="164" t="s">
        <v>193</v>
      </c>
      <c r="AU212" s="164" t="s">
        <v>85</v>
      </c>
      <c r="AV212" s="14" t="s">
        <v>191</v>
      </c>
      <c r="AW212" s="14" t="s">
        <v>31</v>
      </c>
      <c r="AX212" s="14" t="s">
        <v>83</v>
      </c>
      <c r="AY212" s="164" t="s">
        <v>182</v>
      </c>
    </row>
    <row r="213" spans="2:65" s="1" customFormat="1" ht="16.5" customHeight="1">
      <c r="B213" s="32"/>
      <c r="C213" s="136" t="s">
        <v>269</v>
      </c>
      <c r="D213" s="136" t="s">
        <v>186</v>
      </c>
      <c r="E213" s="137" t="s">
        <v>533</v>
      </c>
      <c r="F213" s="138" t="s">
        <v>534</v>
      </c>
      <c r="G213" s="139" t="s">
        <v>243</v>
      </c>
      <c r="H213" s="140">
        <v>8</v>
      </c>
      <c r="I213" s="141"/>
      <c r="J213" s="142">
        <f>ROUND(I213*H213,2)</f>
        <v>0</v>
      </c>
      <c r="K213" s="138" t="s">
        <v>267</v>
      </c>
      <c r="L213" s="32"/>
      <c r="M213" s="143" t="s">
        <v>1</v>
      </c>
      <c r="N213" s="144" t="s">
        <v>41</v>
      </c>
      <c r="P213" s="145">
        <f>O213*H213</f>
        <v>0</v>
      </c>
      <c r="Q213" s="145">
        <v>0</v>
      </c>
      <c r="R213" s="145">
        <f>Q213*H213</f>
        <v>0</v>
      </c>
      <c r="S213" s="145">
        <v>0</v>
      </c>
      <c r="T213" s="146">
        <f>S213*H213</f>
        <v>0</v>
      </c>
      <c r="AR213" s="147" t="s">
        <v>191</v>
      </c>
      <c r="AT213" s="147" t="s">
        <v>186</v>
      </c>
      <c r="AU213" s="147" t="s">
        <v>85</v>
      </c>
      <c r="AY213" s="17" t="s">
        <v>182</v>
      </c>
      <c r="BE213" s="148">
        <f>IF(N213="základní",J213,0)</f>
        <v>0</v>
      </c>
      <c r="BF213" s="148">
        <f>IF(N213="snížená",J213,0)</f>
        <v>0</v>
      </c>
      <c r="BG213" s="148">
        <f>IF(N213="zákl. přenesená",J213,0)</f>
        <v>0</v>
      </c>
      <c r="BH213" s="148">
        <f>IF(N213="sníž. přenesená",J213,0)</f>
        <v>0</v>
      </c>
      <c r="BI213" s="148">
        <f>IF(N213="nulová",J213,0)</f>
        <v>0</v>
      </c>
      <c r="BJ213" s="17" t="s">
        <v>83</v>
      </c>
      <c r="BK213" s="148">
        <f>ROUND(I213*H213,2)</f>
        <v>0</v>
      </c>
      <c r="BL213" s="17" t="s">
        <v>191</v>
      </c>
      <c r="BM213" s="147" t="s">
        <v>535</v>
      </c>
    </row>
    <row r="214" spans="2:65" s="12" customFormat="1">
      <c r="B214" s="149"/>
      <c r="D214" s="150" t="s">
        <v>193</v>
      </c>
      <c r="E214" s="151" t="s">
        <v>1</v>
      </c>
      <c r="F214" s="152" t="s">
        <v>536</v>
      </c>
      <c r="H214" s="151" t="s">
        <v>1</v>
      </c>
      <c r="I214" s="153"/>
      <c r="L214" s="149"/>
      <c r="M214" s="154"/>
      <c r="T214" s="155"/>
      <c r="AT214" s="151" t="s">
        <v>193</v>
      </c>
      <c r="AU214" s="151" t="s">
        <v>85</v>
      </c>
      <c r="AV214" s="12" t="s">
        <v>83</v>
      </c>
      <c r="AW214" s="12" t="s">
        <v>31</v>
      </c>
      <c r="AX214" s="12" t="s">
        <v>76</v>
      </c>
      <c r="AY214" s="151" t="s">
        <v>182</v>
      </c>
    </row>
    <row r="215" spans="2:65" s="13" customFormat="1">
      <c r="B215" s="156"/>
      <c r="D215" s="150" t="s">
        <v>193</v>
      </c>
      <c r="E215" s="157" t="s">
        <v>1</v>
      </c>
      <c r="F215" s="158" t="s">
        <v>313</v>
      </c>
      <c r="H215" s="159">
        <v>3</v>
      </c>
      <c r="I215" s="160"/>
      <c r="L215" s="156"/>
      <c r="M215" s="161"/>
      <c r="T215" s="162"/>
      <c r="AT215" s="157" t="s">
        <v>193</v>
      </c>
      <c r="AU215" s="157" t="s">
        <v>85</v>
      </c>
      <c r="AV215" s="13" t="s">
        <v>85</v>
      </c>
      <c r="AW215" s="13" t="s">
        <v>31</v>
      </c>
      <c r="AX215" s="13" t="s">
        <v>76</v>
      </c>
      <c r="AY215" s="157" t="s">
        <v>182</v>
      </c>
    </row>
    <row r="216" spans="2:65" s="12" customFormat="1">
      <c r="B216" s="149"/>
      <c r="D216" s="150" t="s">
        <v>193</v>
      </c>
      <c r="E216" s="151" t="s">
        <v>1</v>
      </c>
      <c r="F216" s="152" t="s">
        <v>537</v>
      </c>
      <c r="H216" s="151" t="s">
        <v>1</v>
      </c>
      <c r="I216" s="153"/>
      <c r="L216" s="149"/>
      <c r="M216" s="154"/>
      <c r="T216" s="155"/>
      <c r="AT216" s="151" t="s">
        <v>193</v>
      </c>
      <c r="AU216" s="151" t="s">
        <v>85</v>
      </c>
      <c r="AV216" s="12" t="s">
        <v>83</v>
      </c>
      <c r="AW216" s="12" t="s">
        <v>31</v>
      </c>
      <c r="AX216" s="12" t="s">
        <v>76</v>
      </c>
      <c r="AY216" s="151" t="s">
        <v>182</v>
      </c>
    </row>
    <row r="217" spans="2:65" s="13" customFormat="1">
      <c r="B217" s="156"/>
      <c r="D217" s="150" t="s">
        <v>193</v>
      </c>
      <c r="E217" s="157" t="s">
        <v>1</v>
      </c>
      <c r="F217" s="158" t="s">
        <v>191</v>
      </c>
      <c r="H217" s="159">
        <v>4</v>
      </c>
      <c r="I217" s="160"/>
      <c r="L217" s="156"/>
      <c r="M217" s="161"/>
      <c r="T217" s="162"/>
      <c r="AT217" s="157" t="s">
        <v>193</v>
      </c>
      <c r="AU217" s="157" t="s">
        <v>85</v>
      </c>
      <c r="AV217" s="13" t="s">
        <v>85</v>
      </c>
      <c r="AW217" s="13" t="s">
        <v>31</v>
      </c>
      <c r="AX217" s="13" t="s">
        <v>76</v>
      </c>
      <c r="AY217" s="157" t="s">
        <v>182</v>
      </c>
    </row>
    <row r="218" spans="2:65" s="12" customFormat="1">
      <c r="B218" s="149"/>
      <c r="D218" s="150" t="s">
        <v>193</v>
      </c>
      <c r="E218" s="151" t="s">
        <v>1</v>
      </c>
      <c r="F218" s="152" t="s">
        <v>538</v>
      </c>
      <c r="H218" s="151" t="s">
        <v>1</v>
      </c>
      <c r="I218" s="153"/>
      <c r="L218" s="149"/>
      <c r="M218" s="154"/>
      <c r="T218" s="155"/>
      <c r="AT218" s="151" t="s">
        <v>193</v>
      </c>
      <c r="AU218" s="151" t="s">
        <v>85</v>
      </c>
      <c r="AV218" s="12" t="s">
        <v>83</v>
      </c>
      <c r="AW218" s="12" t="s">
        <v>31</v>
      </c>
      <c r="AX218" s="12" t="s">
        <v>76</v>
      </c>
      <c r="AY218" s="151" t="s">
        <v>182</v>
      </c>
    </row>
    <row r="219" spans="2:65" s="13" customFormat="1">
      <c r="B219" s="156"/>
      <c r="D219" s="150" t="s">
        <v>193</v>
      </c>
      <c r="E219" s="157" t="s">
        <v>1</v>
      </c>
      <c r="F219" s="158" t="s">
        <v>83</v>
      </c>
      <c r="H219" s="159">
        <v>1</v>
      </c>
      <c r="I219" s="160"/>
      <c r="L219" s="156"/>
      <c r="M219" s="161"/>
      <c r="T219" s="162"/>
      <c r="AT219" s="157" t="s">
        <v>193</v>
      </c>
      <c r="AU219" s="157" t="s">
        <v>85</v>
      </c>
      <c r="AV219" s="13" t="s">
        <v>85</v>
      </c>
      <c r="AW219" s="13" t="s">
        <v>31</v>
      </c>
      <c r="AX219" s="13" t="s">
        <v>76</v>
      </c>
      <c r="AY219" s="157" t="s">
        <v>182</v>
      </c>
    </row>
    <row r="220" spans="2:65" s="14" customFormat="1">
      <c r="B220" s="163"/>
      <c r="D220" s="150" t="s">
        <v>193</v>
      </c>
      <c r="E220" s="164" t="s">
        <v>1</v>
      </c>
      <c r="F220" s="165" t="s">
        <v>196</v>
      </c>
      <c r="H220" s="166">
        <v>8</v>
      </c>
      <c r="I220" s="167"/>
      <c r="L220" s="163"/>
      <c r="M220" s="168"/>
      <c r="T220" s="169"/>
      <c r="AT220" s="164" t="s">
        <v>193</v>
      </c>
      <c r="AU220" s="164" t="s">
        <v>85</v>
      </c>
      <c r="AV220" s="14" t="s">
        <v>191</v>
      </c>
      <c r="AW220" s="14" t="s">
        <v>31</v>
      </c>
      <c r="AX220" s="14" t="s">
        <v>83</v>
      </c>
      <c r="AY220" s="164" t="s">
        <v>182</v>
      </c>
    </row>
    <row r="221" spans="2:65" s="11" customFormat="1" ht="22.9" customHeight="1">
      <c r="B221" s="124"/>
      <c r="D221" s="125" t="s">
        <v>75</v>
      </c>
      <c r="E221" s="134" t="s">
        <v>313</v>
      </c>
      <c r="F221" s="134" t="s">
        <v>539</v>
      </c>
      <c r="I221" s="127"/>
      <c r="J221" s="135">
        <f>BK221</f>
        <v>0</v>
      </c>
      <c r="L221" s="124"/>
      <c r="M221" s="129"/>
      <c r="P221" s="130">
        <f>SUM(P222:P286)</f>
        <v>0</v>
      </c>
      <c r="R221" s="130">
        <f>SUM(R222:R286)</f>
        <v>34.83667887</v>
      </c>
      <c r="T221" s="131">
        <f>SUM(T222:T286)</f>
        <v>0</v>
      </c>
      <c r="AR221" s="125" t="s">
        <v>83</v>
      </c>
      <c r="AT221" s="132" t="s">
        <v>75</v>
      </c>
      <c r="AU221" s="132" t="s">
        <v>83</v>
      </c>
      <c r="AY221" s="125" t="s">
        <v>182</v>
      </c>
      <c r="BK221" s="133">
        <f>SUM(BK222:BK286)</f>
        <v>0</v>
      </c>
    </row>
    <row r="222" spans="2:65" s="1" customFormat="1" ht="16.5" customHeight="1">
      <c r="B222" s="32"/>
      <c r="C222" s="136" t="s">
        <v>277</v>
      </c>
      <c r="D222" s="136" t="s">
        <v>186</v>
      </c>
      <c r="E222" s="137" t="s">
        <v>540</v>
      </c>
      <c r="F222" s="138" t="s">
        <v>541</v>
      </c>
      <c r="G222" s="139" t="s">
        <v>248</v>
      </c>
      <c r="H222" s="140">
        <v>2.645</v>
      </c>
      <c r="I222" s="141"/>
      <c r="J222" s="142">
        <f>ROUND(I222*H222,2)</f>
        <v>0</v>
      </c>
      <c r="K222" s="138" t="s">
        <v>190</v>
      </c>
      <c r="L222" s="32"/>
      <c r="M222" s="143" t="s">
        <v>1</v>
      </c>
      <c r="N222" s="144" t="s">
        <v>41</v>
      </c>
      <c r="P222" s="145">
        <f>O222*H222</f>
        <v>0</v>
      </c>
      <c r="Q222" s="145">
        <v>1.8774999999999999</v>
      </c>
      <c r="R222" s="145">
        <f>Q222*H222</f>
        <v>4.9659874999999998</v>
      </c>
      <c r="S222" s="145">
        <v>0</v>
      </c>
      <c r="T222" s="146">
        <f>S222*H222</f>
        <v>0</v>
      </c>
      <c r="AR222" s="147" t="s">
        <v>191</v>
      </c>
      <c r="AT222" s="147" t="s">
        <v>186</v>
      </c>
      <c r="AU222" s="147" t="s">
        <v>85</v>
      </c>
      <c r="AY222" s="17" t="s">
        <v>182</v>
      </c>
      <c r="BE222" s="148">
        <f>IF(N222="základní",J222,0)</f>
        <v>0</v>
      </c>
      <c r="BF222" s="148">
        <f>IF(N222="snížená",J222,0)</f>
        <v>0</v>
      </c>
      <c r="BG222" s="148">
        <f>IF(N222="zákl. přenesená",J222,0)</f>
        <v>0</v>
      </c>
      <c r="BH222" s="148">
        <f>IF(N222="sníž. přenesená",J222,0)</f>
        <v>0</v>
      </c>
      <c r="BI222" s="148">
        <f>IF(N222="nulová",J222,0)</f>
        <v>0</v>
      </c>
      <c r="BJ222" s="17" t="s">
        <v>83</v>
      </c>
      <c r="BK222" s="148">
        <f>ROUND(I222*H222,2)</f>
        <v>0</v>
      </c>
      <c r="BL222" s="17" t="s">
        <v>191</v>
      </c>
      <c r="BM222" s="147" t="s">
        <v>542</v>
      </c>
    </row>
    <row r="223" spans="2:65" s="12" customFormat="1">
      <c r="B223" s="149"/>
      <c r="D223" s="150" t="s">
        <v>193</v>
      </c>
      <c r="E223" s="151" t="s">
        <v>1</v>
      </c>
      <c r="F223" s="152" t="s">
        <v>543</v>
      </c>
      <c r="H223" s="151" t="s">
        <v>1</v>
      </c>
      <c r="I223" s="153"/>
      <c r="L223" s="149"/>
      <c r="M223" s="154"/>
      <c r="T223" s="155"/>
      <c r="AT223" s="151" t="s">
        <v>193</v>
      </c>
      <c r="AU223" s="151" t="s">
        <v>85</v>
      </c>
      <c r="AV223" s="12" t="s">
        <v>83</v>
      </c>
      <c r="AW223" s="12" t="s">
        <v>31</v>
      </c>
      <c r="AX223" s="12" t="s">
        <v>76</v>
      </c>
      <c r="AY223" s="151" t="s">
        <v>182</v>
      </c>
    </row>
    <row r="224" spans="2:65" s="13" customFormat="1">
      <c r="B224" s="156"/>
      <c r="D224" s="150" t="s">
        <v>193</v>
      </c>
      <c r="E224" s="157" t="s">
        <v>1</v>
      </c>
      <c r="F224" s="158" t="s">
        <v>544</v>
      </c>
      <c r="H224" s="159">
        <v>0.63</v>
      </c>
      <c r="I224" s="160"/>
      <c r="L224" s="156"/>
      <c r="M224" s="161"/>
      <c r="T224" s="162"/>
      <c r="AT224" s="157" t="s">
        <v>193</v>
      </c>
      <c r="AU224" s="157" t="s">
        <v>85</v>
      </c>
      <c r="AV224" s="13" t="s">
        <v>85</v>
      </c>
      <c r="AW224" s="13" t="s">
        <v>31</v>
      </c>
      <c r="AX224" s="13" t="s">
        <v>76</v>
      </c>
      <c r="AY224" s="157" t="s">
        <v>182</v>
      </c>
    </row>
    <row r="225" spans="2:65" s="13" customFormat="1">
      <c r="B225" s="156"/>
      <c r="D225" s="150" t="s">
        <v>193</v>
      </c>
      <c r="E225" s="157" t="s">
        <v>1</v>
      </c>
      <c r="F225" s="158" t="s">
        <v>545</v>
      </c>
      <c r="H225" s="159">
        <v>1.0580000000000001</v>
      </c>
      <c r="I225" s="160"/>
      <c r="L225" s="156"/>
      <c r="M225" s="161"/>
      <c r="T225" s="162"/>
      <c r="AT225" s="157" t="s">
        <v>193</v>
      </c>
      <c r="AU225" s="157" t="s">
        <v>85</v>
      </c>
      <c r="AV225" s="13" t="s">
        <v>85</v>
      </c>
      <c r="AW225" s="13" t="s">
        <v>31</v>
      </c>
      <c r="AX225" s="13" t="s">
        <v>76</v>
      </c>
      <c r="AY225" s="157" t="s">
        <v>182</v>
      </c>
    </row>
    <row r="226" spans="2:65" s="12" customFormat="1">
      <c r="B226" s="149"/>
      <c r="D226" s="150" t="s">
        <v>193</v>
      </c>
      <c r="E226" s="151" t="s">
        <v>1</v>
      </c>
      <c r="F226" s="152" t="s">
        <v>546</v>
      </c>
      <c r="H226" s="151" t="s">
        <v>1</v>
      </c>
      <c r="I226" s="153"/>
      <c r="L226" s="149"/>
      <c r="M226" s="154"/>
      <c r="T226" s="155"/>
      <c r="AT226" s="151" t="s">
        <v>193</v>
      </c>
      <c r="AU226" s="151" t="s">
        <v>85</v>
      </c>
      <c r="AV226" s="12" t="s">
        <v>83</v>
      </c>
      <c r="AW226" s="12" t="s">
        <v>31</v>
      </c>
      <c r="AX226" s="12" t="s">
        <v>76</v>
      </c>
      <c r="AY226" s="151" t="s">
        <v>182</v>
      </c>
    </row>
    <row r="227" spans="2:65" s="13" customFormat="1">
      <c r="B227" s="156"/>
      <c r="D227" s="150" t="s">
        <v>193</v>
      </c>
      <c r="E227" s="157" t="s">
        <v>1</v>
      </c>
      <c r="F227" s="158" t="s">
        <v>547</v>
      </c>
      <c r="H227" s="159">
        <v>0.95699999999999996</v>
      </c>
      <c r="I227" s="160"/>
      <c r="L227" s="156"/>
      <c r="M227" s="161"/>
      <c r="T227" s="162"/>
      <c r="AT227" s="157" t="s">
        <v>193</v>
      </c>
      <c r="AU227" s="157" t="s">
        <v>85</v>
      </c>
      <c r="AV227" s="13" t="s">
        <v>85</v>
      </c>
      <c r="AW227" s="13" t="s">
        <v>31</v>
      </c>
      <c r="AX227" s="13" t="s">
        <v>76</v>
      </c>
      <c r="AY227" s="157" t="s">
        <v>182</v>
      </c>
    </row>
    <row r="228" spans="2:65" s="14" customFormat="1">
      <c r="B228" s="163"/>
      <c r="D228" s="150" t="s">
        <v>193</v>
      </c>
      <c r="E228" s="164" t="s">
        <v>1</v>
      </c>
      <c r="F228" s="165" t="s">
        <v>196</v>
      </c>
      <c r="H228" s="166">
        <v>2.645</v>
      </c>
      <c r="I228" s="167"/>
      <c r="L228" s="163"/>
      <c r="M228" s="168"/>
      <c r="T228" s="169"/>
      <c r="AT228" s="164" t="s">
        <v>193</v>
      </c>
      <c r="AU228" s="164" t="s">
        <v>85</v>
      </c>
      <c r="AV228" s="14" t="s">
        <v>191</v>
      </c>
      <c r="AW228" s="14" t="s">
        <v>31</v>
      </c>
      <c r="AX228" s="14" t="s">
        <v>83</v>
      </c>
      <c r="AY228" s="164" t="s">
        <v>182</v>
      </c>
    </row>
    <row r="229" spans="2:65" s="1" customFormat="1" ht="16.5" customHeight="1">
      <c r="B229" s="32"/>
      <c r="C229" s="136" t="s">
        <v>7</v>
      </c>
      <c r="D229" s="136" t="s">
        <v>186</v>
      </c>
      <c r="E229" s="137" t="s">
        <v>548</v>
      </c>
      <c r="F229" s="138" t="s">
        <v>549</v>
      </c>
      <c r="G229" s="139" t="s">
        <v>199</v>
      </c>
      <c r="H229" s="140">
        <v>2.15</v>
      </c>
      <c r="I229" s="141"/>
      <c r="J229" s="142">
        <f>ROUND(I229*H229,2)</f>
        <v>0</v>
      </c>
      <c r="K229" s="138" t="s">
        <v>190</v>
      </c>
      <c r="L229" s="32"/>
      <c r="M229" s="143" t="s">
        <v>1</v>
      </c>
      <c r="N229" s="144" t="s">
        <v>41</v>
      </c>
      <c r="P229" s="145">
        <f>O229*H229</f>
        <v>0</v>
      </c>
      <c r="Q229" s="145">
        <v>0.28722999999999999</v>
      </c>
      <c r="R229" s="145">
        <f>Q229*H229</f>
        <v>0.61754449999999994</v>
      </c>
      <c r="S229" s="145">
        <v>0</v>
      </c>
      <c r="T229" s="146">
        <f>S229*H229</f>
        <v>0</v>
      </c>
      <c r="AR229" s="147" t="s">
        <v>191</v>
      </c>
      <c r="AT229" s="147" t="s">
        <v>186</v>
      </c>
      <c r="AU229" s="147" t="s">
        <v>85</v>
      </c>
      <c r="AY229" s="17" t="s">
        <v>182</v>
      </c>
      <c r="BE229" s="148">
        <f>IF(N229="základní",J229,0)</f>
        <v>0</v>
      </c>
      <c r="BF229" s="148">
        <f>IF(N229="snížená",J229,0)</f>
        <v>0</v>
      </c>
      <c r="BG229" s="148">
        <f>IF(N229="zákl. přenesená",J229,0)</f>
        <v>0</v>
      </c>
      <c r="BH229" s="148">
        <f>IF(N229="sníž. přenesená",J229,0)</f>
        <v>0</v>
      </c>
      <c r="BI229" s="148">
        <f>IF(N229="nulová",J229,0)</f>
        <v>0</v>
      </c>
      <c r="BJ229" s="17" t="s">
        <v>83</v>
      </c>
      <c r="BK229" s="148">
        <f>ROUND(I229*H229,2)</f>
        <v>0</v>
      </c>
      <c r="BL229" s="17" t="s">
        <v>191</v>
      </c>
      <c r="BM229" s="147" t="s">
        <v>550</v>
      </c>
    </row>
    <row r="230" spans="2:65" s="12" customFormat="1">
      <c r="B230" s="149"/>
      <c r="D230" s="150" t="s">
        <v>193</v>
      </c>
      <c r="E230" s="151" t="s">
        <v>1</v>
      </c>
      <c r="F230" s="152" t="s">
        <v>551</v>
      </c>
      <c r="H230" s="151" t="s">
        <v>1</v>
      </c>
      <c r="I230" s="153"/>
      <c r="L230" s="149"/>
      <c r="M230" s="154"/>
      <c r="T230" s="155"/>
      <c r="AT230" s="151" t="s">
        <v>193</v>
      </c>
      <c r="AU230" s="151" t="s">
        <v>85</v>
      </c>
      <c r="AV230" s="12" t="s">
        <v>83</v>
      </c>
      <c r="AW230" s="12" t="s">
        <v>31</v>
      </c>
      <c r="AX230" s="12" t="s">
        <v>76</v>
      </c>
      <c r="AY230" s="151" t="s">
        <v>182</v>
      </c>
    </row>
    <row r="231" spans="2:65" s="13" customFormat="1">
      <c r="B231" s="156"/>
      <c r="D231" s="150" t="s">
        <v>193</v>
      </c>
      <c r="E231" s="157" t="s">
        <v>1</v>
      </c>
      <c r="F231" s="158" t="s">
        <v>552</v>
      </c>
      <c r="H231" s="159">
        <v>2.15</v>
      </c>
      <c r="I231" s="160"/>
      <c r="L231" s="156"/>
      <c r="M231" s="161"/>
      <c r="T231" s="162"/>
      <c r="AT231" s="157" t="s">
        <v>193</v>
      </c>
      <c r="AU231" s="157" t="s">
        <v>85</v>
      </c>
      <c r="AV231" s="13" t="s">
        <v>85</v>
      </c>
      <c r="AW231" s="13" t="s">
        <v>31</v>
      </c>
      <c r="AX231" s="13" t="s">
        <v>76</v>
      </c>
      <c r="AY231" s="157" t="s">
        <v>182</v>
      </c>
    </row>
    <row r="232" spans="2:65" s="14" customFormat="1">
      <c r="B232" s="163"/>
      <c r="D232" s="150" t="s">
        <v>193</v>
      </c>
      <c r="E232" s="164" t="s">
        <v>1</v>
      </c>
      <c r="F232" s="165" t="s">
        <v>196</v>
      </c>
      <c r="H232" s="166">
        <v>2.15</v>
      </c>
      <c r="I232" s="167"/>
      <c r="L232" s="163"/>
      <c r="M232" s="168"/>
      <c r="T232" s="169"/>
      <c r="AT232" s="164" t="s">
        <v>193</v>
      </c>
      <c r="AU232" s="164" t="s">
        <v>85</v>
      </c>
      <c r="AV232" s="14" t="s">
        <v>191</v>
      </c>
      <c r="AW232" s="14" t="s">
        <v>31</v>
      </c>
      <c r="AX232" s="14" t="s">
        <v>83</v>
      </c>
      <c r="AY232" s="164" t="s">
        <v>182</v>
      </c>
    </row>
    <row r="233" spans="2:65" s="1" customFormat="1" ht="16.5" customHeight="1">
      <c r="B233" s="32"/>
      <c r="C233" s="136" t="s">
        <v>294</v>
      </c>
      <c r="D233" s="136" t="s">
        <v>186</v>
      </c>
      <c r="E233" s="137" t="s">
        <v>553</v>
      </c>
      <c r="F233" s="138" t="s">
        <v>554</v>
      </c>
      <c r="G233" s="139" t="s">
        <v>199</v>
      </c>
      <c r="H233" s="140">
        <v>60.1</v>
      </c>
      <c r="I233" s="141"/>
      <c r="J233" s="142">
        <f>ROUND(I233*H233,2)</f>
        <v>0</v>
      </c>
      <c r="K233" s="138" t="s">
        <v>190</v>
      </c>
      <c r="L233" s="32"/>
      <c r="M233" s="143" t="s">
        <v>1</v>
      </c>
      <c r="N233" s="144" t="s">
        <v>41</v>
      </c>
      <c r="P233" s="145">
        <f>O233*H233</f>
        <v>0</v>
      </c>
      <c r="Q233" s="145">
        <v>0.33293</v>
      </c>
      <c r="R233" s="145">
        <f>Q233*H233</f>
        <v>20.009093</v>
      </c>
      <c r="S233" s="145">
        <v>0</v>
      </c>
      <c r="T233" s="146">
        <f>S233*H233</f>
        <v>0</v>
      </c>
      <c r="AR233" s="147" t="s">
        <v>191</v>
      </c>
      <c r="AT233" s="147" t="s">
        <v>186</v>
      </c>
      <c r="AU233" s="147" t="s">
        <v>85</v>
      </c>
      <c r="AY233" s="17" t="s">
        <v>182</v>
      </c>
      <c r="BE233" s="148">
        <f>IF(N233="základní",J233,0)</f>
        <v>0</v>
      </c>
      <c r="BF233" s="148">
        <f>IF(N233="snížená",J233,0)</f>
        <v>0</v>
      </c>
      <c r="BG233" s="148">
        <f>IF(N233="zákl. přenesená",J233,0)</f>
        <v>0</v>
      </c>
      <c r="BH233" s="148">
        <f>IF(N233="sníž. přenesená",J233,0)</f>
        <v>0</v>
      </c>
      <c r="BI233" s="148">
        <f>IF(N233="nulová",J233,0)</f>
        <v>0</v>
      </c>
      <c r="BJ233" s="17" t="s">
        <v>83</v>
      </c>
      <c r="BK233" s="148">
        <f>ROUND(I233*H233,2)</f>
        <v>0</v>
      </c>
      <c r="BL233" s="17" t="s">
        <v>191</v>
      </c>
      <c r="BM233" s="147" t="s">
        <v>555</v>
      </c>
    </row>
    <row r="234" spans="2:65" s="12" customFormat="1">
      <c r="B234" s="149"/>
      <c r="D234" s="150" t="s">
        <v>193</v>
      </c>
      <c r="E234" s="151" t="s">
        <v>1</v>
      </c>
      <c r="F234" s="152" t="s">
        <v>556</v>
      </c>
      <c r="H234" s="151" t="s">
        <v>1</v>
      </c>
      <c r="I234" s="153"/>
      <c r="L234" s="149"/>
      <c r="M234" s="154"/>
      <c r="T234" s="155"/>
      <c r="AT234" s="151" t="s">
        <v>193</v>
      </c>
      <c r="AU234" s="151" t="s">
        <v>85</v>
      </c>
      <c r="AV234" s="12" t="s">
        <v>83</v>
      </c>
      <c r="AW234" s="12" t="s">
        <v>31</v>
      </c>
      <c r="AX234" s="12" t="s">
        <v>76</v>
      </c>
      <c r="AY234" s="151" t="s">
        <v>182</v>
      </c>
    </row>
    <row r="235" spans="2:65" s="13" customFormat="1">
      <c r="B235" s="156"/>
      <c r="D235" s="150" t="s">
        <v>193</v>
      </c>
      <c r="E235" s="157" t="s">
        <v>1</v>
      </c>
      <c r="F235" s="158" t="s">
        <v>557</v>
      </c>
      <c r="H235" s="159">
        <v>24.675000000000001</v>
      </c>
      <c r="I235" s="160"/>
      <c r="L235" s="156"/>
      <c r="M235" s="161"/>
      <c r="T235" s="162"/>
      <c r="AT235" s="157" t="s">
        <v>193</v>
      </c>
      <c r="AU235" s="157" t="s">
        <v>85</v>
      </c>
      <c r="AV235" s="13" t="s">
        <v>85</v>
      </c>
      <c r="AW235" s="13" t="s">
        <v>31</v>
      </c>
      <c r="AX235" s="13" t="s">
        <v>76</v>
      </c>
      <c r="AY235" s="157" t="s">
        <v>182</v>
      </c>
    </row>
    <row r="236" spans="2:65" s="13" customFormat="1">
      <c r="B236" s="156"/>
      <c r="D236" s="150" t="s">
        <v>193</v>
      </c>
      <c r="E236" s="157" t="s">
        <v>1</v>
      </c>
      <c r="F236" s="158" t="s">
        <v>558</v>
      </c>
      <c r="H236" s="159">
        <v>28.975000000000001</v>
      </c>
      <c r="I236" s="160"/>
      <c r="L236" s="156"/>
      <c r="M236" s="161"/>
      <c r="T236" s="162"/>
      <c r="AT236" s="157" t="s">
        <v>193</v>
      </c>
      <c r="AU236" s="157" t="s">
        <v>85</v>
      </c>
      <c r="AV236" s="13" t="s">
        <v>85</v>
      </c>
      <c r="AW236" s="13" t="s">
        <v>31</v>
      </c>
      <c r="AX236" s="13" t="s">
        <v>76</v>
      </c>
      <c r="AY236" s="157" t="s">
        <v>182</v>
      </c>
    </row>
    <row r="237" spans="2:65" s="13" customFormat="1">
      <c r="B237" s="156"/>
      <c r="D237" s="150" t="s">
        <v>193</v>
      </c>
      <c r="E237" s="157" t="s">
        <v>1</v>
      </c>
      <c r="F237" s="158" t="s">
        <v>559</v>
      </c>
      <c r="H237" s="159">
        <v>4.3</v>
      </c>
      <c r="I237" s="160"/>
      <c r="L237" s="156"/>
      <c r="M237" s="161"/>
      <c r="T237" s="162"/>
      <c r="AT237" s="157" t="s">
        <v>193</v>
      </c>
      <c r="AU237" s="157" t="s">
        <v>85</v>
      </c>
      <c r="AV237" s="13" t="s">
        <v>85</v>
      </c>
      <c r="AW237" s="13" t="s">
        <v>31</v>
      </c>
      <c r="AX237" s="13" t="s">
        <v>76</v>
      </c>
      <c r="AY237" s="157" t="s">
        <v>182</v>
      </c>
    </row>
    <row r="238" spans="2:65" s="13" customFormat="1">
      <c r="B238" s="156"/>
      <c r="D238" s="150" t="s">
        <v>193</v>
      </c>
      <c r="E238" s="157" t="s">
        <v>1</v>
      </c>
      <c r="F238" s="158" t="s">
        <v>560</v>
      </c>
      <c r="H238" s="159">
        <v>2.15</v>
      </c>
      <c r="I238" s="160"/>
      <c r="L238" s="156"/>
      <c r="M238" s="161"/>
      <c r="T238" s="162"/>
      <c r="AT238" s="157" t="s">
        <v>193</v>
      </c>
      <c r="AU238" s="157" t="s">
        <v>85</v>
      </c>
      <c r="AV238" s="13" t="s">
        <v>85</v>
      </c>
      <c r="AW238" s="13" t="s">
        <v>31</v>
      </c>
      <c r="AX238" s="13" t="s">
        <v>76</v>
      </c>
      <c r="AY238" s="157" t="s">
        <v>182</v>
      </c>
    </row>
    <row r="239" spans="2:65" s="14" customFormat="1">
      <c r="B239" s="163"/>
      <c r="D239" s="150" t="s">
        <v>193</v>
      </c>
      <c r="E239" s="164" t="s">
        <v>1</v>
      </c>
      <c r="F239" s="165" t="s">
        <v>196</v>
      </c>
      <c r="H239" s="166">
        <v>60.1</v>
      </c>
      <c r="I239" s="167"/>
      <c r="L239" s="163"/>
      <c r="M239" s="168"/>
      <c r="T239" s="169"/>
      <c r="AT239" s="164" t="s">
        <v>193</v>
      </c>
      <c r="AU239" s="164" t="s">
        <v>85</v>
      </c>
      <c r="AV239" s="14" t="s">
        <v>191</v>
      </c>
      <c r="AW239" s="14" t="s">
        <v>31</v>
      </c>
      <c r="AX239" s="14" t="s">
        <v>83</v>
      </c>
      <c r="AY239" s="164" t="s">
        <v>182</v>
      </c>
    </row>
    <row r="240" spans="2:65" s="1" customFormat="1" ht="16.5" customHeight="1">
      <c r="B240" s="32"/>
      <c r="C240" s="136" t="s">
        <v>298</v>
      </c>
      <c r="D240" s="136" t="s">
        <v>186</v>
      </c>
      <c r="E240" s="137" t="s">
        <v>561</v>
      </c>
      <c r="F240" s="138" t="s">
        <v>562</v>
      </c>
      <c r="G240" s="139" t="s">
        <v>347</v>
      </c>
      <c r="H240" s="140">
        <v>0.214</v>
      </c>
      <c r="I240" s="141"/>
      <c r="J240" s="142">
        <f>ROUND(I240*H240,2)</f>
        <v>0</v>
      </c>
      <c r="K240" s="138" t="s">
        <v>190</v>
      </c>
      <c r="L240" s="32"/>
      <c r="M240" s="143" t="s">
        <v>1</v>
      </c>
      <c r="N240" s="144" t="s">
        <v>41</v>
      </c>
      <c r="P240" s="145">
        <f>O240*H240</f>
        <v>0</v>
      </c>
      <c r="Q240" s="145">
        <v>1.0900000000000001</v>
      </c>
      <c r="R240" s="145">
        <f>Q240*H240</f>
        <v>0.23326000000000002</v>
      </c>
      <c r="S240" s="145">
        <v>0</v>
      </c>
      <c r="T240" s="146">
        <f>S240*H240</f>
        <v>0</v>
      </c>
      <c r="AR240" s="147" t="s">
        <v>191</v>
      </c>
      <c r="AT240" s="147" t="s">
        <v>186</v>
      </c>
      <c r="AU240" s="147" t="s">
        <v>85</v>
      </c>
      <c r="AY240" s="17" t="s">
        <v>182</v>
      </c>
      <c r="BE240" s="148">
        <f>IF(N240="základní",J240,0)</f>
        <v>0</v>
      </c>
      <c r="BF240" s="148">
        <f>IF(N240="snížená",J240,0)</f>
        <v>0</v>
      </c>
      <c r="BG240" s="148">
        <f>IF(N240="zákl. přenesená",J240,0)</f>
        <v>0</v>
      </c>
      <c r="BH240" s="148">
        <f>IF(N240="sníž. přenesená",J240,0)</f>
        <v>0</v>
      </c>
      <c r="BI240" s="148">
        <f>IF(N240="nulová",J240,0)</f>
        <v>0</v>
      </c>
      <c r="BJ240" s="17" t="s">
        <v>83</v>
      </c>
      <c r="BK240" s="148">
        <f>ROUND(I240*H240,2)</f>
        <v>0</v>
      </c>
      <c r="BL240" s="17" t="s">
        <v>191</v>
      </c>
      <c r="BM240" s="147" t="s">
        <v>563</v>
      </c>
    </row>
    <row r="241" spans="2:65" s="12" customFormat="1">
      <c r="B241" s="149"/>
      <c r="D241" s="150" t="s">
        <v>193</v>
      </c>
      <c r="E241" s="151" t="s">
        <v>1</v>
      </c>
      <c r="F241" s="152" t="s">
        <v>283</v>
      </c>
      <c r="H241" s="151" t="s">
        <v>1</v>
      </c>
      <c r="I241" s="153"/>
      <c r="L241" s="149"/>
      <c r="M241" s="154"/>
      <c r="T241" s="155"/>
      <c r="AT241" s="151" t="s">
        <v>193</v>
      </c>
      <c r="AU241" s="151" t="s">
        <v>85</v>
      </c>
      <c r="AV241" s="12" t="s">
        <v>83</v>
      </c>
      <c r="AW241" s="12" t="s">
        <v>31</v>
      </c>
      <c r="AX241" s="12" t="s">
        <v>76</v>
      </c>
      <c r="AY241" s="151" t="s">
        <v>182</v>
      </c>
    </row>
    <row r="242" spans="2:65" s="13" customFormat="1">
      <c r="B242" s="156"/>
      <c r="D242" s="150" t="s">
        <v>193</v>
      </c>
      <c r="E242" s="157" t="s">
        <v>1</v>
      </c>
      <c r="F242" s="158" t="s">
        <v>564</v>
      </c>
      <c r="H242" s="159">
        <v>3.7999999999999999E-2</v>
      </c>
      <c r="I242" s="160"/>
      <c r="L242" s="156"/>
      <c r="M242" s="161"/>
      <c r="T242" s="162"/>
      <c r="AT242" s="157" t="s">
        <v>193</v>
      </c>
      <c r="AU242" s="157" t="s">
        <v>85</v>
      </c>
      <c r="AV242" s="13" t="s">
        <v>85</v>
      </c>
      <c r="AW242" s="13" t="s">
        <v>31</v>
      </c>
      <c r="AX242" s="13" t="s">
        <v>76</v>
      </c>
      <c r="AY242" s="157" t="s">
        <v>182</v>
      </c>
    </row>
    <row r="243" spans="2:65" s="12" customFormat="1">
      <c r="B243" s="149"/>
      <c r="D243" s="150" t="s">
        <v>193</v>
      </c>
      <c r="E243" s="151" t="s">
        <v>1</v>
      </c>
      <c r="F243" s="152" t="s">
        <v>285</v>
      </c>
      <c r="H243" s="151" t="s">
        <v>1</v>
      </c>
      <c r="I243" s="153"/>
      <c r="L243" s="149"/>
      <c r="M243" s="154"/>
      <c r="T243" s="155"/>
      <c r="AT243" s="151" t="s">
        <v>193</v>
      </c>
      <c r="AU243" s="151" t="s">
        <v>85</v>
      </c>
      <c r="AV243" s="12" t="s">
        <v>83</v>
      </c>
      <c r="AW243" s="12" t="s">
        <v>31</v>
      </c>
      <c r="AX243" s="12" t="s">
        <v>76</v>
      </c>
      <c r="AY243" s="151" t="s">
        <v>182</v>
      </c>
    </row>
    <row r="244" spans="2:65" s="13" customFormat="1">
      <c r="B244" s="156"/>
      <c r="D244" s="150" t="s">
        <v>193</v>
      </c>
      <c r="E244" s="157" t="s">
        <v>1</v>
      </c>
      <c r="F244" s="158" t="s">
        <v>565</v>
      </c>
      <c r="H244" s="159">
        <v>0.05</v>
      </c>
      <c r="I244" s="160"/>
      <c r="L244" s="156"/>
      <c r="M244" s="161"/>
      <c r="T244" s="162"/>
      <c r="AT244" s="157" t="s">
        <v>193</v>
      </c>
      <c r="AU244" s="157" t="s">
        <v>85</v>
      </c>
      <c r="AV244" s="13" t="s">
        <v>85</v>
      </c>
      <c r="AW244" s="13" t="s">
        <v>31</v>
      </c>
      <c r="AX244" s="13" t="s">
        <v>76</v>
      </c>
      <c r="AY244" s="157" t="s">
        <v>182</v>
      </c>
    </row>
    <row r="245" spans="2:65" s="12" customFormat="1">
      <c r="B245" s="149"/>
      <c r="D245" s="150" t="s">
        <v>193</v>
      </c>
      <c r="E245" s="151" t="s">
        <v>1</v>
      </c>
      <c r="F245" s="152" t="s">
        <v>286</v>
      </c>
      <c r="H245" s="151" t="s">
        <v>1</v>
      </c>
      <c r="I245" s="153"/>
      <c r="L245" s="149"/>
      <c r="M245" s="154"/>
      <c r="T245" s="155"/>
      <c r="AT245" s="151" t="s">
        <v>193</v>
      </c>
      <c r="AU245" s="151" t="s">
        <v>85</v>
      </c>
      <c r="AV245" s="12" t="s">
        <v>83</v>
      </c>
      <c r="AW245" s="12" t="s">
        <v>31</v>
      </c>
      <c r="AX245" s="12" t="s">
        <v>76</v>
      </c>
      <c r="AY245" s="151" t="s">
        <v>182</v>
      </c>
    </row>
    <row r="246" spans="2:65" s="13" customFormat="1">
      <c r="B246" s="156"/>
      <c r="D246" s="150" t="s">
        <v>193</v>
      </c>
      <c r="E246" s="157" t="s">
        <v>1</v>
      </c>
      <c r="F246" s="158" t="s">
        <v>565</v>
      </c>
      <c r="H246" s="159">
        <v>0.05</v>
      </c>
      <c r="I246" s="160"/>
      <c r="L246" s="156"/>
      <c r="M246" s="161"/>
      <c r="T246" s="162"/>
      <c r="AT246" s="157" t="s">
        <v>193</v>
      </c>
      <c r="AU246" s="157" t="s">
        <v>85</v>
      </c>
      <c r="AV246" s="13" t="s">
        <v>85</v>
      </c>
      <c r="AW246" s="13" t="s">
        <v>31</v>
      </c>
      <c r="AX246" s="13" t="s">
        <v>76</v>
      </c>
      <c r="AY246" s="157" t="s">
        <v>182</v>
      </c>
    </row>
    <row r="247" spans="2:65" s="12" customFormat="1">
      <c r="B247" s="149"/>
      <c r="D247" s="150" t="s">
        <v>193</v>
      </c>
      <c r="E247" s="151" t="s">
        <v>1</v>
      </c>
      <c r="F247" s="152" t="s">
        <v>287</v>
      </c>
      <c r="H247" s="151" t="s">
        <v>1</v>
      </c>
      <c r="I247" s="153"/>
      <c r="L247" s="149"/>
      <c r="M247" s="154"/>
      <c r="T247" s="155"/>
      <c r="AT247" s="151" t="s">
        <v>193</v>
      </c>
      <c r="AU247" s="151" t="s">
        <v>85</v>
      </c>
      <c r="AV247" s="12" t="s">
        <v>83</v>
      </c>
      <c r="AW247" s="12" t="s">
        <v>31</v>
      </c>
      <c r="AX247" s="12" t="s">
        <v>76</v>
      </c>
      <c r="AY247" s="151" t="s">
        <v>182</v>
      </c>
    </row>
    <row r="248" spans="2:65" s="13" customFormat="1">
      <c r="B248" s="156"/>
      <c r="D248" s="150" t="s">
        <v>193</v>
      </c>
      <c r="E248" s="157" t="s">
        <v>1</v>
      </c>
      <c r="F248" s="158" t="s">
        <v>566</v>
      </c>
      <c r="H248" s="159">
        <v>3.3000000000000002E-2</v>
      </c>
      <c r="I248" s="160"/>
      <c r="L248" s="156"/>
      <c r="M248" s="161"/>
      <c r="T248" s="162"/>
      <c r="AT248" s="157" t="s">
        <v>193</v>
      </c>
      <c r="AU248" s="157" t="s">
        <v>85</v>
      </c>
      <c r="AV248" s="13" t="s">
        <v>85</v>
      </c>
      <c r="AW248" s="13" t="s">
        <v>31</v>
      </c>
      <c r="AX248" s="13" t="s">
        <v>76</v>
      </c>
      <c r="AY248" s="157" t="s">
        <v>182</v>
      </c>
    </row>
    <row r="249" spans="2:65" s="12" customFormat="1">
      <c r="B249" s="149"/>
      <c r="D249" s="150" t="s">
        <v>193</v>
      </c>
      <c r="E249" s="151" t="s">
        <v>1</v>
      </c>
      <c r="F249" s="152" t="s">
        <v>289</v>
      </c>
      <c r="H249" s="151" t="s">
        <v>1</v>
      </c>
      <c r="I249" s="153"/>
      <c r="L249" s="149"/>
      <c r="M249" s="154"/>
      <c r="T249" s="155"/>
      <c r="AT249" s="151" t="s">
        <v>193</v>
      </c>
      <c r="AU249" s="151" t="s">
        <v>85</v>
      </c>
      <c r="AV249" s="12" t="s">
        <v>83</v>
      </c>
      <c r="AW249" s="12" t="s">
        <v>31</v>
      </c>
      <c r="AX249" s="12" t="s">
        <v>76</v>
      </c>
      <c r="AY249" s="151" t="s">
        <v>182</v>
      </c>
    </row>
    <row r="250" spans="2:65" s="13" customFormat="1">
      <c r="B250" s="156"/>
      <c r="D250" s="150" t="s">
        <v>193</v>
      </c>
      <c r="E250" s="157" t="s">
        <v>1</v>
      </c>
      <c r="F250" s="158" t="s">
        <v>567</v>
      </c>
      <c r="H250" s="159">
        <v>2.1999999999999999E-2</v>
      </c>
      <c r="I250" s="160"/>
      <c r="L250" s="156"/>
      <c r="M250" s="161"/>
      <c r="T250" s="162"/>
      <c r="AT250" s="157" t="s">
        <v>193</v>
      </c>
      <c r="AU250" s="157" t="s">
        <v>85</v>
      </c>
      <c r="AV250" s="13" t="s">
        <v>85</v>
      </c>
      <c r="AW250" s="13" t="s">
        <v>31</v>
      </c>
      <c r="AX250" s="13" t="s">
        <v>76</v>
      </c>
      <c r="AY250" s="157" t="s">
        <v>182</v>
      </c>
    </row>
    <row r="251" spans="2:65" s="12" customFormat="1">
      <c r="B251" s="149"/>
      <c r="D251" s="150" t="s">
        <v>193</v>
      </c>
      <c r="E251" s="151" t="s">
        <v>1</v>
      </c>
      <c r="F251" s="152" t="s">
        <v>275</v>
      </c>
      <c r="H251" s="151" t="s">
        <v>1</v>
      </c>
      <c r="I251" s="153"/>
      <c r="L251" s="149"/>
      <c r="M251" s="154"/>
      <c r="T251" s="155"/>
      <c r="AT251" s="151" t="s">
        <v>193</v>
      </c>
      <c r="AU251" s="151" t="s">
        <v>85</v>
      </c>
      <c r="AV251" s="12" t="s">
        <v>83</v>
      </c>
      <c r="AW251" s="12" t="s">
        <v>31</v>
      </c>
      <c r="AX251" s="12" t="s">
        <v>76</v>
      </c>
      <c r="AY251" s="151" t="s">
        <v>182</v>
      </c>
    </row>
    <row r="252" spans="2:65" s="12" customFormat="1">
      <c r="B252" s="149"/>
      <c r="D252" s="150" t="s">
        <v>193</v>
      </c>
      <c r="E252" s="151" t="s">
        <v>1</v>
      </c>
      <c r="F252" s="152" t="s">
        <v>568</v>
      </c>
      <c r="H252" s="151" t="s">
        <v>1</v>
      </c>
      <c r="I252" s="153"/>
      <c r="L252" s="149"/>
      <c r="M252" s="154"/>
      <c r="T252" s="155"/>
      <c r="AT252" s="151" t="s">
        <v>193</v>
      </c>
      <c r="AU252" s="151" t="s">
        <v>85</v>
      </c>
      <c r="AV252" s="12" t="s">
        <v>83</v>
      </c>
      <c r="AW252" s="12" t="s">
        <v>31</v>
      </c>
      <c r="AX252" s="12" t="s">
        <v>76</v>
      </c>
      <c r="AY252" s="151" t="s">
        <v>182</v>
      </c>
    </row>
    <row r="253" spans="2:65" s="13" customFormat="1">
      <c r="B253" s="156"/>
      <c r="D253" s="150" t="s">
        <v>193</v>
      </c>
      <c r="E253" s="157" t="s">
        <v>1</v>
      </c>
      <c r="F253" s="158" t="s">
        <v>569</v>
      </c>
      <c r="H253" s="159">
        <v>2.1000000000000001E-2</v>
      </c>
      <c r="I253" s="160"/>
      <c r="L253" s="156"/>
      <c r="M253" s="161"/>
      <c r="T253" s="162"/>
      <c r="AT253" s="157" t="s">
        <v>193</v>
      </c>
      <c r="AU253" s="157" t="s">
        <v>85</v>
      </c>
      <c r="AV253" s="13" t="s">
        <v>85</v>
      </c>
      <c r="AW253" s="13" t="s">
        <v>31</v>
      </c>
      <c r="AX253" s="13" t="s">
        <v>76</v>
      </c>
      <c r="AY253" s="157" t="s">
        <v>182</v>
      </c>
    </row>
    <row r="254" spans="2:65" s="14" customFormat="1">
      <c r="B254" s="163"/>
      <c r="D254" s="150" t="s">
        <v>193</v>
      </c>
      <c r="E254" s="164" t="s">
        <v>1</v>
      </c>
      <c r="F254" s="165" t="s">
        <v>196</v>
      </c>
      <c r="H254" s="166">
        <v>0.214</v>
      </c>
      <c r="I254" s="167"/>
      <c r="L254" s="163"/>
      <c r="M254" s="168"/>
      <c r="T254" s="169"/>
      <c r="AT254" s="164" t="s">
        <v>193</v>
      </c>
      <c r="AU254" s="164" t="s">
        <v>85</v>
      </c>
      <c r="AV254" s="14" t="s">
        <v>191</v>
      </c>
      <c r="AW254" s="14" t="s">
        <v>31</v>
      </c>
      <c r="AX254" s="14" t="s">
        <v>83</v>
      </c>
      <c r="AY254" s="164" t="s">
        <v>182</v>
      </c>
    </row>
    <row r="255" spans="2:65" s="1" customFormat="1" ht="16.5" customHeight="1">
      <c r="B255" s="32"/>
      <c r="C255" s="136" t="s">
        <v>302</v>
      </c>
      <c r="D255" s="136" t="s">
        <v>186</v>
      </c>
      <c r="E255" s="137" t="s">
        <v>570</v>
      </c>
      <c r="F255" s="138" t="s">
        <v>571</v>
      </c>
      <c r="G255" s="139" t="s">
        <v>347</v>
      </c>
      <c r="H255" s="140">
        <v>0.65800000000000003</v>
      </c>
      <c r="I255" s="141"/>
      <c r="J255" s="142">
        <f>ROUND(I255*H255,2)</f>
        <v>0</v>
      </c>
      <c r="K255" s="138" t="s">
        <v>190</v>
      </c>
      <c r="L255" s="32"/>
      <c r="M255" s="143" t="s">
        <v>1</v>
      </c>
      <c r="N255" s="144" t="s">
        <v>41</v>
      </c>
      <c r="P255" s="145">
        <f>O255*H255</f>
        <v>0</v>
      </c>
      <c r="Q255" s="145">
        <v>1.0900000000000001</v>
      </c>
      <c r="R255" s="145">
        <f>Q255*H255</f>
        <v>0.71722000000000008</v>
      </c>
      <c r="S255" s="145">
        <v>0</v>
      </c>
      <c r="T255" s="146">
        <f>S255*H255</f>
        <v>0</v>
      </c>
      <c r="AR255" s="147" t="s">
        <v>191</v>
      </c>
      <c r="AT255" s="147" t="s">
        <v>186</v>
      </c>
      <c r="AU255" s="147" t="s">
        <v>85</v>
      </c>
      <c r="AY255" s="17" t="s">
        <v>182</v>
      </c>
      <c r="BE255" s="148">
        <f>IF(N255="základní",J255,0)</f>
        <v>0</v>
      </c>
      <c r="BF255" s="148">
        <f>IF(N255="snížená",J255,0)</f>
        <v>0</v>
      </c>
      <c r="BG255" s="148">
        <f>IF(N255="zákl. přenesená",J255,0)</f>
        <v>0</v>
      </c>
      <c r="BH255" s="148">
        <f>IF(N255="sníž. přenesená",J255,0)</f>
        <v>0</v>
      </c>
      <c r="BI255" s="148">
        <f>IF(N255="nulová",J255,0)</f>
        <v>0</v>
      </c>
      <c r="BJ255" s="17" t="s">
        <v>83</v>
      </c>
      <c r="BK255" s="148">
        <f>ROUND(I255*H255,2)</f>
        <v>0</v>
      </c>
      <c r="BL255" s="17" t="s">
        <v>191</v>
      </c>
      <c r="BM255" s="147" t="s">
        <v>572</v>
      </c>
    </row>
    <row r="256" spans="2:65" s="12" customFormat="1">
      <c r="B256" s="149"/>
      <c r="D256" s="150" t="s">
        <v>193</v>
      </c>
      <c r="E256" s="151" t="s">
        <v>1</v>
      </c>
      <c r="F256" s="152" t="s">
        <v>573</v>
      </c>
      <c r="H256" s="151" t="s">
        <v>1</v>
      </c>
      <c r="I256" s="153"/>
      <c r="L256" s="149"/>
      <c r="M256" s="154"/>
      <c r="T256" s="155"/>
      <c r="AT256" s="151" t="s">
        <v>193</v>
      </c>
      <c r="AU256" s="151" t="s">
        <v>85</v>
      </c>
      <c r="AV256" s="12" t="s">
        <v>83</v>
      </c>
      <c r="AW256" s="12" t="s">
        <v>31</v>
      </c>
      <c r="AX256" s="12" t="s">
        <v>76</v>
      </c>
      <c r="AY256" s="151" t="s">
        <v>182</v>
      </c>
    </row>
    <row r="257" spans="2:65" s="13" customFormat="1">
      <c r="B257" s="156"/>
      <c r="D257" s="150" t="s">
        <v>193</v>
      </c>
      <c r="E257" s="157" t="s">
        <v>1</v>
      </c>
      <c r="F257" s="158" t="s">
        <v>574</v>
      </c>
      <c r="H257" s="159">
        <v>0.65800000000000003</v>
      </c>
      <c r="I257" s="160"/>
      <c r="L257" s="156"/>
      <c r="M257" s="161"/>
      <c r="T257" s="162"/>
      <c r="AT257" s="157" t="s">
        <v>193</v>
      </c>
      <c r="AU257" s="157" t="s">
        <v>85</v>
      </c>
      <c r="AV257" s="13" t="s">
        <v>85</v>
      </c>
      <c r="AW257" s="13" t="s">
        <v>31</v>
      </c>
      <c r="AX257" s="13" t="s">
        <v>76</v>
      </c>
      <c r="AY257" s="157" t="s">
        <v>182</v>
      </c>
    </row>
    <row r="258" spans="2:65" s="14" customFormat="1">
      <c r="B258" s="163"/>
      <c r="D258" s="150" t="s">
        <v>193</v>
      </c>
      <c r="E258" s="164" t="s">
        <v>1</v>
      </c>
      <c r="F258" s="165" t="s">
        <v>196</v>
      </c>
      <c r="H258" s="166">
        <v>0.65800000000000003</v>
      </c>
      <c r="I258" s="167"/>
      <c r="L258" s="163"/>
      <c r="M258" s="168"/>
      <c r="T258" s="169"/>
      <c r="AT258" s="164" t="s">
        <v>193</v>
      </c>
      <c r="AU258" s="164" t="s">
        <v>85</v>
      </c>
      <c r="AV258" s="14" t="s">
        <v>191</v>
      </c>
      <c r="AW258" s="14" t="s">
        <v>31</v>
      </c>
      <c r="AX258" s="14" t="s">
        <v>83</v>
      </c>
      <c r="AY258" s="164" t="s">
        <v>182</v>
      </c>
    </row>
    <row r="259" spans="2:65" s="1" customFormat="1" ht="16.5" customHeight="1">
      <c r="B259" s="32"/>
      <c r="C259" s="136" t="s">
        <v>306</v>
      </c>
      <c r="D259" s="136" t="s">
        <v>186</v>
      </c>
      <c r="E259" s="137" t="s">
        <v>575</v>
      </c>
      <c r="F259" s="138" t="s">
        <v>576</v>
      </c>
      <c r="G259" s="139" t="s">
        <v>199</v>
      </c>
      <c r="H259" s="140">
        <v>4.423</v>
      </c>
      <c r="I259" s="141"/>
      <c r="J259" s="142">
        <f>ROUND(I259*H259,2)</f>
        <v>0</v>
      </c>
      <c r="K259" s="138" t="s">
        <v>190</v>
      </c>
      <c r="L259" s="32"/>
      <c r="M259" s="143" t="s">
        <v>1</v>
      </c>
      <c r="N259" s="144" t="s">
        <v>41</v>
      </c>
      <c r="P259" s="145">
        <f>O259*H259</f>
        <v>0</v>
      </c>
      <c r="Q259" s="145">
        <v>0.25364999999999999</v>
      </c>
      <c r="R259" s="145">
        <f>Q259*H259</f>
        <v>1.12189395</v>
      </c>
      <c r="S259" s="145">
        <v>0</v>
      </c>
      <c r="T259" s="146">
        <f>S259*H259</f>
        <v>0</v>
      </c>
      <c r="AR259" s="147" t="s">
        <v>191</v>
      </c>
      <c r="AT259" s="147" t="s">
        <v>186</v>
      </c>
      <c r="AU259" s="147" t="s">
        <v>85</v>
      </c>
      <c r="AY259" s="17" t="s">
        <v>182</v>
      </c>
      <c r="BE259" s="148">
        <f>IF(N259="základní",J259,0)</f>
        <v>0</v>
      </c>
      <c r="BF259" s="148">
        <f>IF(N259="snížená",J259,0)</f>
        <v>0</v>
      </c>
      <c r="BG259" s="148">
        <f>IF(N259="zákl. přenesená",J259,0)</f>
        <v>0</v>
      </c>
      <c r="BH259" s="148">
        <f>IF(N259="sníž. přenesená",J259,0)</f>
        <v>0</v>
      </c>
      <c r="BI259" s="148">
        <f>IF(N259="nulová",J259,0)</f>
        <v>0</v>
      </c>
      <c r="BJ259" s="17" t="s">
        <v>83</v>
      </c>
      <c r="BK259" s="148">
        <f>ROUND(I259*H259,2)</f>
        <v>0</v>
      </c>
      <c r="BL259" s="17" t="s">
        <v>191</v>
      </c>
      <c r="BM259" s="147" t="s">
        <v>577</v>
      </c>
    </row>
    <row r="260" spans="2:65" s="12" customFormat="1">
      <c r="B260" s="149"/>
      <c r="D260" s="150" t="s">
        <v>193</v>
      </c>
      <c r="E260" s="151" t="s">
        <v>1</v>
      </c>
      <c r="F260" s="152" t="s">
        <v>578</v>
      </c>
      <c r="H260" s="151" t="s">
        <v>1</v>
      </c>
      <c r="I260" s="153"/>
      <c r="L260" s="149"/>
      <c r="M260" s="154"/>
      <c r="T260" s="155"/>
      <c r="AT260" s="151" t="s">
        <v>193</v>
      </c>
      <c r="AU260" s="151" t="s">
        <v>85</v>
      </c>
      <c r="AV260" s="12" t="s">
        <v>83</v>
      </c>
      <c r="AW260" s="12" t="s">
        <v>31</v>
      </c>
      <c r="AX260" s="12" t="s">
        <v>76</v>
      </c>
      <c r="AY260" s="151" t="s">
        <v>182</v>
      </c>
    </row>
    <row r="261" spans="2:65" s="13" customFormat="1">
      <c r="B261" s="156"/>
      <c r="D261" s="150" t="s">
        <v>193</v>
      </c>
      <c r="E261" s="157" t="s">
        <v>1</v>
      </c>
      <c r="F261" s="158" t="s">
        <v>579</v>
      </c>
      <c r="H261" s="159">
        <v>1.923</v>
      </c>
      <c r="I261" s="160"/>
      <c r="L261" s="156"/>
      <c r="M261" s="161"/>
      <c r="T261" s="162"/>
      <c r="AT261" s="157" t="s">
        <v>193</v>
      </c>
      <c r="AU261" s="157" t="s">
        <v>85</v>
      </c>
      <c r="AV261" s="13" t="s">
        <v>85</v>
      </c>
      <c r="AW261" s="13" t="s">
        <v>31</v>
      </c>
      <c r="AX261" s="13" t="s">
        <v>76</v>
      </c>
      <c r="AY261" s="157" t="s">
        <v>182</v>
      </c>
    </row>
    <row r="262" spans="2:65" s="13" customFormat="1">
      <c r="B262" s="156"/>
      <c r="D262" s="150" t="s">
        <v>193</v>
      </c>
      <c r="E262" s="157" t="s">
        <v>1</v>
      </c>
      <c r="F262" s="158" t="s">
        <v>580</v>
      </c>
      <c r="H262" s="159">
        <v>2.5</v>
      </c>
      <c r="I262" s="160"/>
      <c r="L262" s="156"/>
      <c r="M262" s="161"/>
      <c r="T262" s="162"/>
      <c r="AT262" s="157" t="s">
        <v>193</v>
      </c>
      <c r="AU262" s="157" t="s">
        <v>85</v>
      </c>
      <c r="AV262" s="13" t="s">
        <v>85</v>
      </c>
      <c r="AW262" s="13" t="s">
        <v>31</v>
      </c>
      <c r="AX262" s="13" t="s">
        <v>76</v>
      </c>
      <c r="AY262" s="157" t="s">
        <v>182</v>
      </c>
    </row>
    <row r="263" spans="2:65" s="14" customFormat="1">
      <c r="B263" s="163"/>
      <c r="D263" s="150" t="s">
        <v>193</v>
      </c>
      <c r="E263" s="164" t="s">
        <v>1</v>
      </c>
      <c r="F263" s="165" t="s">
        <v>196</v>
      </c>
      <c r="H263" s="166">
        <v>4.423</v>
      </c>
      <c r="I263" s="167"/>
      <c r="L263" s="163"/>
      <c r="M263" s="168"/>
      <c r="T263" s="169"/>
      <c r="AT263" s="164" t="s">
        <v>193</v>
      </c>
      <c r="AU263" s="164" t="s">
        <v>85</v>
      </c>
      <c r="AV263" s="14" t="s">
        <v>191</v>
      </c>
      <c r="AW263" s="14" t="s">
        <v>31</v>
      </c>
      <c r="AX263" s="14" t="s">
        <v>83</v>
      </c>
      <c r="AY263" s="164" t="s">
        <v>182</v>
      </c>
    </row>
    <row r="264" spans="2:65" s="1" customFormat="1" ht="16.5" customHeight="1">
      <c r="B264" s="32"/>
      <c r="C264" s="136" t="s">
        <v>320</v>
      </c>
      <c r="D264" s="136" t="s">
        <v>186</v>
      </c>
      <c r="E264" s="137" t="s">
        <v>581</v>
      </c>
      <c r="F264" s="138" t="s">
        <v>582</v>
      </c>
      <c r="G264" s="139" t="s">
        <v>199</v>
      </c>
      <c r="H264" s="140">
        <v>11.436</v>
      </c>
      <c r="I264" s="141"/>
      <c r="J264" s="142">
        <f>ROUND(I264*H264,2)</f>
        <v>0</v>
      </c>
      <c r="K264" s="138" t="s">
        <v>190</v>
      </c>
      <c r="L264" s="32"/>
      <c r="M264" s="143" t="s">
        <v>1</v>
      </c>
      <c r="N264" s="144" t="s">
        <v>41</v>
      </c>
      <c r="P264" s="145">
        <f>O264*H264</f>
        <v>0</v>
      </c>
      <c r="Q264" s="145">
        <v>7.9369999999999996E-2</v>
      </c>
      <c r="R264" s="145">
        <f>Q264*H264</f>
        <v>0.90767531999999995</v>
      </c>
      <c r="S264" s="145">
        <v>0</v>
      </c>
      <c r="T264" s="146">
        <f>S264*H264</f>
        <v>0</v>
      </c>
      <c r="AR264" s="147" t="s">
        <v>191</v>
      </c>
      <c r="AT264" s="147" t="s">
        <v>186</v>
      </c>
      <c r="AU264" s="147" t="s">
        <v>85</v>
      </c>
      <c r="AY264" s="17" t="s">
        <v>182</v>
      </c>
      <c r="BE264" s="148">
        <f>IF(N264="základní",J264,0)</f>
        <v>0</v>
      </c>
      <c r="BF264" s="148">
        <f>IF(N264="snížená",J264,0)</f>
        <v>0</v>
      </c>
      <c r="BG264" s="148">
        <f>IF(N264="zákl. přenesená",J264,0)</f>
        <v>0</v>
      </c>
      <c r="BH264" s="148">
        <f>IF(N264="sníž. přenesená",J264,0)</f>
        <v>0</v>
      </c>
      <c r="BI264" s="148">
        <f>IF(N264="nulová",J264,0)</f>
        <v>0</v>
      </c>
      <c r="BJ264" s="17" t="s">
        <v>83</v>
      </c>
      <c r="BK264" s="148">
        <f>ROUND(I264*H264,2)</f>
        <v>0</v>
      </c>
      <c r="BL264" s="17" t="s">
        <v>191</v>
      </c>
      <c r="BM264" s="147" t="s">
        <v>583</v>
      </c>
    </row>
    <row r="265" spans="2:65" s="12" customFormat="1">
      <c r="B265" s="149"/>
      <c r="D265" s="150" t="s">
        <v>193</v>
      </c>
      <c r="E265" s="151" t="s">
        <v>1</v>
      </c>
      <c r="F265" s="152" t="s">
        <v>584</v>
      </c>
      <c r="H265" s="151" t="s">
        <v>1</v>
      </c>
      <c r="I265" s="153"/>
      <c r="L265" s="149"/>
      <c r="M265" s="154"/>
      <c r="T265" s="155"/>
      <c r="AT265" s="151" t="s">
        <v>193</v>
      </c>
      <c r="AU265" s="151" t="s">
        <v>85</v>
      </c>
      <c r="AV265" s="12" t="s">
        <v>83</v>
      </c>
      <c r="AW265" s="12" t="s">
        <v>31</v>
      </c>
      <c r="AX265" s="12" t="s">
        <v>76</v>
      </c>
      <c r="AY265" s="151" t="s">
        <v>182</v>
      </c>
    </row>
    <row r="266" spans="2:65" s="13" customFormat="1">
      <c r="B266" s="156"/>
      <c r="D266" s="150" t="s">
        <v>193</v>
      </c>
      <c r="E266" s="157" t="s">
        <v>1</v>
      </c>
      <c r="F266" s="158" t="s">
        <v>585</v>
      </c>
      <c r="H266" s="159">
        <v>5.718</v>
      </c>
      <c r="I266" s="160"/>
      <c r="L266" s="156"/>
      <c r="M266" s="161"/>
      <c r="T266" s="162"/>
      <c r="AT266" s="157" t="s">
        <v>193</v>
      </c>
      <c r="AU266" s="157" t="s">
        <v>85</v>
      </c>
      <c r="AV266" s="13" t="s">
        <v>85</v>
      </c>
      <c r="AW266" s="13" t="s">
        <v>31</v>
      </c>
      <c r="AX266" s="13" t="s">
        <v>76</v>
      </c>
      <c r="AY266" s="157" t="s">
        <v>182</v>
      </c>
    </row>
    <row r="267" spans="2:65" s="13" customFormat="1">
      <c r="B267" s="156"/>
      <c r="D267" s="150" t="s">
        <v>193</v>
      </c>
      <c r="E267" s="157" t="s">
        <v>1</v>
      </c>
      <c r="F267" s="158" t="s">
        <v>586</v>
      </c>
      <c r="H267" s="159">
        <v>5.718</v>
      </c>
      <c r="I267" s="160"/>
      <c r="L267" s="156"/>
      <c r="M267" s="161"/>
      <c r="T267" s="162"/>
      <c r="AT267" s="157" t="s">
        <v>193</v>
      </c>
      <c r="AU267" s="157" t="s">
        <v>85</v>
      </c>
      <c r="AV267" s="13" t="s">
        <v>85</v>
      </c>
      <c r="AW267" s="13" t="s">
        <v>31</v>
      </c>
      <c r="AX267" s="13" t="s">
        <v>76</v>
      </c>
      <c r="AY267" s="157" t="s">
        <v>182</v>
      </c>
    </row>
    <row r="268" spans="2:65" s="14" customFormat="1">
      <c r="B268" s="163"/>
      <c r="D268" s="150" t="s">
        <v>193</v>
      </c>
      <c r="E268" s="164" t="s">
        <v>1</v>
      </c>
      <c r="F268" s="165" t="s">
        <v>196</v>
      </c>
      <c r="H268" s="166">
        <v>11.436</v>
      </c>
      <c r="I268" s="167"/>
      <c r="L268" s="163"/>
      <c r="M268" s="168"/>
      <c r="T268" s="169"/>
      <c r="AT268" s="164" t="s">
        <v>193</v>
      </c>
      <c r="AU268" s="164" t="s">
        <v>85</v>
      </c>
      <c r="AV268" s="14" t="s">
        <v>191</v>
      </c>
      <c r="AW268" s="14" t="s">
        <v>31</v>
      </c>
      <c r="AX268" s="14" t="s">
        <v>83</v>
      </c>
      <c r="AY268" s="164" t="s">
        <v>182</v>
      </c>
    </row>
    <row r="269" spans="2:65" s="1" customFormat="1" ht="16.5" customHeight="1">
      <c r="B269" s="32"/>
      <c r="C269" s="136" t="s">
        <v>326</v>
      </c>
      <c r="D269" s="136" t="s">
        <v>186</v>
      </c>
      <c r="E269" s="137" t="s">
        <v>587</v>
      </c>
      <c r="F269" s="138" t="s">
        <v>588</v>
      </c>
      <c r="G269" s="139" t="s">
        <v>199</v>
      </c>
      <c r="H269" s="140">
        <v>23.448</v>
      </c>
      <c r="I269" s="141"/>
      <c r="J269" s="142">
        <f>ROUND(I269*H269,2)</f>
        <v>0</v>
      </c>
      <c r="K269" s="138" t="s">
        <v>190</v>
      </c>
      <c r="L269" s="32"/>
      <c r="M269" s="143" t="s">
        <v>1</v>
      </c>
      <c r="N269" s="144" t="s">
        <v>41</v>
      </c>
      <c r="P269" s="145">
        <f>O269*H269</f>
        <v>0</v>
      </c>
      <c r="Q269" s="145">
        <v>0.14030000000000001</v>
      </c>
      <c r="R269" s="145">
        <f>Q269*H269</f>
        <v>3.2897544000000001</v>
      </c>
      <c r="S269" s="145">
        <v>0</v>
      </c>
      <c r="T269" s="146">
        <f>S269*H269</f>
        <v>0</v>
      </c>
      <c r="AR269" s="147" t="s">
        <v>191</v>
      </c>
      <c r="AT269" s="147" t="s">
        <v>186</v>
      </c>
      <c r="AU269" s="147" t="s">
        <v>85</v>
      </c>
      <c r="AY269" s="17" t="s">
        <v>182</v>
      </c>
      <c r="BE269" s="148">
        <f>IF(N269="základní",J269,0)</f>
        <v>0</v>
      </c>
      <c r="BF269" s="148">
        <f>IF(N269="snížená",J269,0)</f>
        <v>0</v>
      </c>
      <c r="BG269" s="148">
        <f>IF(N269="zákl. přenesená",J269,0)</f>
        <v>0</v>
      </c>
      <c r="BH269" s="148">
        <f>IF(N269="sníž. přenesená",J269,0)</f>
        <v>0</v>
      </c>
      <c r="BI269" s="148">
        <f>IF(N269="nulová",J269,0)</f>
        <v>0</v>
      </c>
      <c r="BJ269" s="17" t="s">
        <v>83</v>
      </c>
      <c r="BK269" s="148">
        <f>ROUND(I269*H269,2)</f>
        <v>0</v>
      </c>
      <c r="BL269" s="17" t="s">
        <v>191</v>
      </c>
      <c r="BM269" s="147" t="s">
        <v>589</v>
      </c>
    </row>
    <row r="270" spans="2:65" s="12" customFormat="1">
      <c r="B270" s="149"/>
      <c r="D270" s="150" t="s">
        <v>193</v>
      </c>
      <c r="E270" s="151" t="s">
        <v>1</v>
      </c>
      <c r="F270" s="152" t="s">
        <v>590</v>
      </c>
      <c r="H270" s="151" t="s">
        <v>1</v>
      </c>
      <c r="I270" s="153"/>
      <c r="L270" s="149"/>
      <c r="M270" s="154"/>
      <c r="T270" s="155"/>
      <c r="AT270" s="151" t="s">
        <v>193</v>
      </c>
      <c r="AU270" s="151" t="s">
        <v>85</v>
      </c>
      <c r="AV270" s="12" t="s">
        <v>83</v>
      </c>
      <c r="AW270" s="12" t="s">
        <v>31</v>
      </c>
      <c r="AX270" s="12" t="s">
        <v>76</v>
      </c>
      <c r="AY270" s="151" t="s">
        <v>182</v>
      </c>
    </row>
    <row r="271" spans="2:65" s="13" customFormat="1">
      <c r="B271" s="156"/>
      <c r="D271" s="150" t="s">
        <v>193</v>
      </c>
      <c r="E271" s="157" t="s">
        <v>1</v>
      </c>
      <c r="F271" s="158" t="s">
        <v>591</v>
      </c>
      <c r="H271" s="159">
        <v>11.724</v>
      </c>
      <c r="I271" s="160"/>
      <c r="L271" s="156"/>
      <c r="M271" s="161"/>
      <c r="T271" s="162"/>
      <c r="AT271" s="157" t="s">
        <v>193</v>
      </c>
      <c r="AU271" s="157" t="s">
        <v>85</v>
      </c>
      <c r="AV271" s="13" t="s">
        <v>85</v>
      </c>
      <c r="AW271" s="13" t="s">
        <v>31</v>
      </c>
      <c r="AX271" s="13" t="s">
        <v>76</v>
      </c>
      <c r="AY271" s="157" t="s">
        <v>182</v>
      </c>
    </row>
    <row r="272" spans="2:65" s="13" customFormat="1">
      <c r="B272" s="156"/>
      <c r="D272" s="150" t="s">
        <v>193</v>
      </c>
      <c r="E272" s="157" t="s">
        <v>1</v>
      </c>
      <c r="F272" s="158" t="s">
        <v>592</v>
      </c>
      <c r="H272" s="159">
        <v>11.724</v>
      </c>
      <c r="I272" s="160"/>
      <c r="L272" s="156"/>
      <c r="M272" s="161"/>
      <c r="T272" s="162"/>
      <c r="AT272" s="157" t="s">
        <v>193</v>
      </c>
      <c r="AU272" s="157" t="s">
        <v>85</v>
      </c>
      <c r="AV272" s="13" t="s">
        <v>85</v>
      </c>
      <c r="AW272" s="13" t="s">
        <v>31</v>
      </c>
      <c r="AX272" s="13" t="s">
        <v>76</v>
      </c>
      <c r="AY272" s="157" t="s">
        <v>182</v>
      </c>
    </row>
    <row r="273" spans="2:65" s="14" customFormat="1">
      <c r="B273" s="163"/>
      <c r="D273" s="150" t="s">
        <v>193</v>
      </c>
      <c r="E273" s="164" t="s">
        <v>1</v>
      </c>
      <c r="F273" s="165" t="s">
        <v>196</v>
      </c>
      <c r="H273" s="166">
        <v>23.448</v>
      </c>
      <c r="I273" s="167"/>
      <c r="L273" s="163"/>
      <c r="M273" s="168"/>
      <c r="T273" s="169"/>
      <c r="AT273" s="164" t="s">
        <v>193</v>
      </c>
      <c r="AU273" s="164" t="s">
        <v>85</v>
      </c>
      <c r="AV273" s="14" t="s">
        <v>191</v>
      </c>
      <c r="AW273" s="14" t="s">
        <v>31</v>
      </c>
      <c r="AX273" s="14" t="s">
        <v>83</v>
      </c>
      <c r="AY273" s="164" t="s">
        <v>182</v>
      </c>
    </row>
    <row r="274" spans="2:65" s="1" customFormat="1" ht="16.5" customHeight="1">
      <c r="B274" s="32"/>
      <c r="C274" s="136" t="s">
        <v>330</v>
      </c>
      <c r="D274" s="136" t="s">
        <v>186</v>
      </c>
      <c r="E274" s="137" t="s">
        <v>593</v>
      </c>
      <c r="F274" s="138" t="s">
        <v>594</v>
      </c>
      <c r="G274" s="139" t="s">
        <v>199</v>
      </c>
      <c r="H274" s="140">
        <v>37.22</v>
      </c>
      <c r="I274" s="141"/>
      <c r="J274" s="142">
        <f>ROUND(I274*H274,2)</f>
        <v>0</v>
      </c>
      <c r="K274" s="138" t="s">
        <v>190</v>
      </c>
      <c r="L274" s="32"/>
      <c r="M274" s="143" t="s">
        <v>1</v>
      </c>
      <c r="N274" s="144" t="s">
        <v>41</v>
      </c>
      <c r="P274" s="145">
        <f>O274*H274</f>
        <v>0</v>
      </c>
      <c r="Q274" s="145">
        <v>7.9909999999999995E-2</v>
      </c>
      <c r="R274" s="145">
        <f>Q274*H274</f>
        <v>2.9742501999999997</v>
      </c>
      <c r="S274" s="145">
        <v>0</v>
      </c>
      <c r="T274" s="146">
        <f>S274*H274</f>
        <v>0</v>
      </c>
      <c r="AR274" s="147" t="s">
        <v>191</v>
      </c>
      <c r="AT274" s="147" t="s">
        <v>186</v>
      </c>
      <c r="AU274" s="147" t="s">
        <v>85</v>
      </c>
      <c r="AY274" s="17" t="s">
        <v>182</v>
      </c>
      <c r="BE274" s="148">
        <f>IF(N274="základní",J274,0)</f>
        <v>0</v>
      </c>
      <c r="BF274" s="148">
        <f>IF(N274="snížená",J274,0)</f>
        <v>0</v>
      </c>
      <c r="BG274" s="148">
        <f>IF(N274="zákl. přenesená",J274,0)</f>
        <v>0</v>
      </c>
      <c r="BH274" s="148">
        <f>IF(N274="sníž. přenesená",J274,0)</f>
        <v>0</v>
      </c>
      <c r="BI274" s="148">
        <f>IF(N274="nulová",J274,0)</f>
        <v>0</v>
      </c>
      <c r="BJ274" s="17" t="s">
        <v>83</v>
      </c>
      <c r="BK274" s="148">
        <f>ROUND(I274*H274,2)</f>
        <v>0</v>
      </c>
      <c r="BL274" s="17" t="s">
        <v>191</v>
      </c>
      <c r="BM274" s="147" t="s">
        <v>595</v>
      </c>
    </row>
    <row r="275" spans="2:65" s="12" customFormat="1">
      <c r="B275" s="149"/>
      <c r="D275" s="150" t="s">
        <v>193</v>
      </c>
      <c r="E275" s="151" t="s">
        <v>1</v>
      </c>
      <c r="F275" s="152" t="s">
        <v>596</v>
      </c>
      <c r="H275" s="151" t="s">
        <v>1</v>
      </c>
      <c r="I275" s="153"/>
      <c r="L275" s="149"/>
      <c r="M275" s="154"/>
      <c r="T275" s="155"/>
      <c r="AT275" s="151" t="s">
        <v>193</v>
      </c>
      <c r="AU275" s="151" t="s">
        <v>85</v>
      </c>
      <c r="AV275" s="12" t="s">
        <v>83</v>
      </c>
      <c r="AW275" s="12" t="s">
        <v>31</v>
      </c>
      <c r="AX275" s="12" t="s">
        <v>76</v>
      </c>
      <c r="AY275" s="151" t="s">
        <v>182</v>
      </c>
    </row>
    <row r="276" spans="2:65" s="13" customFormat="1">
      <c r="B276" s="156"/>
      <c r="D276" s="150" t="s">
        <v>193</v>
      </c>
      <c r="E276" s="157" t="s">
        <v>1</v>
      </c>
      <c r="F276" s="158" t="s">
        <v>597</v>
      </c>
      <c r="H276" s="159">
        <v>16.2</v>
      </c>
      <c r="I276" s="160"/>
      <c r="L276" s="156"/>
      <c r="M276" s="161"/>
      <c r="T276" s="162"/>
      <c r="AT276" s="157" t="s">
        <v>193</v>
      </c>
      <c r="AU276" s="157" t="s">
        <v>85</v>
      </c>
      <c r="AV276" s="13" t="s">
        <v>85</v>
      </c>
      <c r="AW276" s="13" t="s">
        <v>31</v>
      </c>
      <c r="AX276" s="13" t="s">
        <v>76</v>
      </c>
      <c r="AY276" s="157" t="s">
        <v>182</v>
      </c>
    </row>
    <row r="277" spans="2:65" s="13" customFormat="1">
      <c r="B277" s="156"/>
      <c r="D277" s="150" t="s">
        <v>193</v>
      </c>
      <c r="E277" s="157" t="s">
        <v>1</v>
      </c>
      <c r="F277" s="158" t="s">
        <v>598</v>
      </c>
      <c r="H277" s="159">
        <v>18.899999999999999</v>
      </c>
      <c r="I277" s="160"/>
      <c r="L277" s="156"/>
      <c r="M277" s="161"/>
      <c r="T277" s="162"/>
      <c r="AT277" s="157" t="s">
        <v>193</v>
      </c>
      <c r="AU277" s="157" t="s">
        <v>85</v>
      </c>
      <c r="AV277" s="13" t="s">
        <v>85</v>
      </c>
      <c r="AW277" s="13" t="s">
        <v>31</v>
      </c>
      <c r="AX277" s="13" t="s">
        <v>76</v>
      </c>
      <c r="AY277" s="157" t="s">
        <v>182</v>
      </c>
    </row>
    <row r="278" spans="2:65" s="15" customFormat="1">
      <c r="B278" s="173"/>
      <c r="D278" s="150" t="s">
        <v>193</v>
      </c>
      <c r="E278" s="174" t="s">
        <v>1</v>
      </c>
      <c r="F278" s="175" t="s">
        <v>312</v>
      </c>
      <c r="H278" s="176">
        <v>35.1</v>
      </c>
      <c r="I278" s="177"/>
      <c r="L278" s="173"/>
      <c r="M278" s="178"/>
      <c r="T278" s="179"/>
      <c r="AT278" s="174" t="s">
        <v>193</v>
      </c>
      <c r="AU278" s="174" t="s">
        <v>85</v>
      </c>
      <c r="AV278" s="15" t="s">
        <v>313</v>
      </c>
      <c r="AW278" s="15" t="s">
        <v>31</v>
      </c>
      <c r="AX278" s="15" t="s">
        <v>76</v>
      </c>
      <c r="AY278" s="174" t="s">
        <v>182</v>
      </c>
    </row>
    <row r="279" spans="2:65" s="12" customFormat="1">
      <c r="B279" s="149"/>
      <c r="D279" s="150" t="s">
        <v>193</v>
      </c>
      <c r="E279" s="151" t="s">
        <v>1</v>
      </c>
      <c r="F279" s="152" t="s">
        <v>599</v>
      </c>
      <c r="H279" s="151" t="s">
        <v>1</v>
      </c>
      <c r="I279" s="153"/>
      <c r="L279" s="149"/>
      <c r="M279" s="154"/>
      <c r="T279" s="155"/>
      <c r="AT279" s="151" t="s">
        <v>193</v>
      </c>
      <c r="AU279" s="151" t="s">
        <v>85</v>
      </c>
      <c r="AV279" s="12" t="s">
        <v>83</v>
      </c>
      <c r="AW279" s="12" t="s">
        <v>31</v>
      </c>
      <c r="AX279" s="12" t="s">
        <v>76</v>
      </c>
      <c r="AY279" s="151" t="s">
        <v>182</v>
      </c>
    </row>
    <row r="280" spans="2:65" s="12" customFormat="1">
      <c r="B280" s="149"/>
      <c r="D280" s="150" t="s">
        <v>193</v>
      </c>
      <c r="E280" s="151" t="s">
        <v>1</v>
      </c>
      <c r="F280" s="152" t="s">
        <v>600</v>
      </c>
      <c r="H280" s="151" t="s">
        <v>1</v>
      </c>
      <c r="I280" s="153"/>
      <c r="L280" s="149"/>
      <c r="M280" s="154"/>
      <c r="T280" s="155"/>
      <c r="AT280" s="151" t="s">
        <v>193</v>
      </c>
      <c r="AU280" s="151" t="s">
        <v>85</v>
      </c>
      <c r="AV280" s="12" t="s">
        <v>83</v>
      </c>
      <c r="AW280" s="12" t="s">
        <v>31</v>
      </c>
      <c r="AX280" s="12" t="s">
        <v>76</v>
      </c>
      <c r="AY280" s="151" t="s">
        <v>182</v>
      </c>
    </row>
    <row r="281" spans="2:65" s="13" customFormat="1">
      <c r="B281" s="156"/>
      <c r="D281" s="150" t="s">
        <v>193</v>
      </c>
      <c r="E281" s="157" t="s">
        <v>1</v>
      </c>
      <c r="F281" s="158" t="s">
        <v>601</v>
      </c>
      <c r="H281" s="159">
        <v>2.12</v>
      </c>
      <c r="I281" s="160"/>
      <c r="L281" s="156"/>
      <c r="M281" s="161"/>
      <c r="T281" s="162"/>
      <c r="AT281" s="157" t="s">
        <v>193</v>
      </c>
      <c r="AU281" s="157" t="s">
        <v>85</v>
      </c>
      <c r="AV281" s="13" t="s">
        <v>85</v>
      </c>
      <c r="AW281" s="13" t="s">
        <v>31</v>
      </c>
      <c r="AX281" s="13" t="s">
        <v>76</v>
      </c>
      <c r="AY281" s="157" t="s">
        <v>182</v>
      </c>
    </row>
    <row r="282" spans="2:65" s="15" customFormat="1">
      <c r="B282" s="173"/>
      <c r="D282" s="150" t="s">
        <v>193</v>
      </c>
      <c r="E282" s="174" t="s">
        <v>1</v>
      </c>
      <c r="F282" s="175" t="s">
        <v>312</v>
      </c>
      <c r="H282" s="176">
        <v>2.12</v>
      </c>
      <c r="I282" s="177"/>
      <c r="L282" s="173"/>
      <c r="M282" s="178"/>
      <c r="T282" s="179"/>
      <c r="AT282" s="174" t="s">
        <v>193</v>
      </c>
      <c r="AU282" s="174" t="s">
        <v>85</v>
      </c>
      <c r="AV282" s="15" t="s">
        <v>313</v>
      </c>
      <c r="AW282" s="15" t="s">
        <v>31</v>
      </c>
      <c r="AX282" s="15" t="s">
        <v>76</v>
      </c>
      <c r="AY282" s="174" t="s">
        <v>182</v>
      </c>
    </row>
    <row r="283" spans="2:65" s="14" customFormat="1">
      <c r="B283" s="163"/>
      <c r="D283" s="150" t="s">
        <v>193</v>
      </c>
      <c r="E283" s="164" t="s">
        <v>1</v>
      </c>
      <c r="F283" s="165" t="s">
        <v>196</v>
      </c>
      <c r="H283" s="166">
        <v>37.22</v>
      </c>
      <c r="I283" s="167"/>
      <c r="L283" s="163"/>
      <c r="M283" s="168"/>
      <c r="T283" s="169"/>
      <c r="AT283" s="164" t="s">
        <v>193</v>
      </c>
      <c r="AU283" s="164" t="s">
        <v>85</v>
      </c>
      <c r="AV283" s="14" t="s">
        <v>191</v>
      </c>
      <c r="AW283" s="14" t="s">
        <v>31</v>
      </c>
      <c r="AX283" s="14" t="s">
        <v>83</v>
      </c>
      <c r="AY283" s="164" t="s">
        <v>182</v>
      </c>
    </row>
    <row r="284" spans="2:65" s="1" customFormat="1" ht="16.5" customHeight="1">
      <c r="B284" s="32"/>
      <c r="C284" s="136" t="s">
        <v>334</v>
      </c>
      <c r="D284" s="136" t="s">
        <v>186</v>
      </c>
      <c r="E284" s="137" t="s">
        <v>602</v>
      </c>
      <c r="F284" s="138" t="s">
        <v>603</v>
      </c>
      <c r="G284" s="139" t="s">
        <v>189</v>
      </c>
      <c r="H284" s="140">
        <v>1.4</v>
      </c>
      <c r="I284" s="141"/>
      <c r="J284" s="142">
        <f>ROUND(I284*H284,2)</f>
        <v>0</v>
      </c>
      <c r="K284" s="138" t="s">
        <v>267</v>
      </c>
      <c r="L284" s="32"/>
      <c r="M284" s="143" t="s">
        <v>1</v>
      </c>
      <c r="N284" s="144" t="s">
        <v>41</v>
      </c>
      <c r="P284" s="145">
        <f>O284*H284</f>
        <v>0</v>
      </c>
      <c r="Q284" s="145">
        <v>0</v>
      </c>
      <c r="R284" s="145">
        <f>Q284*H284</f>
        <v>0</v>
      </c>
      <c r="S284" s="145">
        <v>0</v>
      </c>
      <c r="T284" s="146">
        <f>S284*H284</f>
        <v>0</v>
      </c>
      <c r="AR284" s="147" t="s">
        <v>191</v>
      </c>
      <c r="AT284" s="147" t="s">
        <v>186</v>
      </c>
      <c r="AU284" s="147" t="s">
        <v>85</v>
      </c>
      <c r="AY284" s="17" t="s">
        <v>182</v>
      </c>
      <c r="BE284" s="148">
        <f>IF(N284="základní",J284,0)</f>
        <v>0</v>
      </c>
      <c r="BF284" s="148">
        <f>IF(N284="snížená",J284,0)</f>
        <v>0</v>
      </c>
      <c r="BG284" s="148">
        <f>IF(N284="zákl. přenesená",J284,0)</f>
        <v>0</v>
      </c>
      <c r="BH284" s="148">
        <f>IF(N284="sníž. přenesená",J284,0)</f>
        <v>0</v>
      </c>
      <c r="BI284" s="148">
        <f>IF(N284="nulová",J284,0)</f>
        <v>0</v>
      </c>
      <c r="BJ284" s="17" t="s">
        <v>83</v>
      </c>
      <c r="BK284" s="148">
        <f>ROUND(I284*H284,2)</f>
        <v>0</v>
      </c>
      <c r="BL284" s="17" t="s">
        <v>191</v>
      </c>
      <c r="BM284" s="147" t="s">
        <v>604</v>
      </c>
    </row>
    <row r="285" spans="2:65" s="13" customFormat="1">
      <c r="B285" s="156"/>
      <c r="D285" s="150" t="s">
        <v>193</v>
      </c>
      <c r="E285" s="157" t="s">
        <v>1</v>
      </c>
      <c r="F285" s="158" t="s">
        <v>605</v>
      </c>
      <c r="H285" s="159">
        <v>1.4</v>
      </c>
      <c r="I285" s="160"/>
      <c r="L285" s="156"/>
      <c r="M285" s="161"/>
      <c r="T285" s="162"/>
      <c r="AT285" s="157" t="s">
        <v>193</v>
      </c>
      <c r="AU285" s="157" t="s">
        <v>85</v>
      </c>
      <c r="AV285" s="13" t="s">
        <v>85</v>
      </c>
      <c r="AW285" s="13" t="s">
        <v>31</v>
      </c>
      <c r="AX285" s="13" t="s">
        <v>76</v>
      </c>
      <c r="AY285" s="157" t="s">
        <v>182</v>
      </c>
    </row>
    <row r="286" spans="2:65" s="14" customFormat="1">
      <c r="B286" s="163"/>
      <c r="D286" s="150" t="s">
        <v>193</v>
      </c>
      <c r="E286" s="164" t="s">
        <v>1</v>
      </c>
      <c r="F286" s="165" t="s">
        <v>196</v>
      </c>
      <c r="H286" s="166">
        <v>1.4</v>
      </c>
      <c r="I286" s="167"/>
      <c r="L286" s="163"/>
      <c r="M286" s="168"/>
      <c r="T286" s="169"/>
      <c r="AT286" s="164" t="s">
        <v>193</v>
      </c>
      <c r="AU286" s="164" t="s">
        <v>85</v>
      </c>
      <c r="AV286" s="14" t="s">
        <v>191</v>
      </c>
      <c r="AW286" s="14" t="s">
        <v>31</v>
      </c>
      <c r="AX286" s="14" t="s">
        <v>83</v>
      </c>
      <c r="AY286" s="164" t="s">
        <v>182</v>
      </c>
    </row>
    <row r="287" spans="2:65" s="11" customFormat="1" ht="22.9" customHeight="1">
      <c r="B287" s="124"/>
      <c r="D287" s="125" t="s">
        <v>75</v>
      </c>
      <c r="E287" s="134" t="s">
        <v>191</v>
      </c>
      <c r="F287" s="134" t="s">
        <v>606</v>
      </c>
      <c r="I287" s="127"/>
      <c r="J287" s="135">
        <f>BK287</f>
        <v>0</v>
      </c>
      <c r="L287" s="124"/>
      <c r="M287" s="129"/>
      <c r="P287" s="130">
        <f>SUM(P288:P363)</f>
        <v>0</v>
      </c>
      <c r="R287" s="130">
        <f>SUM(R288:R363)</f>
        <v>11.38558514</v>
      </c>
      <c r="T287" s="131">
        <f>SUM(T288:T363)</f>
        <v>0</v>
      </c>
      <c r="AR287" s="125" t="s">
        <v>83</v>
      </c>
      <c r="AT287" s="132" t="s">
        <v>75</v>
      </c>
      <c r="AU287" s="132" t="s">
        <v>83</v>
      </c>
      <c r="AY287" s="125" t="s">
        <v>182</v>
      </c>
      <c r="BK287" s="133">
        <f>SUM(BK288:BK363)</f>
        <v>0</v>
      </c>
    </row>
    <row r="288" spans="2:65" s="1" customFormat="1" ht="16.5" customHeight="1">
      <c r="B288" s="32"/>
      <c r="C288" s="136" t="s">
        <v>344</v>
      </c>
      <c r="D288" s="136" t="s">
        <v>186</v>
      </c>
      <c r="E288" s="137" t="s">
        <v>607</v>
      </c>
      <c r="F288" s="138" t="s">
        <v>608</v>
      </c>
      <c r="G288" s="139" t="s">
        <v>248</v>
      </c>
      <c r="H288" s="140">
        <v>2.5510000000000002</v>
      </c>
      <c r="I288" s="141"/>
      <c r="J288" s="142">
        <f>ROUND(I288*H288,2)</f>
        <v>0</v>
      </c>
      <c r="K288" s="138" t="s">
        <v>190</v>
      </c>
      <c r="L288" s="32"/>
      <c r="M288" s="143" t="s">
        <v>1</v>
      </c>
      <c r="N288" s="144" t="s">
        <v>41</v>
      </c>
      <c r="P288" s="145">
        <f>O288*H288</f>
        <v>0</v>
      </c>
      <c r="Q288" s="145">
        <v>2.5020099999999998</v>
      </c>
      <c r="R288" s="145">
        <f>Q288*H288</f>
        <v>6.3826275099999998</v>
      </c>
      <c r="S288" s="145">
        <v>0</v>
      </c>
      <c r="T288" s="146">
        <f>S288*H288</f>
        <v>0</v>
      </c>
      <c r="AR288" s="147" t="s">
        <v>191</v>
      </c>
      <c r="AT288" s="147" t="s">
        <v>186</v>
      </c>
      <c r="AU288" s="147" t="s">
        <v>85</v>
      </c>
      <c r="AY288" s="17" t="s">
        <v>182</v>
      </c>
      <c r="BE288" s="148">
        <f>IF(N288="základní",J288,0)</f>
        <v>0</v>
      </c>
      <c r="BF288" s="148">
        <f>IF(N288="snížená",J288,0)</f>
        <v>0</v>
      </c>
      <c r="BG288" s="148">
        <f>IF(N288="zákl. přenesená",J288,0)</f>
        <v>0</v>
      </c>
      <c r="BH288" s="148">
        <f>IF(N288="sníž. přenesená",J288,0)</f>
        <v>0</v>
      </c>
      <c r="BI288" s="148">
        <f>IF(N288="nulová",J288,0)</f>
        <v>0</v>
      </c>
      <c r="BJ288" s="17" t="s">
        <v>83</v>
      </c>
      <c r="BK288" s="148">
        <f>ROUND(I288*H288,2)</f>
        <v>0</v>
      </c>
      <c r="BL288" s="17" t="s">
        <v>191</v>
      </c>
      <c r="BM288" s="147" t="s">
        <v>609</v>
      </c>
    </row>
    <row r="289" spans="2:65" s="12" customFormat="1">
      <c r="B289" s="149"/>
      <c r="D289" s="150" t="s">
        <v>193</v>
      </c>
      <c r="E289" s="151" t="s">
        <v>1</v>
      </c>
      <c r="F289" s="152" t="s">
        <v>610</v>
      </c>
      <c r="H289" s="151" t="s">
        <v>1</v>
      </c>
      <c r="I289" s="153"/>
      <c r="L289" s="149"/>
      <c r="M289" s="154"/>
      <c r="T289" s="155"/>
      <c r="AT289" s="151" t="s">
        <v>193</v>
      </c>
      <c r="AU289" s="151" t="s">
        <v>85</v>
      </c>
      <c r="AV289" s="12" t="s">
        <v>83</v>
      </c>
      <c r="AW289" s="12" t="s">
        <v>31</v>
      </c>
      <c r="AX289" s="12" t="s">
        <v>76</v>
      </c>
      <c r="AY289" s="151" t="s">
        <v>182</v>
      </c>
    </row>
    <row r="290" spans="2:65" s="13" customFormat="1">
      <c r="B290" s="156"/>
      <c r="D290" s="150" t="s">
        <v>193</v>
      </c>
      <c r="E290" s="157" t="s">
        <v>1</v>
      </c>
      <c r="F290" s="158" t="s">
        <v>611</v>
      </c>
      <c r="H290" s="159">
        <v>1.296</v>
      </c>
      <c r="I290" s="160"/>
      <c r="L290" s="156"/>
      <c r="M290" s="161"/>
      <c r="T290" s="162"/>
      <c r="AT290" s="157" t="s">
        <v>193</v>
      </c>
      <c r="AU290" s="157" t="s">
        <v>85</v>
      </c>
      <c r="AV290" s="13" t="s">
        <v>85</v>
      </c>
      <c r="AW290" s="13" t="s">
        <v>31</v>
      </c>
      <c r="AX290" s="13" t="s">
        <v>76</v>
      </c>
      <c r="AY290" s="157" t="s">
        <v>182</v>
      </c>
    </row>
    <row r="291" spans="2:65" s="13" customFormat="1">
      <c r="B291" s="156"/>
      <c r="D291" s="150" t="s">
        <v>193</v>
      </c>
      <c r="E291" s="157" t="s">
        <v>1</v>
      </c>
      <c r="F291" s="158" t="s">
        <v>612</v>
      </c>
      <c r="H291" s="159">
        <v>-4.1000000000000002E-2</v>
      </c>
      <c r="I291" s="160"/>
      <c r="L291" s="156"/>
      <c r="M291" s="161"/>
      <c r="T291" s="162"/>
      <c r="AT291" s="157" t="s">
        <v>193</v>
      </c>
      <c r="AU291" s="157" t="s">
        <v>85</v>
      </c>
      <c r="AV291" s="13" t="s">
        <v>85</v>
      </c>
      <c r="AW291" s="13" t="s">
        <v>31</v>
      </c>
      <c r="AX291" s="13" t="s">
        <v>76</v>
      </c>
      <c r="AY291" s="157" t="s">
        <v>182</v>
      </c>
    </row>
    <row r="292" spans="2:65" s="12" customFormat="1">
      <c r="B292" s="149"/>
      <c r="D292" s="150" t="s">
        <v>193</v>
      </c>
      <c r="E292" s="151" t="s">
        <v>1</v>
      </c>
      <c r="F292" s="152" t="s">
        <v>613</v>
      </c>
      <c r="H292" s="151" t="s">
        <v>1</v>
      </c>
      <c r="I292" s="153"/>
      <c r="L292" s="149"/>
      <c r="M292" s="154"/>
      <c r="T292" s="155"/>
      <c r="AT292" s="151" t="s">
        <v>193</v>
      </c>
      <c r="AU292" s="151" t="s">
        <v>85</v>
      </c>
      <c r="AV292" s="12" t="s">
        <v>83</v>
      </c>
      <c r="AW292" s="12" t="s">
        <v>31</v>
      </c>
      <c r="AX292" s="12" t="s">
        <v>76</v>
      </c>
      <c r="AY292" s="151" t="s">
        <v>182</v>
      </c>
    </row>
    <row r="293" spans="2:65" s="13" customFormat="1">
      <c r="B293" s="156"/>
      <c r="D293" s="150" t="s">
        <v>193</v>
      </c>
      <c r="E293" s="157" t="s">
        <v>1</v>
      </c>
      <c r="F293" s="158" t="s">
        <v>611</v>
      </c>
      <c r="H293" s="159">
        <v>1.296</v>
      </c>
      <c r="I293" s="160"/>
      <c r="L293" s="156"/>
      <c r="M293" s="161"/>
      <c r="T293" s="162"/>
      <c r="AT293" s="157" t="s">
        <v>193</v>
      </c>
      <c r="AU293" s="157" t="s">
        <v>85</v>
      </c>
      <c r="AV293" s="13" t="s">
        <v>85</v>
      </c>
      <c r="AW293" s="13" t="s">
        <v>31</v>
      </c>
      <c r="AX293" s="13" t="s">
        <v>76</v>
      </c>
      <c r="AY293" s="157" t="s">
        <v>182</v>
      </c>
    </row>
    <row r="294" spans="2:65" s="14" customFormat="1">
      <c r="B294" s="163"/>
      <c r="D294" s="150" t="s">
        <v>193</v>
      </c>
      <c r="E294" s="164" t="s">
        <v>1</v>
      </c>
      <c r="F294" s="165" t="s">
        <v>196</v>
      </c>
      <c r="H294" s="166">
        <v>2.5510000000000002</v>
      </c>
      <c r="I294" s="167"/>
      <c r="L294" s="163"/>
      <c r="M294" s="168"/>
      <c r="T294" s="169"/>
      <c r="AT294" s="164" t="s">
        <v>193</v>
      </c>
      <c r="AU294" s="164" t="s">
        <v>85</v>
      </c>
      <c r="AV294" s="14" t="s">
        <v>191</v>
      </c>
      <c r="AW294" s="14" t="s">
        <v>31</v>
      </c>
      <c r="AX294" s="14" t="s">
        <v>83</v>
      </c>
      <c r="AY294" s="164" t="s">
        <v>182</v>
      </c>
    </row>
    <row r="295" spans="2:65" s="1" customFormat="1" ht="16.5" customHeight="1">
      <c r="B295" s="32"/>
      <c r="C295" s="136" t="s">
        <v>349</v>
      </c>
      <c r="D295" s="136" t="s">
        <v>186</v>
      </c>
      <c r="E295" s="137" t="s">
        <v>614</v>
      </c>
      <c r="F295" s="138" t="s">
        <v>615</v>
      </c>
      <c r="G295" s="139" t="s">
        <v>199</v>
      </c>
      <c r="H295" s="140">
        <v>33.28</v>
      </c>
      <c r="I295" s="141"/>
      <c r="J295" s="142">
        <f>ROUND(I295*H295,2)</f>
        <v>0</v>
      </c>
      <c r="K295" s="138" t="s">
        <v>267</v>
      </c>
      <c r="L295" s="32"/>
      <c r="M295" s="143" t="s">
        <v>1</v>
      </c>
      <c r="N295" s="144" t="s">
        <v>41</v>
      </c>
      <c r="P295" s="145">
        <f>O295*H295</f>
        <v>0</v>
      </c>
      <c r="Q295" s="145">
        <v>7.3699999999999998E-3</v>
      </c>
      <c r="R295" s="145">
        <f>Q295*H295</f>
        <v>0.24527360000000001</v>
      </c>
      <c r="S295" s="145">
        <v>0</v>
      </c>
      <c r="T295" s="146">
        <f>S295*H295</f>
        <v>0</v>
      </c>
      <c r="AR295" s="147" t="s">
        <v>191</v>
      </c>
      <c r="AT295" s="147" t="s">
        <v>186</v>
      </c>
      <c r="AU295" s="147" t="s">
        <v>85</v>
      </c>
      <c r="AY295" s="17" t="s">
        <v>182</v>
      </c>
      <c r="BE295" s="148">
        <f>IF(N295="základní",J295,0)</f>
        <v>0</v>
      </c>
      <c r="BF295" s="148">
        <f>IF(N295="snížená",J295,0)</f>
        <v>0</v>
      </c>
      <c r="BG295" s="148">
        <f>IF(N295="zákl. přenesená",J295,0)</f>
        <v>0</v>
      </c>
      <c r="BH295" s="148">
        <f>IF(N295="sníž. přenesená",J295,0)</f>
        <v>0</v>
      </c>
      <c r="BI295" s="148">
        <f>IF(N295="nulová",J295,0)</f>
        <v>0</v>
      </c>
      <c r="BJ295" s="17" t="s">
        <v>83</v>
      </c>
      <c r="BK295" s="148">
        <f>ROUND(I295*H295,2)</f>
        <v>0</v>
      </c>
      <c r="BL295" s="17" t="s">
        <v>191</v>
      </c>
      <c r="BM295" s="147" t="s">
        <v>616</v>
      </c>
    </row>
    <row r="296" spans="2:65" s="12" customFormat="1">
      <c r="B296" s="149"/>
      <c r="D296" s="150" t="s">
        <v>193</v>
      </c>
      <c r="E296" s="151" t="s">
        <v>1</v>
      </c>
      <c r="F296" s="152" t="s">
        <v>610</v>
      </c>
      <c r="H296" s="151" t="s">
        <v>1</v>
      </c>
      <c r="I296" s="153"/>
      <c r="L296" s="149"/>
      <c r="M296" s="154"/>
      <c r="T296" s="155"/>
      <c r="AT296" s="151" t="s">
        <v>193</v>
      </c>
      <c r="AU296" s="151" t="s">
        <v>85</v>
      </c>
      <c r="AV296" s="12" t="s">
        <v>83</v>
      </c>
      <c r="AW296" s="12" t="s">
        <v>31</v>
      </c>
      <c r="AX296" s="12" t="s">
        <v>76</v>
      </c>
      <c r="AY296" s="151" t="s">
        <v>182</v>
      </c>
    </row>
    <row r="297" spans="2:65" s="13" customFormat="1">
      <c r="B297" s="156"/>
      <c r="D297" s="150" t="s">
        <v>193</v>
      </c>
      <c r="E297" s="157" t="s">
        <v>1</v>
      </c>
      <c r="F297" s="158" t="s">
        <v>617</v>
      </c>
      <c r="H297" s="159">
        <v>16.37</v>
      </c>
      <c r="I297" s="160"/>
      <c r="L297" s="156"/>
      <c r="M297" s="161"/>
      <c r="T297" s="162"/>
      <c r="AT297" s="157" t="s">
        <v>193</v>
      </c>
      <c r="AU297" s="157" t="s">
        <v>85</v>
      </c>
      <c r="AV297" s="13" t="s">
        <v>85</v>
      </c>
      <c r="AW297" s="13" t="s">
        <v>31</v>
      </c>
      <c r="AX297" s="13" t="s">
        <v>76</v>
      </c>
      <c r="AY297" s="157" t="s">
        <v>182</v>
      </c>
    </row>
    <row r="298" spans="2:65" s="12" customFormat="1">
      <c r="B298" s="149"/>
      <c r="D298" s="150" t="s">
        <v>193</v>
      </c>
      <c r="E298" s="151" t="s">
        <v>1</v>
      </c>
      <c r="F298" s="152" t="s">
        <v>613</v>
      </c>
      <c r="H298" s="151" t="s">
        <v>1</v>
      </c>
      <c r="I298" s="153"/>
      <c r="L298" s="149"/>
      <c r="M298" s="154"/>
      <c r="T298" s="155"/>
      <c r="AT298" s="151" t="s">
        <v>193</v>
      </c>
      <c r="AU298" s="151" t="s">
        <v>85</v>
      </c>
      <c r="AV298" s="12" t="s">
        <v>83</v>
      </c>
      <c r="AW298" s="12" t="s">
        <v>31</v>
      </c>
      <c r="AX298" s="12" t="s">
        <v>76</v>
      </c>
      <c r="AY298" s="151" t="s">
        <v>182</v>
      </c>
    </row>
    <row r="299" spans="2:65" s="13" customFormat="1">
      <c r="B299" s="156"/>
      <c r="D299" s="150" t="s">
        <v>193</v>
      </c>
      <c r="E299" s="157" t="s">
        <v>1</v>
      </c>
      <c r="F299" s="158" t="s">
        <v>618</v>
      </c>
      <c r="H299" s="159">
        <v>16.91</v>
      </c>
      <c r="I299" s="160"/>
      <c r="L299" s="156"/>
      <c r="M299" s="161"/>
      <c r="T299" s="162"/>
      <c r="AT299" s="157" t="s">
        <v>193</v>
      </c>
      <c r="AU299" s="157" t="s">
        <v>85</v>
      </c>
      <c r="AV299" s="13" t="s">
        <v>85</v>
      </c>
      <c r="AW299" s="13" t="s">
        <v>31</v>
      </c>
      <c r="AX299" s="13" t="s">
        <v>76</v>
      </c>
      <c r="AY299" s="157" t="s">
        <v>182</v>
      </c>
    </row>
    <row r="300" spans="2:65" s="14" customFormat="1">
      <c r="B300" s="163"/>
      <c r="D300" s="150" t="s">
        <v>193</v>
      </c>
      <c r="E300" s="164" t="s">
        <v>1</v>
      </c>
      <c r="F300" s="165" t="s">
        <v>196</v>
      </c>
      <c r="H300" s="166">
        <v>33.28</v>
      </c>
      <c r="I300" s="167"/>
      <c r="L300" s="163"/>
      <c r="M300" s="168"/>
      <c r="T300" s="169"/>
      <c r="AT300" s="164" t="s">
        <v>193</v>
      </c>
      <c r="AU300" s="164" t="s">
        <v>85</v>
      </c>
      <c r="AV300" s="14" t="s">
        <v>191</v>
      </c>
      <c r="AW300" s="14" t="s">
        <v>31</v>
      </c>
      <c r="AX300" s="14" t="s">
        <v>83</v>
      </c>
      <c r="AY300" s="164" t="s">
        <v>182</v>
      </c>
    </row>
    <row r="301" spans="2:65" s="1" customFormat="1" ht="16.5" customHeight="1">
      <c r="B301" s="32"/>
      <c r="C301" s="136" t="s">
        <v>357</v>
      </c>
      <c r="D301" s="136" t="s">
        <v>186</v>
      </c>
      <c r="E301" s="137" t="s">
        <v>619</v>
      </c>
      <c r="F301" s="138" t="s">
        <v>620</v>
      </c>
      <c r="G301" s="139" t="s">
        <v>347</v>
      </c>
      <c r="H301" s="140">
        <v>6.0999999999999999E-2</v>
      </c>
      <c r="I301" s="141"/>
      <c r="J301" s="142">
        <f>ROUND(I301*H301,2)</f>
        <v>0</v>
      </c>
      <c r="K301" s="138" t="s">
        <v>190</v>
      </c>
      <c r="L301" s="32"/>
      <c r="M301" s="143" t="s">
        <v>1</v>
      </c>
      <c r="N301" s="144" t="s">
        <v>41</v>
      </c>
      <c r="P301" s="145">
        <f>O301*H301</f>
        <v>0</v>
      </c>
      <c r="Q301" s="145">
        <v>1.05555</v>
      </c>
      <c r="R301" s="145">
        <f>Q301*H301</f>
        <v>6.4388550000000003E-2</v>
      </c>
      <c r="S301" s="145">
        <v>0</v>
      </c>
      <c r="T301" s="146">
        <f>S301*H301</f>
        <v>0</v>
      </c>
      <c r="AR301" s="147" t="s">
        <v>191</v>
      </c>
      <c r="AT301" s="147" t="s">
        <v>186</v>
      </c>
      <c r="AU301" s="147" t="s">
        <v>85</v>
      </c>
      <c r="AY301" s="17" t="s">
        <v>182</v>
      </c>
      <c r="BE301" s="148">
        <f>IF(N301="základní",J301,0)</f>
        <v>0</v>
      </c>
      <c r="BF301" s="148">
        <f>IF(N301="snížená",J301,0)</f>
        <v>0</v>
      </c>
      <c r="BG301" s="148">
        <f>IF(N301="zákl. přenesená",J301,0)</f>
        <v>0</v>
      </c>
      <c r="BH301" s="148">
        <f>IF(N301="sníž. přenesená",J301,0)</f>
        <v>0</v>
      </c>
      <c r="BI301" s="148">
        <f>IF(N301="nulová",J301,0)</f>
        <v>0</v>
      </c>
      <c r="BJ301" s="17" t="s">
        <v>83</v>
      </c>
      <c r="BK301" s="148">
        <f>ROUND(I301*H301,2)</f>
        <v>0</v>
      </c>
      <c r="BL301" s="17" t="s">
        <v>191</v>
      </c>
      <c r="BM301" s="147" t="s">
        <v>621</v>
      </c>
    </row>
    <row r="302" spans="2:65" s="12" customFormat="1">
      <c r="B302" s="149"/>
      <c r="D302" s="150" t="s">
        <v>193</v>
      </c>
      <c r="E302" s="151" t="s">
        <v>1</v>
      </c>
      <c r="F302" s="152" t="s">
        <v>622</v>
      </c>
      <c r="H302" s="151" t="s">
        <v>1</v>
      </c>
      <c r="I302" s="153"/>
      <c r="L302" s="149"/>
      <c r="M302" s="154"/>
      <c r="T302" s="155"/>
      <c r="AT302" s="151" t="s">
        <v>193</v>
      </c>
      <c r="AU302" s="151" t="s">
        <v>85</v>
      </c>
      <c r="AV302" s="12" t="s">
        <v>83</v>
      </c>
      <c r="AW302" s="12" t="s">
        <v>31</v>
      </c>
      <c r="AX302" s="12" t="s">
        <v>76</v>
      </c>
      <c r="AY302" s="151" t="s">
        <v>182</v>
      </c>
    </row>
    <row r="303" spans="2:65" s="12" customFormat="1">
      <c r="B303" s="149"/>
      <c r="D303" s="150" t="s">
        <v>193</v>
      </c>
      <c r="E303" s="151" t="s">
        <v>1</v>
      </c>
      <c r="F303" s="152" t="s">
        <v>610</v>
      </c>
      <c r="H303" s="151" t="s">
        <v>1</v>
      </c>
      <c r="I303" s="153"/>
      <c r="L303" s="149"/>
      <c r="M303" s="154"/>
      <c r="T303" s="155"/>
      <c r="AT303" s="151" t="s">
        <v>193</v>
      </c>
      <c r="AU303" s="151" t="s">
        <v>85</v>
      </c>
      <c r="AV303" s="12" t="s">
        <v>83</v>
      </c>
      <c r="AW303" s="12" t="s">
        <v>31</v>
      </c>
      <c r="AX303" s="12" t="s">
        <v>76</v>
      </c>
      <c r="AY303" s="151" t="s">
        <v>182</v>
      </c>
    </row>
    <row r="304" spans="2:65" s="13" customFormat="1">
      <c r="B304" s="156"/>
      <c r="D304" s="150" t="s">
        <v>193</v>
      </c>
      <c r="E304" s="157" t="s">
        <v>1</v>
      </c>
      <c r="F304" s="158" t="s">
        <v>623</v>
      </c>
      <c r="H304" s="159">
        <v>0.03</v>
      </c>
      <c r="I304" s="160"/>
      <c r="L304" s="156"/>
      <c r="M304" s="161"/>
      <c r="T304" s="162"/>
      <c r="AT304" s="157" t="s">
        <v>193</v>
      </c>
      <c r="AU304" s="157" t="s">
        <v>85</v>
      </c>
      <c r="AV304" s="13" t="s">
        <v>85</v>
      </c>
      <c r="AW304" s="13" t="s">
        <v>31</v>
      </c>
      <c r="AX304" s="13" t="s">
        <v>76</v>
      </c>
      <c r="AY304" s="157" t="s">
        <v>182</v>
      </c>
    </row>
    <row r="305" spans="2:65" s="12" customFormat="1">
      <c r="B305" s="149"/>
      <c r="D305" s="150" t="s">
        <v>193</v>
      </c>
      <c r="E305" s="151" t="s">
        <v>1</v>
      </c>
      <c r="F305" s="152" t="s">
        <v>613</v>
      </c>
      <c r="H305" s="151" t="s">
        <v>1</v>
      </c>
      <c r="I305" s="153"/>
      <c r="L305" s="149"/>
      <c r="M305" s="154"/>
      <c r="T305" s="155"/>
      <c r="AT305" s="151" t="s">
        <v>193</v>
      </c>
      <c r="AU305" s="151" t="s">
        <v>85</v>
      </c>
      <c r="AV305" s="12" t="s">
        <v>83</v>
      </c>
      <c r="AW305" s="12" t="s">
        <v>31</v>
      </c>
      <c r="AX305" s="12" t="s">
        <v>76</v>
      </c>
      <c r="AY305" s="151" t="s">
        <v>182</v>
      </c>
    </row>
    <row r="306" spans="2:65" s="13" customFormat="1">
      <c r="B306" s="156"/>
      <c r="D306" s="150" t="s">
        <v>193</v>
      </c>
      <c r="E306" s="157" t="s">
        <v>1</v>
      </c>
      <c r="F306" s="158" t="s">
        <v>624</v>
      </c>
      <c r="H306" s="159">
        <v>3.1E-2</v>
      </c>
      <c r="I306" s="160"/>
      <c r="L306" s="156"/>
      <c r="M306" s="161"/>
      <c r="T306" s="162"/>
      <c r="AT306" s="157" t="s">
        <v>193</v>
      </c>
      <c r="AU306" s="157" t="s">
        <v>85</v>
      </c>
      <c r="AV306" s="13" t="s">
        <v>85</v>
      </c>
      <c r="AW306" s="13" t="s">
        <v>31</v>
      </c>
      <c r="AX306" s="13" t="s">
        <v>76</v>
      </c>
      <c r="AY306" s="157" t="s">
        <v>182</v>
      </c>
    </row>
    <row r="307" spans="2:65" s="14" customFormat="1">
      <c r="B307" s="163"/>
      <c r="D307" s="150" t="s">
        <v>193</v>
      </c>
      <c r="E307" s="164" t="s">
        <v>1</v>
      </c>
      <c r="F307" s="165" t="s">
        <v>196</v>
      </c>
      <c r="H307" s="166">
        <v>6.0999999999999999E-2</v>
      </c>
      <c r="I307" s="167"/>
      <c r="L307" s="163"/>
      <c r="M307" s="168"/>
      <c r="T307" s="169"/>
      <c r="AT307" s="164" t="s">
        <v>193</v>
      </c>
      <c r="AU307" s="164" t="s">
        <v>85</v>
      </c>
      <c r="AV307" s="14" t="s">
        <v>191</v>
      </c>
      <c r="AW307" s="14" t="s">
        <v>31</v>
      </c>
      <c r="AX307" s="14" t="s">
        <v>83</v>
      </c>
      <c r="AY307" s="164" t="s">
        <v>182</v>
      </c>
    </row>
    <row r="308" spans="2:65" s="1" customFormat="1" ht="16.5" customHeight="1">
      <c r="B308" s="32"/>
      <c r="C308" s="136" t="s">
        <v>625</v>
      </c>
      <c r="D308" s="136" t="s">
        <v>186</v>
      </c>
      <c r="E308" s="137" t="s">
        <v>626</v>
      </c>
      <c r="F308" s="138" t="s">
        <v>627</v>
      </c>
      <c r="G308" s="139" t="s">
        <v>347</v>
      </c>
      <c r="H308" s="140">
        <v>7.1999999999999995E-2</v>
      </c>
      <c r="I308" s="141"/>
      <c r="J308" s="142">
        <f>ROUND(I308*H308,2)</f>
        <v>0</v>
      </c>
      <c r="K308" s="138" t="s">
        <v>190</v>
      </c>
      <c r="L308" s="32"/>
      <c r="M308" s="143" t="s">
        <v>1</v>
      </c>
      <c r="N308" s="144" t="s">
        <v>41</v>
      </c>
      <c r="P308" s="145">
        <f>O308*H308</f>
        <v>0</v>
      </c>
      <c r="Q308" s="145">
        <v>1.06277</v>
      </c>
      <c r="R308" s="145">
        <f>Q308*H308</f>
        <v>7.6519439999999994E-2</v>
      </c>
      <c r="S308" s="145">
        <v>0</v>
      </c>
      <c r="T308" s="146">
        <f>S308*H308</f>
        <v>0</v>
      </c>
      <c r="AR308" s="147" t="s">
        <v>191</v>
      </c>
      <c r="AT308" s="147" t="s">
        <v>186</v>
      </c>
      <c r="AU308" s="147" t="s">
        <v>85</v>
      </c>
      <c r="AY308" s="17" t="s">
        <v>182</v>
      </c>
      <c r="BE308" s="148">
        <f>IF(N308="základní",J308,0)</f>
        <v>0</v>
      </c>
      <c r="BF308" s="148">
        <f>IF(N308="snížená",J308,0)</f>
        <v>0</v>
      </c>
      <c r="BG308" s="148">
        <f>IF(N308="zákl. přenesená",J308,0)</f>
        <v>0</v>
      </c>
      <c r="BH308" s="148">
        <f>IF(N308="sníž. přenesená",J308,0)</f>
        <v>0</v>
      </c>
      <c r="BI308" s="148">
        <f>IF(N308="nulová",J308,0)</f>
        <v>0</v>
      </c>
      <c r="BJ308" s="17" t="s">
        <v>83</v>
      </c>
      <c r="BK308" s="148">
        <f>ROUND(I308*H308,2)</f>
        <v>0</v>
      </c>
      <c r="BL308" s="17" t="s">
        <v>191</v>
      </c>
      <c r="BM308" s="147" t="s">
        <v>628</v>
      </c>
    </row>
    <row r="309" spans="2:65" s="12" customFormat="1">
      <c r="B309" s="149"/>
      <c r="D309" s="150" t="s">
        <v>193</v>
      </c>
      <c r="E309" s="151" t="s">
        <v>1</v>
      </c>
      <c r="F309" s="152" t="s">
        <v>629</v>
      </c>
      <c r="H309" s="151" t="s">
        <v>1</v>
      </c>
      <c r="I309" s="153"/>
      <c r="L309" s="149"/>
      <c r="M309" s="154"/>
      <c r="T309" s="155"/>
      <c r="AT309" s="151" t="s">
        <v>193</v>
      </c>
      <c r="AU309" s="151" t="s">
        <v>85</v>
      </c>
      <c r="AV309" s="12" t="s">
        <v>83</v>
      </c>
      <c r="AW309" s="12" t="s">
        <v>31</v>
      </c>
      <c r="AX309" s="12" t="s">
        <v>76</v>
      </c>
      <c r="AY309" s="151" t="s">
        <v>182</v>
      </c>
    </row>
    <row r="310" spans="2:65" s="12" customFormat="1">
      <c r="B310" s="149"/>
      <c r="D310" s="150" t="s">
        <v>193</v>
      </c>
      <c r="E310" s="151" t="s">
        <v>1</v>
      </c>
      <c r="F310" s="152" t="s">
        <v>610</v>
      </c>
      <c r="H310" s="151" t="s">
        <v>1</v>
      </c>
      <c r="I310" s="153"/>
      <c r="L310" s="149"/>
      <c r="M310" s="154"/>
      <c r="T310" s="155"/>
      <c r="AT310" s="151" t="s">
        <v>193</v>
      </c>
      <c r="AU310" s="151" t="s">
        <v>85</v>
      </c>
      <c r="AV310" s="12" t="s">
        <v>83</v>
      </c>
      <c r="AW310" s="12" t="s">
        <v>31</v>
      </c>
      <c r="AX310" s="12" t="s">
        <v>76</v>
      </c>
      <c r="AY310" s="151" t="s">
        <v>182</v>
      </c>
    </row>
    <row r="311" spans="2:65" s="13" customFormat="1">
      <c r="B311" s="156"/>
      <c r="D311" s="150" t="s">
        <v>193</v>
      </c>
      <c r="E311" s="157" t="s">
        <v>1</v>
      </c>
      <c r="F311" s="158" t="s">
        <v>630</v>
      </c>
      <c r="H311" s="159">
        <v>3.5000000000000003E-2</v>
      </c>
      <c r="I311" s="160"/>
      <c r="L311" s="156"/>
      <c r="M311" s="161"/>
      <c r="T311" s="162"/>
      <c r="AT311" s="157" t="s">
        <v>193</v>
      </c>
      <c r="AU311" s="157" t="s">
        <v>85</v>
      </c>
      <c r="AV311" s="13" t="s">
        <v>85</v>
      </c>
      <c r="AW311" s="13" t="s">
        <v>31</v>
      </c>
      <c r="AX311" s="13" t="s">
        <v>76</v>
      </c>
      <c r="AY311" s="157" t="s">
        <v>182</v>
      </c>
    </row>
    <row r="312" spans="2:65" s="12" customFormat="1">
      <c r="B312" s="149"/>
      <c r="D312" s="150" t="s">
        <v>193</v>
      </c>
      <c r="E312" s="151" t="s">
        <v>1</v>
      </c>
      <c r="F312" s="152" t="s">
        <v>613</v>
      </c>
      <c r="H312" s="151" t="s">
        <v>1</v>
      </c>
      <c r="I312" s="153"/>
      <c r="L312" s="149"/>
      <c r="M312" s="154"/>
      <c r="T312" s="155"/>
      <c r="AT312" s="151" t="s">
        <v>193</v>
      </c>
      <c r="AU312" s="151" t="s">
        <v>85</v>
      </c>
      <c r="AV312" s="12" t="s">
        <v>83</v>
      </c>
      <c r="AW312" s="12" t="s">
        <v>31</v>
      </c>
      <c r="AX312" s="12" t="s">
        <v>76</v>
      </c>
      <c r="AY312" s="151" t="s">
        <v>182</v>
      </c>
    </row>
    <row r="313" spans="2:65" s="13" customFormat="1">
      <c r="B313" s="156"/>
      <c r="D313" s="150" t="s">
        <v>193</v>
      </c>
      <c r="E313" s="157" t="s">
        <v>1</v>
      </c>
      <c r="F313" s="158" t="s">
        <v>631</v>
      </c>
      <c r="H313" s="159">
        <v>3.6999999999999998E-2</v>
      </c>
      <c r="I313" s="160"/>
      <c r="L313" s="156"/>
      <c r="M313" s="161"/>
      <c r="T313" s="162"/>
      <c r="AT313" s="157" t="s">
        <v>193</v>
      </c>
      <c r="AU313" s="157" t="s">
        <v>85</v>
      </c>
      <c r="AV313" s="13" t="s">
        <v>85</v>
      </c>
      <c r="AW313" s="13" t="s">
        <v>31</v>
      </c>
      <c r="AX313" s="13" t="s">
        <v>76</v>
      </c>
      <c r="AY313" s="157" t="s">
        <v>182</v>
      </c>
    </row>
    <row r="314" spans="2:65" s="14" customFormat="1">
      <c r="B314" s="163"/>
      <c r="D314" s="150" t="s">
        <v>193</v>
      </c>
      <c r="E314" s="164" t="s">
        <v>1</v>
      </c>
      <c r="F314" s="165" t="s">
        <v>196</v>
      </c>
      <c r="H314" s="166">
        <v>7.1999999999999995E-2</v>
      </c>
      <c r="I314" s="167"/>
      <c r="L314" s="163"/>
      <c r="M314" s="168"/>
      <c r="T314" s="169"/>
      <c r="AT314" s="164" t="s">
        <v>193</v>
      </c>
      <c r="AU314" s="164" t="s">
        <v>85</v>
      </c>
      <c r="AV314" s="14" t="s">
        <v>191</v>
      </c>
      <c r="AW314" s="14" t="s">
        <v>31</v>
      </c>
      <c r="AX314" s="14" t="s">
        <v>83</v>
      </c>
      <c r="AY314" s="164" t="s">
        <v>182</v>
      </c>
    </row>
    <row r="315" spans="2:65" s="1" customFormat="1" ht="24.2" customHeight="1">
      <c r="B315" s="32"/>
      <c r="C315" s="136" t="s">
        <v>632</v>
      </c>
      <c r="D315" s="136" t="s">
        <v>186</v>
      </c>
      <c r="E315" s="137" t="s">
        <v>633</v>
      </c>
      <c r="F315" s="138" t="s">
        <v>634</v>
      </c>
      <c r="G315" s="139" t="s">
        <v>347</v>
      </c>
      <c r="H315" s="140">
        <v>0.96499999999999997</v>
      </c>
      <c r="I315" s="141"/>
      <c r="J315" s="142">
        <f>ROUND(I315*H315,2)</f>
        <v>0</v>
      </c>
      <c r="K315" s="138" t="s">
        <v>267</v>
      </c>
      <c r="L315" s="32"/>
      <c r="M315" s="143" t="s">
        <v>1</v>
      </c>
      <c r="N315" s="144" t="s">
        <v>41</v>
      </c>
      <c r="P315" s="145">
        <f>O315*H315</f>
        <v>0</v>
      </c>
      <c r="Q315" s="145">
        <v>1.7090000000000001E-2</v>
      </c>
      <c r="R315" s="145">
        <f>Q315*H315</f>
        <v>1.6491849999999999E-2</v>
      </c>
      <c r="S315" s="145">
        <v>0</v>
      </c>
      <c r="T315" s="146">
        <f>S315*H315</f>
        <v>0</v>
      </c>
      <c r="AR315" s="147" t="s">
        <v>191</v>
      </c>
      <c r="AT315" s="147" t="s">
        <v>186</v>
      </c>
      <c r="AU315" s="147" t="s">
        <v>85</v>
      </c>
      <c r="AY315" s="17" t="s">
        <v>182</v>
      </c>
      <c r="BE315" s="148">
        <f>IF(N315="základní",J315,0)</f>
        <v>0</v>
      </c>
      <c r="BF315" s="148">
        <f>IF(N315="snížená",J315,0)</f>
        <v>0</v>
      </c>
      <c r="BG315" s="148">
        <f>IF(N315="zákl. přenesená",J315,0)</f>
        <v>0</v>
      </c>
      <c r="BH315" s="148">
        <f>IF(N315="sníž. přenesená",J315,0)</f>
        <v>0</v>
      </c>
      <c r="BI315" s="148">
        <f>IF(N315="nulová",J315,0)</f>
        <v>0</v>
      </c>
      <c r="BJ315" s="17" t="s">
        <v>83</v>
      </c>
      <c r="BK315" s="148">
        <f>ROUND(I315*H315,2)</f>
        <v>0</v>
      </c>
      <c r="BL315" s="17" t="s">
        <v>191</v>
      </c>
      <c r="BM315" s="147" t="s">
        <v>635</v>
      </c>
    </row>
    <row r="316" spans="2:65" s="12" customFormat="1">
      <c r="B316" s="149"/>
      <c r="D316" s="150" t="s">
        <v>193</v>
      </c>
      <c r="E316" s="151" t="s">
        <v>1</v>
      </c>
      <c r="F316" s="152" t="s">
        <v>610</v>
      </c>
      <c r="H316" s="151" t="s">
        <v>1</v>
      </c>
      <c r="I316" s="153"/>
      <c r="L316" s="149"/>
      <c r="M316" s="154"/>
      <c r="T316" s="155"/>
      <c r="AT316" s="151" t="s">
        <v>193</v>
      </c>
      <c r="AU316" s="151" t="s">
        <v>85</v>
      </c>
      <c r="AV316" s="12" t="s">
        <v>83</v>
      </c>
      <c r="AW316" s="12" t="s">
        <v>31</v>
      </c>
      <c r="AX316" s="12" t="s">
        <v>76</v>
      </c>
      <c r="AY316" s="151" t="s">
        <v>182</v>
      </c>
    </row>
    <row r="317" spans="2:65" s="12" customFormat="1">
      <c r="B317" s="149"/>
      <c r="D317" s="150" t="s">
        <v>193</v>
      </c>
      <c r="E317" s="151" t="s">
        <v>1</v>
      </c>
      <c r="F317" s="152" t="s">
        <v>636</v>
      </c>
      <c r="H317" s="151" t="s">
        <v>1</v>
      </c>
      <c r="I317" s="153"/>
      <c r="L317" s="149"/>
      <c r="M317" s="154"/>
      <c r="T317" s="155"/>
      <c r="AT317" s="151" t="s">
        <v>193</v>
      </c>
      <c r="AU317" s="151" t="s">
        <v>85</v>
      </c>
      <c r="AV317" s="12" t="s">
        <v>83</v>
      </c>
      <c r="AW317" s="12" t="s">
        <v>31</v>
      </c>
      <c r="AX317" s="12" t="s">
        <v>76</v>
      </c>
      <c r="AY317" s="151" t="s">
        <v>182</v>
      </c>
    </row>
    <row r="318" spans="2:65" s="13" customFormat="1">
      <c r="B318" s="156"/>
      <c r="D318" s="150" t="s">
        <v>193</v>
      </c>
      <c r="E318" s="157" t="s">
        <v>1</v>
      </c>
      <c r="F318" s="158" t="s">
        <v>637</v>
      </c>
      <c r="H318" s="159">
        <v>0.44700000000000001</v>
      </c>
      <c r="I318" s="160"/>
      <c r="L318" s="156"/>
      <c r="M318" s="161"/>
      <c r="T318" s="162"/>
      <c r="AT318" s="157" t="s">
        <v>193</v>
      </c>
      <c r="AU318" s="157" t="s">
        <v>85</v>
      </c>
      <c r="AV318" s="13" t="s">
        <v>85</v>
      </c>
      <c r="AW318" s="13" t="s">
        <v>31</v>
      </c>
      <c r="AX318" s="13" t="s">
        <v>76</v>
      </c>
      <c r="AY318" s="157" t="s">
        <v>182</v>
      </c>
    </row>
    <row r="319" spans="2:65" s="12" customFormat="1">
      <c r="B319" s="149"/>
      <c r="D319" s="150" t="s">
        <v>193</v>
      </c>
      <c r="E319" s="151" t="s">
        <v>1</v>
      </c>
      <c r="F319" s="152" t="s">
        <v>638</v>
      </c>
      <c r="H319" s="151" t="s">
        <v>1</v>
      </c>
      <c r="I319" s="153"/>
      <c r="L319" s="149"/>
      <c r="M319" s="154"/>
      <c r="T319" s="155"/>
      <c r="AT319" s="151" t="s">
        <v>193</v>
      </c>
      <c r="AU319" s="151" t="s">
        <v>85</v>
      </c>
      <c r="AV319" s="12" t="s">
        <v>83</v>
      </c>
      <c r="AW319" s="12" t="s">
        <v>31</v>
      </c>
      <c r="AX319" s="12" t="s">
        <v>76</v>
      </c>
      <c r="AY319" s="151" t="s">
        <v>182</v>
      </c>
    </row>
    <row r="320" spans="2:65" s="13" customFormat="1">
      <c r="B320" s="156"/>
      <c r="D320" s="150" t="s">
        <v>193</v>
      </c>
      <c r="E320" s="157" t="s">
        <v>1</v>
      </c>
      <c r="F320" s="158" t="s">
        <v>639</v>
      </c>
      <c r="H320" s="159">
        <v>7.0999999999999994E-2</v>
      </c>
      <c r="I320" s="160"/>
      <c r="L320" s="156"/>
      <c r="M320" s="161"/>
      <c r="T320" s="162"/>
      <c r="AT320" s="157" t="s">
        <v>193</v>
      </c>
      <c r="AU320" s="157" t="s">
        <v>85</v>
      </c>
      <c r="AV320" s="13" t="s">
        <v>85</v>
      </c>
      <c r="AW320" s="13" t="s">
        <v>31</v>
      </c>
      <c r="AX320" s="13" t="s">
        <v>76</v>
      </c>
      <c r="AY320" s="157" t="s">
        <v>182</v>
      </c>
    </row>
    <row r="321" spans="2:65" s="15" customFormat="1">
      <c r="B321" s="173"/>
      <c r="D321" s="150" t="s">
        <v>193</v>
      </c>
      <c r="E321" s="174" t="s">
        <v>1</v>
      </c>
      <c r="F321" s="175" t="s">
        <v>312</v>
      </c>
      <c r="H321" s="176">
        <v>0.51800000000000002</v>
      </c>
      <c r="I321" s="177"/>
      <c r="L321" s="173"/>
      <c r="M321" s="178"/>
      <c r="T321" s="179"/>
      <c r="AT321" s="174" t="s">
        <v>193</v>
      </c>
      <c r="AU321" s="174" t="s">
        <v>85</v>
      </c>
      <c r="AV321" s="15" t="s">
        <v>313</v>
      </c>
      <c r="AW321" s="15" t="s">
        <v>31</v>
      </c>
      <c r="AX321" s="15" t="s">
        <v>76</v>
      </c>
      <c r="AY321" s="174" t="s">
        <v>182</v>
      </c>
    </row>
    <row r="322" spans="2:65" s="12" customFormat="1">
      <c r="B322" s="149"/>
      <c r="D322" s="150" t="s">
        <v>193</v>
      </c>
      <c r="E322" s="151" t="s">
        <v>1</v>
      </c>
      <c r="F322" s="152" t="s">
        <v>613</v>
      </c>
      <c r="H322" s="151" t="s">
        <v>1</v>
      </c>
      <c r="I322" s="153"/>
      <c r="L322" s="149"/>
      <c r="M322" s="154"/>
      <c r="T322" s="155"/>
      <c r="AT322" s="151" t="s">
        <v>193</v>
      </c>
      <c r="AU322" s="151" t="s">
        <v>85</v>
      </c>
      <c r="AV322" s="12" t="s">
        <v>83</v>
      </c>
      <c r="AW322" s="12" t="s">
        <v>31</v>
      </c>
      <c r="AX322" s="12" t="s">
        <v>76</v>
      </c>
      <c r="AY322" s="151" t="s">
        <v>182</v>
      </c>
    </row>
    <row r="323" spans="2:65" s="12" customFormat="1">
      <c r="B323" s="149"/>
      <c r="D323" s="150" t="s">
        <v>193</v>
      </c>
      <c r="E323" s="151" t="s">
        <v>1</v>
      </c>
      <c r="F323" s="152" t="s">
        <v>636</v>
      </c>
      <c r="H323" s="151" t="s">
        <v>1</v>
      </c>
      <c r="I323" s="153"/>
      <c r="L323" s="149"/>
      <c r="M323" s="154"/>
      <c r="T323" s="155"/>
      <c r="AT323" s="151" t="s">
        <v>193</v>
      </c>
      <c r="AU323" s="151" t="s">
        <v>85</v>
      </c>
      <c r="AV323" s="12" t="s">
        <v>83</v>
      </c>
      <c r="AW323" s="12" t="s">
        <v>31</v>
      </c>
      <c r="AX323" s="12" t="s">
        <v>76</v>
      </c>
      <c r="AY323" s="151" t="s">
        <v>182</v>
      </c>
    </row>
    <row r="324" spans="2:65" s="13" customFormat="1">
      <c r="B324" s="156"/>
      <c r="D324" s="150" t="s">
        <v>193</v>
      </c>
      <c r="E324" s="157" t="s">
        <v>1</v>
      </c>
      <c r="F324" s="158" t="s">
        <v>637</v>
      </c>
      <c r="H324" s="159">
        <v>0.44700000000000001</v>
      </c>
      <c r="I324" s="160"/>
      <c r="L324" s="156"/>
      <c r="M324" s="161"/>
      <c r="T324" s="162"/>
      <c r="AT324" s="157" t="s">
        <v>193</v>
      </c>
      <c r="AU324" s="157" t="s">
        <v>85</v>
      </c>
      <c r="AV324" s="13" t="s">
        <v>85</v>
      </c>
      <c r="AW324" s="13" t="s">
        <v>31</v>
      </c>
      <c r="AX324" s="13" t="s">
        <v>76</v>
      </c>
      <c r="AY324" s="157" t="s">
        <v>182</v>
      </c>
    </row>
    <row r="325" spans="2:65" s="15" customFormat="1">
      <c r="B325" s="173"/>
      <c r="D325" s="150" t="s">
        <v>193</v>
      </c>
      <c r="E325" s="174" t="s">
        <v>1</v>
      </c>
      <c r="F325" s="175" t="s">
        <v>312</v>
      </c>
      <c r="H325" s="176">
        <v>0.44700000000000001</v>
      </c>
      <c r="I325" s="177"/>
      <c r="L325" s="173"/>
      <c r="M325" s="178"/>
      <c r="T325" s="179"/>
      <c r="AT325" s="174" t="s">
        <v>193</v>
      </c>
      <c r="AU325" s="174" t="s">
        <v>85</v>
      </c>
      <c r="AV325" s="15" t="s">
        <v>313</v>
      </c>
      <c r="AW325" s="15" t="s">
        <v>31</v>
      </c>
      <c r="AX325" s="15" t="s">
        <v>76</v>
      </c>
      <c r="AY325" s="174" t="s">
        <v>182</v>
      </c>
    </row>
    <row r="326" spans="2:65" s="14" customFormat="1">
      <c r="B326" s="163"/>
      <c r="D326" s="150" t="s">
        <v>193</v>
      </c>
      <c r="E326" s="164" t="s">
        <v>1</v>
      </c>
      <c r="F326" s="165" t="s">
        <v>196</v>
      </c>
      <c r="H326" s="166">
        <v>0.96499999999999997</v>
      </c>
      <c r="I326" s="167"/>
      <c r="L326" s="163"/>
      <c r="M326" s="168"/>
      <c r="T326" s="169"/>
      <c r="AT326" s="164" t="s">
        <v>193</v>
      </c>
      <c r="AU326" s="164" t="s">
        <v>85</v>
      </c>
      <c r="AV326" s="14" t="s">
        <v>191</v>
      </c>
      <c r="AW326" s="14" t="s">
        <v>31</v>
      </c>
      <c r="AX326" s="14" t="s">
        <v>83</v>
      </c>
      <c r="AY326" s="164" t="s">
        <v>182</v>
      </c>
    </row>
    <row r="327" spans="2:65" s="1" customFormat="1" ht="16.5" customHeight="1">
      <c r="B327" s="32"/>
      <c r="C327" s="183" t="s">
        <v>640</v>
      </c>
      <c r="D327" s="183" t="s">
        <v>487</v>
      </c>
      <c r="E327" s="184" t="s">
        <v>641</v>
      </c>
      <c r="F327" s="185" t="s">
        <v>642</v>
      </c>
      <c r="G327" s="186" t="s">
        <v>347</v>
      </c>
      <c r="H327" s="187">
        <v>1.0129999999999999</v>
      </c>
      <c r="I327" s="188"/>
      <c r="J327" s="189">
        <f>ROUND(I327*H327,2)</f>
        <v>0</v>
      </c>
      <c r="K327" s="185" t="s">
        <v>190</v>
      </c>
      <c r="L327" s="190"/>
      <c r="M327" s="191" t="s">
        <v>1</v>
      </c>
      <c r="N327" s="192" t="s">
        <v>41</v>
      </c>
      <c r="P327" s="145">
        <f>O327*H327</f>
        <v>0</v>
      </c>
      <c r="Q327" s="145">
        <v>1</v>
      </c>
      <c r="R327" s="145">
        <f>Q327*H327</f>
        <v>1.0129999999999999</v>
      </c>
      <c r="S327" s="145">
        <v>0</v>
      </c>
      <c r="T327" s="146">
        <f>S327*H327</f>
        <v>0</v>
      </c>
      <c r="AR327" s="147" t="s">
        <v>185</v>
      </c>
      <c r="AT327" s="147" t="s">
        <v>487</v>
      </c>
      <c r="AU327" s="147" t="s">
        <v>85</v>
      </c>
      <c r="AY327" s="17" t="s">
        <v>182</v>
      </c>
      <c r="BE327" s="148">
        <f>IF(N327="základní",J327,0)</f>
        <v>0</v>
      </c>
      <c r="BF327" s="148">
        <f>IF(N327="snížená",J327,0)</f>
        <v>0</v>
      </c>
      <c r="BG327" s="148">
        <f>IF(N327="zákl. přenesená",J327,0)</f>
        <v>0</v>
      </c>
      <c r="BH327" s="148">
        <f>IF(N327="sníž. přenesená",J327,0)</f>
        <v>0</v>
      </c>
      <c r="BI327" s="148">
        <f>IF(N327="nulová",J327,0)</f>
        <v>0</v>
      </c>
      <c r="BJ327" s="17" t="s">
        <v>83</v>
      </c>
      <c r="BK327" s="148">
        <f>ROUND(I327*H327,2)</f>
        <v>0</v>
      </c>
      <c r="BL327" s="17" t="s">
        <v>191</v>
      </c>
      <c r="BM327" s="147" t="s">
        <v>643</v>
      </c>
    </row>
    <row r="328" spans="2:65" s="1" customFormat="1" ht="19.5">
      <c r="B328" s="32"/>
      <c r="D328" s="150" t="s">
        <v>281</v>
      </c>
      <c r="F328" s="170" t="s">
        <v>644</v>
      </c>
      <c r="I328" s="171"/>
      <c r="L328" s="32"/>
      <c r="M328" s="172"/>
      <c r="T328" s="56"/>
      <c r="AT328" s="17" t="s">
        <v>281</v>
      </c>
      <c r="AU328" s="17" t="s">
        <v>85</v>
      </c>
    </row>
    <row r="329" spans="2:65" s="13" customFormat="1">
      <c r="B329" s="156"/>
      <c r="D329" s="150" t="s">
        <v>193</v>
      </c>
      <c r="F329" s="158" t="s">
        <v>645</v>
      </c>
      <c r="H329" s="159">
        <v>1.0129999999999999</v>
      </c>
      <c r="I329" s="160"/>
      <c r="L329" s="156"/>
      <c r="M329" s="161"/>
      <c r="T329" s="162"/>
      <c r="AT329" s="157" t="s">
        <v>193</v>
      </c>
      <c r="AU329" s="157" t="s">
        <v>85</v>
      </c>
      <c r="AV329" s="13" t="s">
        <v>85</v>
      </c>
      <c r="AW329" s="13" t="s">
        <v>4</v>
      </c>
      <c r="AX329" s="13" t="s">
        <v>83</v>
      </c>
      <c r="AY329" s="157" t="s">
        <v>182</v>
      </c>
    </row>
    <row r="330" spans="2:65" s="1" customFormat="1" ht="16.5" customHeight="1">
      <c r="B330" s="32"/>
      <c r="C330" s="136" t="s">
        <v>646</v>
      </c>
      <c r="D330" s="136" t="s">
        <v>186</v>
      </c>
      <c r="E330" s="137" t="s">
        <v>647</v>
      </c>
      <c r="F330" s="138" t="s">
        <v>648</v>
      </c>
      <c r="G330" s="139" t="s">
        <v>248</v>
      </c>
      <c r="H330" s="140">
        <v>1.3440000000000001</v>
      </c>
      <c r="I330" s="141"/>
      <c r="J330" s="142">
        <f>ROUND(I330*H330,2)</f>
        <v>0</v>
      </c>
      <c r="K330" s="138" t="s">
        <v>190</v>
      </c>
      <c r="L330" s="32"/>
      <c r="M330" s="143" t="s">
        <v>1</v>
      </c>
      <c r="N330" s="144" t="s">
        <v>41</v>
      </c>
      <c r="P330" s="145">
        <f>O330*H330</f>
        <v>0</v>
      </c>
      <c r="Q330" s="145">
        <v>2.5019800000000001</v>
      </c>
      <c r="R330" s="145">
        <f>Q330*H330</f>
        <v>3.3626611200000003</v>
      </c>
      <c r="S330" s="145">
        <v>0</v>
      </c>
      <c r="T330" s="146">
        <f>S330*H330</f>
        <v>0</v>
      </c>
      <c r="AR330" s="147" t="s">
        <v>191</v>
      </c>
      <c r="AT330" s="147" t="s">
        <v>186</v>
      </c>
      <c r="AU330" s="147" t="s">
        <v>85</v>
      </c>
      <c r="AY330" s="17" t="s">
        <v>182</v>
      </c>
      <c r="BE330" s="148">
        <f>IF(N330="základní",J330,0)</f>
        <v>0</v>
      </c>
      <c r="BF330" s="148">
        <f>IF(N330="snížená",J330,0)</f>
        <v>0</v>
      </c>
      <c r="BG330" s="148">
        <f>IF(N330="zákl. přenesená",J330,0)</f>
        <v>0</v>
      </c>
      <c r="BH330" s="148">
        <f>IF(N330="sníž. přenesená",J330,0)</f>
        <v>0</v>
      </c>
      <c r="BI330" s="148">
        <f>IF(N330="nulová",J330,0)</f>
        <v>0</v>
      </c>
      <c r="BJ330" s="17" t="s">
        <v>83</v>
      </c>
      <c r="BK330" s="148">
        <f>ROUND(I330*H330,2)</f>
        <v>0</v>
      </c>
      <c r="BL330" s="17" t="s">
        <v>191</v>
      </c>
      <c r="BM330" s="147" t="s">
        <v>649</v>
      </c>
    </row>
    <row r="331" spans="2:65" s="12" customFormat="1">
      <c r="B331" s="149"/>
      <c r="D331" s="150" t="s">
        <v>193</v>
      </c>
      <c r="E331" s="151" t="s">
        <v>1</v>
      </c>
      <c r="F331" s="152" t="s">
        <v>650</v>
      </c>
      <c r="H331" s="151" t="s">
        <v>1</v>
      </c>
      <c r="I331" s="153"/>
      <c r="L331" s="149"/>
      <c r="M331" s="154"/>
      <c r="T331" s="155"/>
      <c r="AT331" s="151" t="s">
        <v>193</v>
      </c>
      <c r="AU331" s="151" t="s">
        <v>85</v>
      </c>
      <c r="AV331" s="12" t="s">
        <v>83</v>
      </c>
      <c r="AW331" s="12" t="s">
        <v>31</v>
      </c>
      <c r="AX331" s="12" t="s">
        <v>76</v>
      </c>
      <c r="AY331" s="151" t="s">
        <v>182</v>
      </c>
    </row>
    <row r="332" spans="2:65" s="13" customFormat="1">
      <c r="B332" s="156"/>
      <c r="D332" s="150" t="s">
        <v>193</v>
      </c>
      <c r="E332" s="157" t="s">
        <v>1</v>
      </c>
      <c r="F332" s="158" t="s">
        <v>651</v>
      </c>
      <c r="H332" s="159">
        <v>0.32300000000000001</v>
      </c>
      <c r="I332" s="160"/>
      <c r="L332" s="156"/>
      <c r="M332" s="161"/>
      <c r="T332" s="162"/>
      <c r="AT332" s="157" t="s">
        <v>193</v>
      </c>
      <c r="AU332" s="157" t="s">
        <v>85</v>
      </c>
      <c r="AV332" s="13" t="s">
        <v>85</v>
      </c>
      <c r="AW332" s="13" t="s">
        <v>31</v>
      </c>
      <c r="AX332" s="13" t="s">
        <v>76</v>
      </c>
      <c r="AY332" s="157" t="s">
        <v>182</v>
      </c>
    </row>
    <row r="333" spans="2:65" s="12" customFormat="1">
      <c r="B333" s="149"/>
      <c r="D333" s="150" t="s">
        <v>193</v>
      </c>
      <c r="E333" s="151" t="s">
        <v>1</v>
      </c>
      <c r="F333" s="152" t="s">
        <v>652</v>
      </c>
      <c r="H333" s="151" t="s">
        <v>1</v>
      </c>
      <c r="I333" s="153"/>
      <c r="L333" s="149"/>
      <c r="M333" s="154"/>
      <c r="T333" s="155"/>
      <c r="AT333" s="151" t="s">
        <v>193</v>
      </c>
      <c r="AU333" s="151" t="s">
        <v>85</v>
      </c>
      <c r="AV333" s="12" t="s">
        <v>83</v>
      </c>
      <c r="AW333" s="12" t="s">
        <v>31</v>
      </c>
      <c r="AX333" s="12" t="s">
        <v>76</v>
      </c>
      <c r="AY333" s="151" t="s">
        <v>182</v>
      </c>
    </row>
    <row r="334" spans="2:65" s="13" customFormat="1">
      <c r="B334" s="156"/>
      <c r="D334" s="150" t="s">
        <v>193</v>
      </c>
      <c r="E334" s="157" t="s">
        <v>1</v>
      </c>
      <c r="F334" s="158" t="s">
        <v>653</v>
      </c>
      <c r="H334" s="159">
        <v>6.5000000000000002E-2</v>
      </c>
      <c r="I334" s="160"/>
      <c r="L334" s="156"/>
      <c r="M334" s="161"/>
      <c r="T334" s="162"/>
      <c r="AT334" s="157" t="s">
        <v>193</v>
      </c>
      <c r="AU334" s="157" t="s">
        <v>85</v>
      </c>
      <c r="AV334" s="13" t="s">
        <v>85</v>
      </c>
      <c r="AW334" s="13" t="s">
        <v>31</v>
      </c>
      <c r="AX334" s="13" t="s">
        <v>76</v>
      </c>
      <c r="AY334" s="157" t="s">
        <v>182</v>
      </c>
    </row>
    <row r="335" spans="2:65" s="12" customFormat="1">
      <c r="B335" s="149"/>
      <c r="D335" s="150" t="s">
        <v>193</v>
      </c>
      <c r="E335" s="151" t="s">
        <v>1</v>
      </c>
      <c r="F335" s="152" t="s">
        <v>654</v>
      </c>
      <c r="H335" s="151" t="s">
        <v>1</v>
      </c>
      <c r="I335" s="153"/>
      <c r="L335" s="149"/>
      <c r="M335" s="154"/>
      <c r="T335" s="155"/>
      <c r="AT335" s="151" t="s">
        <v>193</v>
      </c>
      <c r="AU335" s="151" t="s">
        <v>85</v>
      </c>
      <c r="AV335" s="12" t="s">
        <v>83</v>
      </c>
      <c r="AW335" s="12" t="s">
        <v>31</v>
      </c>
      <c r="AX335" s="12" t="s">
        <v>76</v>
      </c>
      <c r="AY335" s="151" t="s">
        <v>182</v>
      </c>
    </row>
    <row r="336" spans="2:65" s="13" customFormat="1">
      <c r="B336" s="156"/>
      <c r="D336" s="150" t="s">
        <v>193</v>
      </c>
      <c r="E336" s="157" t="s">
        <v>1</v>
      </c>
      <c r="F336" s="158" t="s">
        <v>651</v>
      </c>
      <c r="H336" s="159">
        <v>0.32300000000000001</v>
      </c>
      <c r="I336" s="160"/>
      <c r="L336" s="156"/>
      <c r="M336" s="161"/>
      <c r="T336" s="162"/>
      <c r="AT336" s="157" t="s">
        <v>193</v>
      </c>
      <c r="AU336" s="157" t="s">
        <v>85</v>
      </c>
      <c r="AV336" s="13" t="s">
        <v>85</v>
      </c>
      <c r="AW336" s="13" t="s">
        <v>31</v>
      </c>
      <c r="AX336" s="13" t="s">
        <v>76</v>
      </c>
      <c r="AY336" s="157" t="s">
        <v>182</v>
      </c>
    </row>
    <row r="337" spans="2:65" s="12" customFormat="1">
      <c r="B337" s="149"/>
      <c r="D337" s="150" t="s">
        <v>193</v>
      </c>
      <c r="E337" s="151" t="s">
        <v>1</v>
      </c>
      <c r="F337" s="152" t="s">
        <v>655</v>
      </c>
      <c r="H337" s="151" t="s">
        <v>1</v>
      </c>
      <c r="I337" s="153"/>
      <c r="L337" s="149"/>
      <c r="M337" s="154"/>
      <c r="T337" s="155"/>
      <c r="AT337" s="151" t="s">
        <v>193</v>
      </c>
      <c r="AU337" s="151" t="s">
        <v>85</v>
      </c>
      <c r="AV337" s="12" t="s">
        <v>83</v>
      </c>
      <c r="AW337" s="12" t="s">
        <v>31</v>
      </c>
      <c r="AX337" s="12" t="s">
        <v>76</v>
      </c>
      <c r="AY337" s="151" t="s">
        <v>182</v>
      </c>
    </row>
    <row r="338" spans="2:65" s="13" customFormat="1">
      <c r="B338" s="156"/>
      <c r="D338" s="150" t="s">
        <v>193</v>
      </c>
      <c r="E338" s="157" t="s">
        <v>1</v>
      </c>
      <c r="F338" s="158" t="s">
        <v>653</v>
      </c>
      <c r="H338" s="159">
        <v>6.5000000000000002E-2</v>
      </c>
      <c r="I338" s="160"/>
      <c r="L338" s="156"/>
      <c r="M338" s="161"/>
      <c r="T338" s="162"/>
      <c r="AT338" s="157" t="s">
        <v>193</v>
      </c>
      <c r="AU338" s="157" t="s">
        <v>85</v>
      </c>
      <c r="AV338" s="13" t="s">
        <v>85</v>
      </c>
      <c r="AW338" s="13" t="s">
        <v>31</v>
      </c>
      <c r="AX338" s="13" t="s">
        <v>76</v>
      </c>
      <c r="AY338" s="157" t="s">
        <v>182</v>
      </c>
    </row>
    <row r="339" spans="2:65" s="12" customFormat="1">
      <c r="B339" s="149"/>
      <c r="D339" s="150" t="s">
        <v>193</v>
      </c>
      <c r="E339" s="151" t="s">
        <v>1</v>
      </c>
      <c r="F339" s="152" t="s">
        <v>656</v>
      </c>
      <c r="H339" s="151" t="s">
        <v>1</v>
      </c>
      <c r="I339" s="153"/>
      <c r="L339" s="149"/>
      <c r="M339" s="154"/>
      <c r="T339" s="155"/>
      <c r="AT339" s="151" t="s">
        <v>193</v>
      </c>
      <c r="AU339" s="151" t="s">
        <v>85</v>
      </c>
      <c r="AV339" s="12" t="s">
        <v>83</v>
      </c>
      <c r="AW339" s="12" t="s">
        <v>31</v>
      </c>
      <c r="AX339" s="12" t="s">
        <v>76</v>
      </c>
      <c r="AY339" s="151" t="s">
        <v>182</v>
      </c>
    </row>
    <row r="340" spans="2:65" s="13" customFormat="1">
      <c r="B340" s="156"/>
      <c r="D340" s="150" t="s">
        <v>193</v>
      </c>
      <c r="E340" s="157" t="s">
        <v>1</v>
      </c>
      <c r="F340" s="158" t="s">
        <v>657</v>
      </c>
      <c r="H340" s="159">
        <v>0.56799999999999995</v>
      </c>
      <c r="I340" s="160"/>
      <c r="L340" s="156"/>
      <c r="M340" s="161"/>
      <c r="T340" s="162"/>
      <c r="AT340" s="157" t="s">
        <v>193</v>
      </c>
      <c r="AU340" s="157" t="s">
        <v>85</v>
      </c>
      <c r="AV340" s="13" t="s">
        <v>85</v>
      </c>
      <c r="AW340" s="13" t="s">
        <v>31</v>
      </c>
      <c r="AX340" s="13" t="s">
        <v>76</v>
      </c>
      <c r="AY340" s="157" t="s">
        <v>182</v>
      </c>
    </row>
    <row r="341" spans="2:65" s="14" customFormat="1">
      <c r="B341" s="163"/>
      <c r="D341" s="150" t="s">
        <v>193</v>
      </c>
      <c r="E341" s="164" t="s">
        <v>1</v>
      </c>
      <c r="F341" s="165" t="s">
        <v>196</v>
      </c>
      <c r="H341" s="166">
        <v>1.3440000000000001</v>
      </c>
      <c r="I341" s="167"/>
      <c r="L341" s="163"/>
      <c r="M341" s="168"/>
      <c r="T341" s="169"/>
      <c r="AT341" s="164" t="s">
        <v>193</v>
      </c>
      <c r="AU341" s="164" t="s">
        <v>85</v>
      </c>
      <c r="AV341" s="14" t="s">
        <v>191</v>
      </c>
      <c r="AW341" s="14" t="s">
        <v>31</v>
      </c>
      <c r="AX341" s="14" t="s">
        <v>83</v>
      </c>
      <c r="AY341" s="164" t="s">
        <v>182</v>
      </c>
    </row>
    <row r="342" spans="2:65" s="1" customFormat="1" ht="16.5" customHeight="1">
      <c r="B342" s="32"/>
      <c r="C342" s="136" t="s">
        <v>658</v>
      </c>
      <c r="D342" s="136" t="s">
        <v>186</v>
      </c>
      <c r="E342" s="137" t="s">
        <v>659</v>
      </c>
      <c r="F342" s="138" t="s">
        <v>660</v>
      </c>
      <c r="G342" s="139" t="s">
        <v>199</v>
      </c>
      <c r="H342" s="140">
        <v>10.32</v>
      </c>
      <c r="I342" s="141"/>
      <c r="J342" s="142">
        <f>ROUND(I342*H342,2)</f>
        <v>0</v>
      </c>
      <c r="K342" s="138" t="s">
        <v>190</v>
      </c>
      <c r="L342" s="32"/>
      <c r="M342" s="143" t="s">
        <v>1</v>
      </c>
      <c r="N342" s="144" t="s">
        <v>41</v>
      </c>
      <c r="P342" s="145">
        <f>O342*H342</f>
        <v>0</v>
      </c>
      <c r="Q342" s="145">
        <v>5.7600000000000004E-3</v>
      </c>
      <c r="R342" s="145">
        <f>Q342*H342</f>
        <v>5.9443200000000009E-2</v>
      </c>
      <c r="S342" s="145">
        <v>0</v>
      </c>
      <c r="T342" s="146">
        <f>S342*H342</f>
        <v>0</v>
      </c>
      <c r="AR342" s="147" t="s">
        <v>191</v>
      </c>
      <c r="AT342" s="147" t="s">
        <v>186</v>
      </c>
      <c r="AU342" s="147" t="s">
        <v>85</v>
      </c>
      <c r="AY342" s="17" t="s">
        <v>182</v>
      </c>
      <c r="BE342" s="148">
        <f>IF(N342="základní",J342,0)</f>
        <v>0</v>
      </c>
      <c r="BF342" s="148">
        <f>IF(N342="snížená",J342,0)</f>
        <v>0</v>
      </c>
      <c r="BG342" s="148">
        <f>IF(N342="zákl. přenesená",J342,0)</f>
        <v>0</v>
      </c>
      <c r="BH342" s="148">
        <f>IF(N342="sníž. přenesená",J342,0)</f>
        <v>0</v>
      </c>
      <c r="BI342" s="148">
        <f>IF(N342="nulová",J342,0)</f>
        <v>0</v>
      </c>
      <c r="BJ342" s="17" t="s">
        <v>83</v>
      </c>
      <c r="BK342" s="148">
        <f>ROUND(I342*H342,2)</f>
        <v>0</v>
      </c>
      <c r="BL342" s="17" t="s">
        <v>191</v>
      </c>
      <c r="BM342" s="147" t="s">
        <v>661</v>
      </c>
    </row>
    <row r="343" spans="2:65" s="12" customFormat="1">
      <c r="B343" s="149"/>
      <c r="D343" s="150" t="s">
        <v>193</v>
      </c>
      <c r="E343" s="151" t="s">
        <v>1</v>
      </c>
      <c r="F343" s="152" t="s">
        <v>650</v>
      </c>
      <c r="H343" s="151" t="s">
        <v>1</v>
      </c>
      <c r="I343" s="153"/>
      <c r="L343" s="149"/>
      <c r="M343" s="154"/>
      <c r="T343" s="155"/>
      <c r="AT343" s="151" t="s">
        <v>193</v>
      </c>
      <c r="AU343" s="151" t="s">
        <v>85</v>
      </c>
      <c r="AV343" s="12" t="s">
        <v>83</v>
      </c>
      <c r="AW343" s="12" t="s">
        <v>31</v>
      </c>
      <c r="AX343" s="12" t="s">
        <v>76</v>
      </c>
      <c r="AY343" s="151" t="s">
        <v>182</v>
      </c>
    </row>
    <row r="344" spans="2:65" s="13" customFormat="1">
      <c r="B344" s="156"/>
      <c r="D344" s="150" t="s">
        <v>193</v>
      </c>
      <c r="E344" s="157" t="s">
        <v>1</v>
      </c>
      <c r="F344" s="158" t="s">
        <v>662</v>
      </c>
      <c r="H344" s="159">
        <v>2.58</v>
      </c>
      <c r="I344" s="160"/>
      <c r="L344" s="156"/>
      <c r="M344" s="161"/>
      <c r="T344" s="162"/>
      <c r="AT344" s="157" t="s">
        <v>193</v>
      </c>
      <c r="AU344" s="157" t="s">
        <v>85</v>
      </c>
      <c r="AV344" s="13" t="s">
        <v>85</v>
      </c>
      <c r="AW344" s="13" t="s">
        <v>31</v>
      </c>
      <c r="AX344" s="13" t="s">
        <v>76</v>
      </c>
      <c r="AY344" s="157" t="s">
        <v>182</v>
      </c>
    </row>
    <row r="345" spans="2:65" s="12" customFormat="1">
      <c r="B345" s="149"/>
      <c r="D345" s="150" t="s">
        <v>193</v>
      </c>
      <c r="E345" s="151" t="s">
        <v>1</v>
      </c>
      <c r="F345" s="152" t="s">
        <v>652</v>
      </c>
      <c r="H345" s="151" t="s">
        <v>1</v>
      </c>
      <c r="I345" s="153"/>
      <c r="L345" s="149"/>
      <c r="M345" s="154"/>
      <c r="T345" s="155"/>
      <c r="AT345" s="151" t="s">
        <v>193</v>
      </c>
      <c r="AU345" s="151" t="s">
        <v>85</v>
      </c>
      <c r="AV345" s="12" t="s">
        <v>83</v>
      </c>
      <c r="AW345" s="12" t="s">
        <v>31</v>
      </c>
      <c r="AX345" s="12" t="s">
        <v>76</v>
      </c>
      <c r="AY345" s="151" t="s">
        <v>182</v>
      </c>
    </row>
    <row r="346" spans="2:65" s="13" customFormat="1">
      <c r="B346" s="156"/>
      <c r="D346" s="150" t="s">
        <v>193</v>
      </c>
      <c r="E346" s="157" t="s">
        <v>1</v>
      </c>
      <c r="F346" s="158" t="s">
        <v>663</v>
      </c>
      <c r="H346" s="159">
        <v>0.86</v>
      </c>
      <c r="I346" s="160"/>
      <c r="L346" s="156"/>
      <c r="M346" s="161"/>
      <c r="T346" s="162"/>
      <c r="AT346" s="157" t="s">
        <v>193</v>
      </c>
      <c r="AU346" s="157" t="s">
        <v>85</v>
      </c>
      <c r="AV346" s="13" t="s">
        <v>85</v>
      </c>
      <c r="AW346" s="13" t="s">
        <v>31</v>
      </c>
      <c r="AX346" s="13" t="s">
        <v>76</v>
      </c>
      <c r="AY346" s="157" t="s">
        <v>182</v>
      </c>
    </row>
    <row r="347" spans="2:65" s="12" customFormat="1">
      <c r="B347" s="149"/>
      <c r="D347" s="150" t="s">
        <v>193</v>
      </c>
      <c r="E347" s="151" t="s">
        <v>1</v>
      </c>
      <c r="F347" s="152" t="s">
        <v>654</v>
      </c>
      <c r="H347" s="151" t="s">
        <v>1</v>
      </c>
      <c r="I347" s="153"/>
      <c r="L347" s="149"/>
      <c r="M347" s="154"/>
      <c r="T347" s="155"/>
      <c r="AT347" s="151" t="s">
        <v>193</v>
      </c>
      <c r="AU347" s="151" t="s">
        <v>85</v>
      </c>
      <c r="AV347" s="12" t="s">
        <v>83</v>
      </c>
      <c r="AW347" s="12" t="s">
        <v>31</v>
      </c>
      <c r="AX347" s="12" t="s">
        <v>76</v>
      </c>
      <c r="AY347" s="151" t="s">
        <v>182</v>
      </c>
    </row>
    <row r="348" spans="2:65" s="13" customFormat="1">
      <c r="B348" s="156"/>
      <c r="D348" s="150" t="s">
        <v>193</v>
      </c>
      <c r="E348" s="157" t="s">
        <v>1</v>
      </c>
      <c r="F348" s="158" t="s">
        <v>662</v>
      </c>
      <c r="H348" s="159">
        <v>2.58</v>
      </c>
      <c r="I348" s="160"/>
      <c r="L348" s="156"/>
      <c r="M348" s="161"/>
      <c r="T348" s="162"/>
      <c r="AT348" s="157" t="s">
        <v>193</v>
      </c>
      <c r="AU348" s="157" t="s">
        <v>85</v>
      </c>
      <c r="AV348" s="13" t="s">
        <v>85</v>
      </c>
      <c r="AW348" s="13" t="s">
        <v>31</v>
      </c>
      <c r="AX348" s="13" t="s">
        <v>76</v>
      </c>
      <c r="AY348" s="157" t="s">
        <v>182</v>
      </c>
    </row>
    <row r="349" spans="2:65" s="12" customFormat="1">
      <c r="B349" s="149"/>
      <c r="D349" s="150" t="s">
        <v>193</v>
      </c>
      <c r="E349" s="151" t="s">
        <v>1</v>
      </c>
      <c r="F349" s="152" t="s">
        <v>655</v>
      </c>
      <c r="H349" s="151" t="s">
        <v>1</v>
      </c>
      <c r="I349" s="153"/>
      <c r="L349" s="149"/>
      <c r="M349" s="154"/>
      <c r="T349" s="155"/>
      <c r="AT349" s="151" t="s">
        <v>193</v>
      </c>
      <c r="AU349" s="151" t="s">
        <v>85</v>
      </c>
      <c r="AV349" s="12" t="s">
        <v>83</v>
      </c>
      <c r="AW349" s="12" t="s">
        <v>31</v>
      </c>
      <c r="AX349" s="12" t="s">
        <v>76</v>
      </c>
      <c r="AY349" s="151" t="s">
        <v>182</v>
      </c>
    </row>
    <row r="350" spans="2:65" s="13" customFormat="1">
      <c r="B350" s="156"/>
      <c r="D350" s="150" t="s">
        <v>193</v>
      </c>
      <c r="E350" s="157" t="s">
        <v>1</v>
      </c>
      <c r="F350" s="158" t="s">
        <v>663</v>
      </c>
      <c r="H350" s="159">
        <v>0.86</v>
      </c>
      <c r="I350" s="160"/>
      <c r="L350" s="156"/>
      <c r="M350" s="161"/>
      <c r="T350" s="162"/>
      <c r="AT350" s="157" t="s">
        <v>193</v>
      </c>
      <c r="AU350" s="157" t="s">
        <v>85</v>
      </c>
      <c r="AV350" s="13" t="s">
        <v>85</v>
      </c>
      <c r="AW350" s="13" t="s">
        <v>31</v>
      </c>
      <c r="AX350" s="13" t="s">
        <v>76</v>
      </c>
      <c r="AY350" s="157" t="s">
        <v>182</v>
      </c>
    </row>
    <row r="351" spans="2:65" s="12" customFormat="1">
      <c r="B351" s="149"/>
      <c r="D351" s="150" t="s">
        <v>193</v>
      </c>
      <c r="E351" s="151" t="s">
        <v>1</v>
      </c>
      <c r="F351" s="152" t="s">
        <v>656</v>
      </c>
      <c r="H351" s="151" t="s">
        <v>1</v>
      </c>
      <c r="I351" s="153"/>
      <c r="L351" s="149"/>
      <c r="M351" s="154"/>
      <c r="T351" s="155"/>
      <c r="AT351" s="151" t="s">
        <v>193</v>
      </c>
      <c r="AU351" s="151" t="s">
        <v>85</v>
      </c>
      <c r="AV351" s="12" t="s">
        <v>83</v>
      </c>
      <c r="AW351" s="12" t="s">
        <v>31</v>
      </c>
      <c r="AX351" s="12" t="s">
        <v>76</v>
      </c>
      <c r="AY351" s="151" t="s">
        <v>182</v>
      </c>
    </row>
    <row r="352" spans="2:65" s="13" customFormat="1">
      <c r="B352" s="156"/>
      <c r="D352" s="150" t="s">
        <v>193</v>
      </c>
      <c r="E352" s="157" t="s">
        <v>1</v>
      </c>
      <c r="F352" s="158" t="s">
        <v>664</v>
      </c>
      <c r="H352" s="159">
        <v>3.44</v>
      </c>
      <c r="I352" s="160"/>
      <c r="L352" s="156"/>
      <c r="M352" s="161"/>
      <c r="T352" s="162"/>
      <c r="AT352" s="157" t="s">
        <v>193</v>
      </c>
      <c r="AU352" s="157" t="s">
        <v>85</v>
      </c>
      <c r="AV352" s="13" t="s">
        <v>85</v>
      </c>
      <c r="AW352" s="13" t="s">
        <v>31</v>
      </c>
      <c r="AX352" s="13" t="s">
        <v>76</v>
      </c>
      <c r="AY352" s="157" t="s">
        <v>182</v>
      </c>
    </row>
    <row r="353" spans="2:65" s="14" customFormat="1">
      <c r="B353" s="163"/>
      <c r="D353" s="150" t="s">
        <v>193</v>
      </c>
      <c r="E353" s="164" t="s">
        <v>1</v>
      </c>
      <c r="F353" s="165" t="s">
        <v>196</v>
      </c>
      <c r="H353" s="166">
        <v>10.32</v>
      </c>
      <c r="I353" s="167"/>
      <c r="L353" s="163"/>
      <c r="M353" s="168"/>
      <c r="T353" s="169"/>
      <c r="AT353" s="164" t="s">
        <v>193</v>
      </c>
      <c r="AU353" s="164" t="s">
        <v>85</v>
      </c>
      <c r="AV353" s="14" t="s">
        <v>191</v>
      </c>
      <c r="AW353" s="14" t="s">
        <v>31</v>
      </c>
      <c r="AX353" s="14" t="s">
        <v>83</v>
      </c>
      <c r="AY353" s="164" t="s">
        <v>182</v>
      </c>
    </row>
    <row r="354" spans="2:65" s="1" customFormat="1" ht="16.5" customHeight="1">
      <c r="B354" s="32"/>
      <c r="C354" s="136" t="s">
        <v>665</v>
      </c>
      <c r="D354" s="136" t="s">
        <v>186</v>
      </c>
      <c r="E354" s="137" t="s">
        <v>666</v>
      </c>
      <c r="F354" s="138" t="s">
        <v>667</v>
      </c>
      <c r="G354" s="139" t="s">
        <v>199</v>
      </c>
      <c r="H354" s="140">
        <v>10.32</v>
      </c>
      <c r="I354" s="141"/>
      <c r="J354" s="142">
        <f>ROUND(I354*H354,2)</f>
        <v>0</v>
      </c>
      <c r="K354" s="138" t="s">
        <v>190</v>
      </c>
      <c r="L354" s="32"/>
      <c r="M354" s="143" t="s">
        <v>1</v>
      </c>
      <c r="N354" s="144" t="s">
        <v>41</v>
      </c>
      <c r="P354" s="145">
        <f>O354*H354</f>
        <v>0</v>
      </c>
      <c r="Q354" s="145">
        <v>0</v>
      </c>
      <c r="R354" s="145">
        <f>Q354*H354</f>
        <v>0</v>
      </c>
      <c r="S354" s="145">
        <v>0</v>
      </c>
      <c r="T354" s="146">
        <f>S354*H354</f>
        <v>0</v>
      </c>
      <c r="AR354" s="147" t="s">
        <v>191</v>
      </c>
      <c r="AT354" s="147" t="s">
        <v>186</v>
      </c>
      <c r="AU354" s="147" t="s">
        <v>85</v>
      </c>
      <c r="AY354" s="17" t="s">
        <v>182</v>
      </c>
      <c r="BE354" s="148">
        <f>IF(N354="základní",J354,0)</f>
        <v>0</v>
      </c>
      <c r="BF354" s="148">
        <f>IF(N354="snížená",J354,0)</f>
        <v>0</v>
      </c>
      <c r="BG354" s="148">
        <f>IF(N354="zákl. přenesená",J354,0)</f>
        <v>0</v>
      </c>
      <c r="BH354" s="148">
        <f>IF(N354="sníž. přenesená",J354,0)</f>
        <v>0</v>
      </c>
      <c r="BI354" s="148">
        <f>IF(N354="nulová",J354,0)</f>
        <v>0</v>
      </c>
      <c r="BJ354" s="17" t="s">
        <v>83</v>
      </c>
      <c r="BK354" s="148">
        <f>ROUND(I354*H354,2)</f>
        <v>0</v>
      </c>
      <c r="BL354" s="17" t="s">
        <v>191</v>
      </c>
      <c r="BM354" s="147" t="s">
        <v>668</v>
      </c>
    </row>
    <row r="355" spans="2:65" s="1" customFormat="1" ht="16.5" customHeight="1">
      <c r="B355" s="32"/>
      <c r="C355" s="136" t="s">
        <v>669</v>
      </c>
      <c r="D355" s="136" t="s">
        <v>186</v>
      </c>
      <c r="E355" s="137" t="s">
        <v>670</v>
      </c>
      <c r="F355" s="138" t="s">
        <v>671</v>
      </c>
      <c r="G355" s="139" t="s">
        <v>347</v>
      </c>
      <c r="H355" s="140">
        <v>0.127</v>
      </c>
      <c r="I355" s="141"/>
      <c r="J355" s="142">
        <f>ROUND(I355*H355,2)</f>
        <v>0</v>
      </c>
      <c r="K355" s="138" t="s">
        <v>190</v>
      </c>
      <c r="L355" s="32"/>
      <c r="M355" s="143" t="s">
        <v>1</v>
      </c>
      <c r="N355" s="144" t="s">
        <v>41</v>
      </c>
      <c r="P355" s="145">
        <f>O355*H355</f>
        <v>0</v>
      </c>
      <c r="Q355" s="145">
        <v>1.0519099999999999</v>
      </c>
      <c r="R355" s="145">
        <f>Q355*H355</f>
        <v>0.13359256999999999</v>
      </c>
      <c r="S355" s="145">
        <v>0</v>
      </c>
      <c r="T355" s="146">
        <f>S355*H355</f>
        <v>0</v>
      </c>
      <c r="AR355" s="147" t="s">
        <v>191</v>
      </c>
      <c r="AT355" s="147" t="s">
        <v>186</v>
      </c>
      <c r="AU355" s="147" t="s">
        <v>85</v>
      </c>
      <c r="AY355" s="17" t="s">
        <v>182</v>
      </c>
      <c r="BE355" s="148">
        <f>IF(N355="základní",J355,0)</f>
        <v>0</v>
      </c>
      <c r="BF355" s="148">
        <f>IF(N355="snížená",J355,0)</f>
        <v>0</v>
      </c>
      <c r="BG355" s="148">
        <f>IF(N355="zákl. přenesená",J355,0)</f>
        <v>0</v>
      </c>
      <c r="BH355" s="148">
        <f>IF(N355="sníž. přenesená",J355,0)</f>
        <v>0</v>
      </c>
      <c r="BI355" s="148">
        <f>IF(N355="nulová",J355,0)</f>
        <v>0</v>
      </c>
      <c r="BJ355" s="17" t="s">
        <v>83</v>
      </c>
      <c r="BK355" s="148">
        <f>ROUND(I355*H355,2)</f>
        <v>0</v>
      </c>
      <c r="BL355" s="17" t="s">
        <v>191</v>
      </c>
      <c r="BM355" s="147" t="s">
        <v>672</v>
      </c>
    </row>
    <row r="356" spans="2:65" s="13" customFormat="1">
      <c r="B356" s="156"/>
      <c r="D356" s="150" t="s">
        <v>193</v>
      </c>
      <c r="E356" s="157" t="s">
        <v>1</v>
      </c>
      <c r="F356" s="158" t="s">
        <v>673</v>
      </c>
      <c r="H356" s="159">
        <v>0.11</v>
      </c>
      <c r="I356" s="160"/>
      <c r="L356" s="156"/>
      <c r="M356" s="161"/>
      <c r="T356" s="162"/>
      <c r="AT356" s="157" t="s">
        <v>193</v>
      </c>
      <c r="AU356" s="157" t="s">
        <v>85</v>
      </c>
      <c r="AV356" s="13" t="s">
        <v>85</v>
      </c>
      <c r="AW356" s="13" t="s">
        <v>31</v>
      </c>
      <c r="AX356" s="13" t="s">
        <v>76</v>
      </c>
      <c r="AY356" s="157" t="s">
        <v>182</v>
      </c>
    </row>
    <row r="357" spans="2:65" s="13" customFormat="1">
      <c r="B357" s="156"/>
      <c r="D357" s="150" t="s">
        <v>193</v>
      </c>
      <c r="E357" s="157" t="s">
        <v>1</v>
      </c>
      <c r="F357" s="158" t="s">
        <v>674</v>
      </c>
      <c r="H357" s="159">
        <v>1.7000000000000001E-2</v>
      </c>
      <c r="I357" s="160"/>
      <c r="L357" s="156"/>
      <c r="M357" s="161"/>
      <c r="T357" s="162"/>
      <c r="AT357" s="157" t="s">
        <v>193</v>
      </c>
      <c r="AU357" s="157" t="s">
        <v>85</v>
      </c>
      <c r="AV357" s="13" t="s">
        <v>85</v>
      </c>
      <c r="AW357" s="13" t="s">
        <v>31</v>
      </c>
      <c r="AX357" s="13" t="s">
        <v>76</v>
      </c>
      <c r="AY357" s="157" t="s">
        <v>182</v>
      </c>
    </row>
    <row r="358" spans="2:65" s="14" customFormat="1">
      <c r="B358" s="163"/>
      <c r="D358" s="150" t="s">
        <v>193</v>
      </c>
      <c r="E358" s="164" t="s">
        <v>1</v>
      </c>
      <c r="F358" s="165" t="s">
        <v>196</v>
      </c>
      <c r="H358" s="166">
        <v>0.127</v>
      </c>
      <c r="I358" s="167"/>
      <c r="L358" s="163"/>
      <c r="M358" s="168"/>
      <c r="T358" s="169"/>
      <c r="AT358" s="164" t="s">
        <v>193</v>
      </c>
      <c r="AU358" s="164" t="s">
        <v>85</v>
      </c>
      <c r="AV358" s="14" t="s">
        <v>191</v>
      </c>
      <c r="AW358" s="14" t="s">
        <v>31</v>
      </c>
      <c r="AX358" s="14" t="s">
        <v>83</v>
      </c>
      <c r="AY358" s="164" t="s">
        <v>182</v>
      </c>
    </row>
    <row r="359" spans="2:65" s="1" customFormat="1" ht="16.5" customHeight="1">
      <c r="B359" s="32"/>
      <c r="C359" s="136" t="s">
        <v>675</v>
      </c>
      <c r="D359" s="136" t="s">
        <v>186</v>
      </c>
      <c r="E359" s="137" t="s">
        <v>676</v>
      </c>
      <c r="F359" s="138" t="s">
        <v>677</v>
      </c>
      <c r="G359" s="139" t="s">
        <v>347</v>
      </c>
      <c r="H359" s="140">
        <v>0.03</v>
      </c>
      <c r="I359" s="141"/>
      <c r="J359" s="142">
        <f>ROUND(I359*H359,2)</f>
        <v>0</v>
      </c>
      <c r="K359" s="138" t="s">
        <v>190</v>
      </c>
      <c r="L359" s="32"/>
      <c r="M359" s="143" t="s">
        <v>1</v>
      </c>
      <c r="N359" s="144" t="s">
        <v>41</v>
      </c>
      <c r="P359" s="145">
        <f>O359*H359</f>
        <v>0</v>
      </c>
      <c r="Q359" s="145">
        <v>1.05291</v>
      </c>
      <c r="R359" s="145">
        <f>Q359*H359</f>
        <v>3.1587299999999999E-2</v>
      </c>
      <c r="S359" s="145">
        <v>0</v>
      </c>
      <c r="T359" s="146">
        <f>S359*H359</f>
        <v>0</v>
      </c>
      <c r="AR359" s="147" t="s">
        <v>191</v>
      </c>
      <c r="AT359" s="147" t="s">
        <v>186</v>
      </c>
      <c r="AU359" s="147" t="s">
        <v>85</v>
      </c>
      <c r="AY359" s="17" t="s">
        <v>182</v>
      </c>
      <c r="BE359" s="148">
        <f>IF(N359="základní",J359,0)</f>
        <v>0</v>
      </c>
      <c r="BF359" s="148">
        <f>IF(N359="snížená",J359,0)</f>
        <v>0</v>
      </c>
      <c r="BG359" s="148">
        <f>IF(N359="zákl. přenesená",J359,0)</f>
        <v>0</v>
      </c>
      <c r="BH359" s="148">
        <f>IF(N359="sníž. přenesená",J359,0)</f>
        <v>0</v>
      </c>
      <c r="BI359" s="148">
        <f>IF(N359="nulová",J359,0)</f>
        <v>0</v>
      </c>
      <c r="BJ359" s="17" t="s">
        <v>83</v>
      </c>
      <c r="BK359" s="148">
        <f>ROUND(I359*H359,2)</f>
        <v>0</v>
      </c>
      <c r="BL359" s="17" t="s">
        <v>191</v>
      </c>
      <c r="BM359" s="147" t="s">
        <v>678</v>
      </c>
    </row>
    <row r="360" spans="2:65" s="13" customFormat="1">
      <c r="B360" s="156"/>
      <c r="D360" s="150" t="s">
        <v>193</v>
      </c>
      <c r="E360" s="157" t="s">
        <v>1</v>
      </c>
      <c r="F360" s="158" t="s">
        <v>679</v>
      </c>
      <c r="H360" s="159">
        <v>1.7000000000000001E-2</v>
      </c>
      <c r="I360" s="160"/>
      <c r="L360" s="156"/>
      <c r="M360" s="161"/>
      <c r="T360" s="162"/>
      <c r="AT360" s="157" t="s">
        <v>193</v>
      </c>
      <c r="AU360" s="157" t="s">
        <v>85</v>
      </c>
      <c r="AV360" s="13" t="s">
        <v>85</v>
      </c>
      <c r="AW360" s="13" t="s">
        <v>31</v>
      </c>
      <c r="AX360" s="13" t="s">
        <v>76</v>
      </c>
      <c r="AY360" s="157" t="s">
        <v>182</v>
      </c>
    </row>
    <row r="361" spans="2:65" s="13" customFormat="1">
      <c r="B361" s="156"/>
      <c r="D361" s="150" t="s">
        <v>193</v>
      </c>
      <c r="E361" s="157" t="s">
        <v>1</v>
      </c>
      <c r="F361" s="158" t="s">
        <v>680</v>
      </c>
      <c r="H361" s="159">
        <v>2E-3</v>
      </c>
      <c r="I361" s="160"/>
      <c r="L361" s="156"/>
      <c r="M361" s="161"/>
      <c r="T361" s="162"/>
      <c r="AT361" s="157" t="s">
        <v>193</v>
      </c>
      <c r="AU361" s="157" t="s">
        <v>85</v>
      </c>
      <c r="AV361" s="13" t="s">
        <v>85</v>
      </c>
      <c r="AW361" s="13" t="s">
        <v>31</v>
      </c>
      <c r="AX361" s="13" t="s">
        <v>76</v>
      </c>
      <c r="AY361" s="157" t="s">
        <v>182</v>
      </c>
    </row>
    <row r="362" spans="2:65" s="13" customFormat="1">
      <c r="B362" s="156"/>
      <c r="D362" s="150" t="s">
        <v>193</v>
      </c>
      <c r="E362" s="157" t="s">
        <v>1</v>
      </c>
      <c r="F362" s="158" t="s">
        <v>681</v>
      </c>
      <c r="H362" s="159">
        <v>1.0999999999999999E-2</v>
      </c>
      <c r="I362" s="160"/>
      <c r="L362" s="156"/>
      <c r="M362" s="161"/>
      <c r="T362" s="162"/>
      <c r="AT362" s="157" t="s">
        <v>193</v>
      </c>
      <c r="AU362" s="157" t="s">
        <v>85</v>
      </c>
      <c r="AV362" s="13" t="s">
        <v>85</v>
      </c>
      <c r="AW362" s="13" t="s">
        <v>31</v>
      </c>
      <c r="AX362" s="13" t="s">
        <v>76</v>
      </c>
      <c r="AY362" s="157" t="s">
        <v>182</v>
      </c>
    </row>
    <row r="363" spans="2:65" s="14" customFormat="1">
      <c r="B363" s="163"/>
      <c r="D363" s="150" t="s">
        <v>193</v>
      </c>
      <c r="E363" s="164" t="s">
        <v>1</v>
      </c>
      <c r="F363" s="165" t="s">
        <v>196</v>
      </c>
      <c r="H363" s="166">
        <v>0.03</v>
      </c>
      <c r="I363" s="167"/>
      <c r="L363" s="163"/>
      <c r="M363" s="168"/>
      <c r="T363" s="169"/>
      <c r="AT363" s="164" t="s">
        <v>193</v>
      </c>
      <c r="AU363" s="164" t="s">
        <v>85</v>
      </c>
      <c r="AV363" s="14" t="s">
        <v>191</v>
      </c>
      <c r="AW363" s="14" t="s">
        <v>31</v>
      </c>
      <c r="AX363" s="14" t="s">
        <v>83</v>
      </c>
      <c r="AY363" s="164" t="s">
        <v>182</v>
      </c>
    </row>
    <row r="364" spans="2:65" s="11" customFormat="1" ht="22.9" customHeight="1">
      <c r="B364" s="124"/>
      <c r="D364" s="125" t="s">
        <v>75</v>
      </c>
      <c r="E364" s="134" t="s">
        <v>471</v>
      </c>
      <c r="F364" s="134" t="s">
        <v>682</v>
      </c>
      <c r="I364" s="127"/>
      <c r="J364" s="135">
        <f>BK364</f>
        <v>0</v>
      </c>
      <c r="L364" s="124"/>
      <c r="M364" s="129"/>
      <c r="P364" s="130">
        <f>SUM(P365:P836)</f>
        <v>0</v>
      </c>
      <c r="R364" s="130">
        <f>SUM(R365:R836)</f>
        <v>90.032801370000001</v>
      </c>
      <c r="T364" s="131">
        <f>SUM(T365:T836)</f>
        <v>0</v>
      </c>
      <c r="AR364" s="125" t="s">
        <v>83</v>
      </c>
      <c r="AT364" s="132" t="s">
        <v>75</v>
      </c>
      <c r="AU364" s="132" t="s">
        <v>83</v>
      </c>
      <c r="AY364" s="125" t="s">
        <v>182</v>
      </c>
      <c r="BK364" s="133">
        <f>SUM(BK365:BK836)</f>
        <v>0</v>
      </c>
    </row>
    <row r="365" spans="2:65" s="1" customFormat="1" ht="16.5" customHeight="1">
      <c r="B365" s="32"/>
      <c r="C365" s="136" t="s">
        <v>683</v>
      </c>
      <c r="D365" s="136" t="s">
        <v>186</v>
      </c>
      <c r="E365" s="137" t="s">
        <v>684</v>
      </c>
      <c r="F365" s="138" t="s">
        <v>685</v>
      </c>
      <c r="G365" s="139" t="s">
        <v>199</v>
      </c>
      <c r="H365" s="140">
        <v>155.62</v>
      </c>
      <c r="I365" s="141"/>
      <c r="J365" s="142">
        <f>ROUND(I365*H365,2)</f>
        <v>0</v>
      </c>
      <c r="K365" s="138" t="s">
        <v>190</v>
      </c>
      <c r="L365" s="32"/>
      <c r="M365" s="143" t="s">
        <v>1</v>
      </c>
      <c r="N365" s="144" t="s">
        <v>41</v>
      </c>
      <c r="P365" s="145">
        <f>O365*H365</f>
        <v>0</v>
      </c>
      <c r="Q365" s="145">
        <v>2.5999999999999998E-4</v>
      </c>
      <c r="R365" s="145">
        <f>Q365*H365</f>
        <v>4.0461199999999996E-2</v>
      </c>
      <c r="S365" s="145">
        <v>0</v>
      </c>
      <c r="T365" s="146">
        <f>S365*H365</f>
        <v>0</v>
      </c>
      <c r="AR365" s="147" t="s">
        <v>191</v>
      </c>
      <c r="AT365" s="147" t="s">
        <v>186</v>
      </c>
      <c r="AU365" s="147" t="s">
        <v>85</v>
      </c>
      <c r="AY365" s="17" t="s">
        <v>182</v>
      </c>
      <c r="BE365" s="148">
        <f>IF(N365="základní",J365,0)</f>
        <v>0</v>
      </c>
      <c r="BF365" s="148">
        <f>IF(N365="snížená",J365,0)</f>
        <v>0</v>
      </c>
      <c r="BG365" s="148">
        <f>IF(N365="zákl. přenesená",J365,0)</f>
        <v>0</v>
      </c>
      <c r="BH365" s="148">
        <f>IF(N365="sníž. přenesená",J365,0)</f>
        <v>0</v>
      </c>
      <c r="BI365" s="148">
        <f>IF(N365="nulová",J365,0)</f>
        <v>0</v>
      </c>
      <c r="BJ365" s="17" t="s">
        <v>83</v>
      </c>
      <c r="BK365" s="148">
        <f>ROUND(I365*H365,2)</f>
        <v>0</v>
      </c>
      <c r="BL365" s="17" t="s">
        <v>191</v>
      </c>
      <c r="BM365" s="147" t="s">
        <v>686</v>
      </c>
    </row>
    <row r="366" spans="2:65" s="13" customFormat="1">
      <c r="B366" s="156"/>
      <c r="D366" s="150" t="s">
        <v>193</v>
      </c>
      <c r="E366" s="157" t="s">
        <v>1</v>
      </c>
      <c r="F366" s="158" t="s">
        <v>687</v>
      </c>
      <c r="H366" s="159">
        <v>155.62</v>
      </c>
      <c r="I366" s="160"/>
      <c r="L366" s="156"/>
      <c r="M366" s="161"/>
      <c r="T366" s="162"/>
      <c r="AT366" s="157" t="s">
        <v>193</v>
      </c>
      <c r="AU366" s="157" t="s">
        <v>85</v>
      </c>
      <c r="AV366" s="13" t="s">
        <v>85</v>
      </c>
      <c r="AW366" s="13" t="s">
        <v>31</v>
      </c>
      <c r="AX366" s="13" t="s">
        <v>76</v>
      </c>
      <c r="AY366" s="157" t="s">
        <v>182</v>
      </c>
    </row>
    <row r="367" spans="2:65" s="14" customFormat="1">
      <c r="B367" s="163"/>
      <c r="D367" s="150" t="s">
        <v>193</v>
      </c>
      <c r="E367" s="164" t="s">
        <v>1</v>
      </c>
      <c r="F367" s="165" t="s">
        <v>196</v>
      </c>
      <c r="H367" s="166">
        <v>155.62</v>
      </c>
      <c r="I367" s="167"/>
      <c r="L367" s="163"/>
      <c r="M367" s="168"/>
      <c r="T367" s="169"/>
      <c r="AT367" s="164" t="s">
        <v>193</v>
      </c>
      <c r="AU367" s="164" t="s">
        <v>85</v>
      </c>
      <c r="AV367" s="14" t="s">
        <v>191</v>
      </c>
      <c r="AW367" s="14" t="s">
        <v>31</v>
      </c>
      <c r="AX367" s="14" t="s">
        <v>83</v>
      </c>
      <c r="AY367" s="164" t="s">
        <v>182</v>
      </c>
    </row>
    <row r="368" spans="2:65" s="1" customFormat="1" ht="16.5" customHeight="1">
      <c r="B368" s="32"/>
      <c r="C368" s="136" t="s">
        <v>688</v>
      </c>
      <c r="D368" s="136" t="s">
        <v>186</v>
      </c>
      <c r="E368" s="137" t="s">
        <v>689</v>
      </c>
      <c r="F368" s="138" t="s">
        <v>690</v>
      </c>
      <c r="G368" s="139" t="s">
        <v>199</v>
      </c>
      <c r="H368" s="140">
        <v>30.7</v>
      </c>
      <c r="I368" s="141"/>
      <c r="J368" s="142">
        <f>ROUND(I368*H368,2)</f>
        <v>0</v>
      </c>
      <c r="K368" s="138" t="s">
        <v>190</v>
      </c>
      <c r="L368" s="32"/>
      <c r="M368" s="143" t="s">
        <v>1</v>
      </c>
      <c r="N368" s="144" t="s">
        <v>41</v>
      </c>
      <c r="P368" s="145">
        <f>O368*H368</f>
        <v>0</v>
      </c>
      <c r="Q368" s="145">
        <v>1.8380000000000001E-2</v>
      </c>
      <c r="R368" s="145">
        <f>Q368*H368</f>
        <v>0.56426600000000005</v>
      </c>
      <c r="S368" s="145">
        <v>0</v>
      </c>
      <c r="T368" s="146">
        <f>S368*H368</f>
        <v>0</v>
      </c>
      <c r="AR368" s="147" t="s">
        <v>191</v>
      </c>
      <c r="AT368" s="147" t="s">
        <v>186</v>
      </c>
      <c r="AU368" s="147" t="s">
        <v>85</v>
      </c>
      <c r="AY368" s="17" t="s">
        <v>182</v>
      </c>
      <c r="BE368" s="148">
        <f>IF(N368="základní",J368,0)</f>
        <v>0</v>
      </c>
      <c r="BF368" s="148">
        <f>IF(N368="snížená",J368,0)</f>
        <v>0</v>
      </c>
      <c r="BG368" s="148">
        <f>IF(N368="zákl. přenesená",J368,0)</f>
        <v>0</v>
      </c>
      <c r="BH368" s="148">
        <f>IF(N368="sníž. přenesená",J368,0)</f>
        <v>0</v>
      </c>
      <c r="BI368" s="148">
        <f>IF(N368="nulová",J368,0)</f>
        <v>0</v>
      </c>
      <c r="BJ368" s="17" t="s">
        <v>83</v>
      </c>
      <c r="BK368" s="148">
        <f>ROUND(I368*H368,2)</f>
        <v>0</v>
      </c>
      <c r="BL368" s="17" t="s">
        <v>191</v>
      </c>
      <c r="BM368" s="147" t="s">
        <v>691</v>
      </c>
    </row>
    <row r="369" spans="2:65" s="12" customFormat="1">
      <c r="B369" s="149"/>
      <c r="D369" s="150" t="s">
        <v>193</v>
      </c>
      <c r="E369" s="151" t="s">
        <v>1</v>
      </c>
      <c r="F369" s="152" t="s">
        <v>692</v>
      </c>
      <c r="H369" s="151" t="s">
        <v>1</v>
      </c>
      <c r="I369" s="153"/>
      <c r="L369" s="149"/>
      <c r="M369" s="154"/>
      <c r="T369" s="155"/>
      <c r="AT369" s="151" t="s">
        <v>193</v>
      </c>
      <c r="AU369" s="151" t="s">
        <v>85</v>
      </c>
      <c r="AV369" s="12" t="s">
        <v>83</v>
      </c>
      <c r="AW369" s="12" t="s">
        <v>31</v>
      </c>
      <c r="AX369" s="12" t="s">
        <v>76</v>
      </c>
      <c r="AY369" s="151" t="s">
        <v>182</v>
      </c>
    </row>
    <row r="370" spans="2:65" s="12" customFormat="1">
      <c r="B370" s="149"/>
      <c r="D370" s="150" t="s">
        <v>193</v>
      </c>
      <c r="E370" s="151" t="s">
        <v>1</v>
      </c>
      <c r="F370" s="152" t="s">
        <v>693</v>
      </c>
      <c r="H370" s="151" t="s">
        <v>1</v>
      </c>
      <c r="I370" s="153"/>
      <c r="L370" s="149"/>
      <c r="M370" s="154"/>
      <c r="T370" s="155"/>
      <c r="AT370" s="151" t="s">
        <v>193</v>
      </c>
      <c r="AU370" s="151" t="s">
        <v>85</v>
      </c>
      <c r="AV370" s="12" t="s">
        <v>83</v>
      </c>
      <c r="AW370" s="12" t="s">
        <v>31</v>
      </c>
      <c r="AX370" s="12" t="s">
        <v>76</v>
      </c>
      <c r="AY370" s="151" t="s">
        <v>182</v>
      </c>
    </row>
    <row r="371" spans="2:65" s="13" customFormat="1">
      <c r="B371" s="156"/>
      <c r="D371" s="150" t="s">
        <v>193</v>
      </c>
      <c r="E371" s="157" t="s">
        <v>1</v>
      </c>
      <c r="F371" s="158" t="s">
        <v>694</v>
      </c>
      <c r="H371" s="159">
        <v>15.35</v>
      </c>
      <c r="I371" s="160"/>
      <c r="L371" s="156"/>
      <c r="M371" s="161"/>
      <c r="T371" s="162"/>
      <c r="AT371" s="157" t="s">
        <v>193</v>
      </c>
      <c r="AU371" s="157" t="s">
        <v>85</v>
      </c>
      <c r="AV371" s="13" t="s">
        <v>85</v>
      </c>
      <c r="AW371" s="13" t="s">
        <v>31</v>
      </c>
      <c r="AX371" s="13" t="s">
        <v>76</v>
      </c>
      <c r="AY371" s="157" t="s">
        <v>182</v>
      </c>
    </row>
    <row r="372" spans="2:65" s="12" customFormat="1">
      <c r="B372" s="149"/>
      <c r="D372" s="150" t="s">
        <v>193</v>
      </c>
      <c r="E372" s="151" t="s">
        <v>1</v>
      </c>
      <c r="F372" s="152" t="s">
        <v>695</v>
      </c>
      <c r="H372" s="151" t="s">
        <v>1</v>
      </c>
      <c r="I372" s="153"/>
      <c r="L372" s="149"/>
      <c r="M372" s="154"/>
      <c r="T372" s="155"/>
      <c r="AT372" s="151" t="s">
        <v>193</v>
      </c>
      <c r="AU372" s="151" t="s">
        <v>85</v>
      </c>
      <c r="AV372" s="12" t="s">
        <v>83</v>
      </c>
      <c r="AW372" s="12" t="s">
        <v>31</v>
      </c>
      <c r="AX372" s="12" t="s">
        <v>76</v>
      </c>
      <c r="AY372" s="151" t="s">
        <v>182</v>
      </c>
    </row>
    <row r="373" spans="2:65" s="13" customFormat="1">
      <c r="B373" s="156"/>
      <c r="D373" s="150" t="s">
        <v>193</v>
      </c>
      <c r="E373" s="157" t="s">
        <v>1</v>
      </c>
      <c r="F373" s="158" t="s">
        <v>694</v>
      </c>
      <c r="H373" s="159">
        <v>15.35</v>
      </c>
      <c r="I373" s="160"/>
      <c r="L373" s="156"/>
      <c r="M373" s="161"/>
      <c r="T373" s="162"/>
      <c r="AT373" s="157" t="s">
        <v>193</v>
      </c>
      <c r="AU373" s="157" t="s">
        <v>85</v>
      </c>
      <c r="AV373" s="13" t="s">
        <v>85</v>
      </c>
      <c r="AW373" s="13" t="s">
        <v>31</v>
      </c>
      <c r="AX373" s="13" t="s">
        <v>76</v>
      </c>
      <c r="AY373" s="157" t="s">
        <v>182</v>
      </c>
    </row>
    <row r="374" spans="2:65" s="14" customFormat="1">
      <c r="B374" s="163"/>
      <c r="D374" s="150" t="s">
        <v>193</v>
      </c>
      <c r="E374" s="164" t="s">
        <v>1</v>
      </c>
      <c r="F374" s="165" t="s">
        <v>196</v>
      </c>
      <c r="H374" s="166">
        <v>30.7</v>
      </c>
      <c r="I374" s="167"/>
      <c r="L374" s="163"/>
      <c r="M374" s="168"/>
      <c r="T374" s="169"/>
      <c r="AT374" s="164" t="s">
        <v>193</v>
      </c>
      <c r="AU374" s="164" t="s">
        <v>85</v>
      </c>
      <c r="AV374" s="14" t="s">
        <v>191</v>
      </c>
      <c r="AW374" s="14" t="s">
        <v>31</v>
      </c>
      <c r="AX374" s="14" t="s">
        <v>83</v>
      </c>
      <c r="AY374" s="164" t="s">
        <v>182</v>
      </c>
    </row>
    <row r="375" spans="2:65" s="1" customFormat="1" ht="24.2" customHeight="1">
      <c r="B375" s="32"/>
      <c r="C375" s="136" t="s">
        <v>696</v>
      </c>
      <c r="D375" s="136" t="s">
        <v>186</v>
      </c>
      <c r="E375" s="137" t="s">
        <v>697</v>
      </c>
      <c r="F375" s="138" t="s">
        <v>698</v>
      </c>
      <c r="G375" s="139" t="s">
        <v>199</v>
      </c>
      <c r="H375" s="140">
        <v>124.92</v>
      </c>
      <c r="I375" s="141"/>
      <c r="J375" s="142">
        <f>ROUND(I375*H375,2)</f>
        <v>0</v>
      </c>
      <c r="K375" s="138" t="s">
        <v>190</v>
      </c>
      <c r="L375" s="32"/>
      <c r="M375" s="143" t="s">
        <v>1</v>
      </c>
      <c r="N375" s="144" t="s">
        <v>41</v>
      </c>
      <c r="P375" s="145">
        <f>O375*H375</f>
        <v>0</v>
      </c>
      <c r="Q375" s="145">
        <v>2.1000000000000001E-2</v>
      </c>
      <c r="R375" s="145">
        <f>Q375*H375</f>
        <v>2.6233200000000001</v>
      </c>
      <c r="S375" s="145">
        <v>0</v>
      </c>
      <c r="T375" s="146">
        <f>S375*H375</f>
        <v>0</v>
      </c>
      <c r="AR375" s="147" t="s">
        <v>191</v>
      </c>
      <c r="AT375" s="147" t="s">
        <v>186</v>
      </c>
      <c r="AU375" s="147" t="s">
        <v>85</v>
      </c>
      <c r="AY375" s="17" t="s">
        <v>182</v>
      </c>
      <c r="BE375" s="148">
        <f>IF(N375="základní",J375,0)</f>
        <v>0</v>
      </c>
      <c r="BF375" s="148">
        <f>IF(N375="snížená",J375,0)</f>
        <v>0</v>
      </c>
      <c r="BG375" s="148">
        <f>IF(N375="zákl. přenesená",J375,0)</f>
        <v>0</v>
      </c>
      <c r="BH375" s="148">
        <f>IF(N375="sníž. přenesená",J375,0)</f>
        <v>0</v>
      </c>
      <c r="BI375" s="148">
        <f>IF(N375="nulová",J375,0)</f>
        <v>0</v>
      </c>
      <c r="BJ375" s="17" t="s">
        <v>83</v>
      </c>
      <c r="BK375" s="148">
        <f>ROUND(I375*H375,2)</f>
        <v>0</v>
      </c>
      <c r="BL375" s="17" t="s">
        <v>191</v>
      </c>
      <c r="BM375" s="147" t="s">
        <v>699</v>
      </c>
    </row>
    <row r="376" spans="2:65" s="12" customFormat="1">
      <c r="B376" s="149"/>
      <c r="D376" s="150" t="s">
        <v>193</v>
      </c>
      <c r="E376" s="151" t="s">
        <v>1</v>
      </c>
      <c r="F376" s="152" t="s">
        <v>700</v>
      </c>
      <c r="H376" s="151" t="s">
        <v>1</v>
      </c>
      <c r="I376" s="153"/>
      <c r="L376" s="149"/>
      <c r="M376" s="154"/>
      <c r="T376" s="155"/>
      <c r="AT376" s="151" t="s">
        <v>193</v>
      </c>
      <c r="AU376" s="151" t="s">
        <v>85</v>
      </c>
      <c r="AV376" s="12" t="s">
        <v>83</v>
      </c>
      <c r="AW376" s="12" t="s">
        <v>31</v>
      </c>
      <c r="AX376" s="12" t="s">
        <v>76</v>
      </c>
      <c r="AY376" s="151" t="s">
        <v>182</v>
      </c>
    </row>
    <row r="377" spans="2:65" s="12" customFormat="1">
      <c r="B377" s="149"/>
      <c r="D377" s="150" t="s">
        <v>193</v>
      </c>
      <c r="E377" s="151" t="s">
        <v>1</v>
      </c>
      <c r="F377" s="152" t="s">
        <v>701</v>
      </c>
      <c r="H377" s="151" t="s">
        <v>1</v>
      </c>
      <c r="I377" s="153"/>
      <c r="L377" s="149"/>
      <c r="M377" s="154"/>
      <c r="T377" s="155"/>
      <c r="AT377" s="151" t="s">
        <v>193</v>
      </c>
      <c r="AU377" s="151" t="s">
        <v>85</v>
      </c>
      <c r="AV377" s="12" t="s">
        <v>83</v>
      </c>
      <c r="AW377" s="12" t="s">
        <v>31</v>
      </c>
      <c r="AX377" s="12" t="s">
        <v>76</v>
      </c>
      <c r="AY377" s="151" t="s">
        <v>182</v>
      </c>
    </row>
    <row r="378" spans="2:65" s="13" customFormat="1">
      <c r="B378" s="156"/>
      <c r="D378" s="150" t="s">
        <v>193</v>
      </c>
      <c r="E378" s="157" t="s">
        <v>1</v>
      </c>
      <c r="F378" s="158" t="s">
        <v>702</v>
      </c>
      <c r="H378" s="159">
        <v>6.18</v>
      </c>
      <c r="I378" s="160"/>
      <c r="L378" s="156"/>
      <c r="M378" s="161"/>
      <c r="T378" s="162"/>
      <c r="AT378" s="157" t="s">
        <v>193</v>
      </c>
      <c r="AU378" s="157" t="s">
        <v>85</v>
      </c>
      <c r="AV378" s="13" t="s">
        <v>85</v>
      </c>
      <c r="AW378" s="13" t="s">
        <v>31</v>
      </c>
      <c r="AX378" s="13" t="s">
        <v>76</v>
      </c>
      <c r="AY378" s="157" t="s">
        <v>182</v>
      </c>
    </row>
    <row r="379" spans="2:65" s="13" customFormat="1">
      <c r="B379" s="156"/>
      <c r="D379" s="150" t="s">
        <v>193</v>
      </c>
      <c r="E379" s="157" t="s">
        <v>1</v>
      </c>
      <c r="F379" s="158" t="s">
        <v>703</v>
      </c>
      <c r="H379" s="159">
        <v>15.12</v>
      </c>
      <c r="I379" s="160"/>
      <c r="L379" s="156"/>
      <c r="M379" s="161"/>
      <c r="T379" s="162"/>
      <c r="AT379" s="157" t="s">
        <v>193</v>
      </c>
      <c r="AU379" s="157" t="s">
        <v>85</v>
      </c>
      <c r="AV379" s="13" t="s">
        <v>85</v>
      </c>
      <c r="AW379" s="13" t="s">
        <v>31</v>
      </c>
      <c r="AX379" s="13" t="s">
        <v>76</v>
      </c>
      <c r="AY379" s="157" t="s">
        <v>182</v>
      </c>
    </row>
    <row r="380" spans="2:65" s="13" customFormat="1">
      <c r="B380" s="156"/>
      <c r="D380" s="150" t="s">
        <v>193</v>
      </c>
      <c r="E380" s="157" t="s">
        <v>1</v>
      </c>
      <c r="F380" s="158" t="s">
        <v>704</v>
      </c>
      <c r="H380" s="159">
        <v>15.94</v>
      </c>
      <c r="I380" s="160"/>
      <c r="L380" s="156"/>
      <c r="M380" s="161"/>
      <c r="T380" s="162"/>
      <c r="AT380" s="157" t="s">
        <v>193</v>
      </c>
      <c r="AU380" s="157" t="s">
        <v>85</v>
      </c>
      <c r="AV380" s="13" t="s">
        <v>85</v>
      </c>
      <c r="AW380" s="13" t="s">
        <v>31</v>
      </c>
      <c r="AX380" s="13" t="s">
        <v>76</v>
      </c>
      <c r="AY380" s="157" t="s">
        <v>182</v>
      </c>
    </row>
    <row r="381" spans="2:65" s="13" customFormat="1">
      <c r="B381" s="156"/>
      <c r="D381" s="150" t="s">
        <v>193</v>
      </c>
      <c r="E381" s="157" t="s">
        <v>1</v>
      </c>
      <c r="F381" s="158" t="s">
        <v>705</v>
      </c>
      <c r="H381" s="159">
        <v>16.96</v>
      </c>
      <c r="I381" s="160"/>
      <c r="L381" s="156"/>
      <c r="M381" s="161"/>
      <c r="T381" s="162"/>
      <c r="AT381" s="157" t="s">
        <v>193</v>
      </c>
      <c r="AU381" s="157" t="s">
        <v>85</v>
      </c>
      <c r="AV381" s="13" t="s">
        <v>85</v>
      </c>
      <c r="AW381" s="13" t="s">
        <v>31</v>
      </c>
      <c r="AX381" s="13" t="s">
        <v>76</v>
      </c>
      <c r="AY381" s="157" t="s">
        <v>182</v>
      </c>
    </row>
    <row r="382" spans="2:65" s="13" customFormat="1">
      <c r="B382" s="156"/>
      <c r="D382" s="150" t="s">
        <v>193</v>
      </c>
      <c r="E382" s="157" t="s">
        <v>1</v>
      </c>
      <c r="F382" s="158" t="s">
        <v>706</v>
      </c>
      <c r="H382" s="159">
        <v>6.58</v>
      </c>
      <c r="I382" s="160"/>
      <c r="L382" s="156"/>
      <c r="M382" s="161"/>
      <c r="T382" s="162"/>
      <c r="AT382" s="157" t="s">
        <v>193</v>
      </c>
      <c r="AU382" s="157" t="s">
        <v>85</v>
      </c>
      <c r="AV382" s="13" t="s">
        <v>85</v>
      </c>
      <c r="AW382" s="13" t="s">
        <v>31</v>
      </c>
      <c r="AX382" s="13" t="s">
        <v>76</v>
      </c>
      <c r="AY382" s="157" t="s">
        <v>182</v>
      </c>
    </row>
    <row r="383" spans="2:65" s="13" customFormat="1">
      <c r="B383" s="156"/>
      <c r="D383" s="150" t="s">
        <v>193</v>
      </c>
      <c r="E383" s="157" t="s">
        <v>1</v>
      </c>
      <c r="F383" s="158" t="s">
        <v>707</v>
      </c>
      <c r="H383" s="159">
        <v>15.36</v>
      </c>
      <c r="I383" s="160"/>
      <c r="L383" s="156"/>
      <c r="M383" s="161"/>
      <c r="T383" s="162"/>
      <c r="AT383" s="157" t="s">
        <v>193</v>
      </c>
      <c r="AU383" s="157" t="s">
        <v>85</v>
      </c>
      <c r="AV383" s="13" t="s">
        <v>85</v>
      </c>
      <c r="AW383" s="13" t="s">
        <v>31</v>
      </c>
      <c r="AX383" s="13" t="s">
        <v>76</v>
      </c>
      <c r="AY383" s="157" t="s">
        <v>182</v>
      </c>
    </row>
    <row r="384" spans="2:65" s="13" customFormat="1">
      <c r="B384" s="156"/>
      <c r="D384" s="150" t="s">
        <v>193</v>
      </c>
      <c r="E384" s="157" t="s">
        <v>1</v>
      </c>
      <c r="F384" s="158" t="s">
        <v>708</v>
      </c>
      <c r="H384" s="159">
        <v>1.0900000000000001</v>
      </c>
      <c r="I384" s="160"/>
      <c r="L384" s="156"/>
      <c r="M384" s="161"/>
      <c r="T384" s="162"/>
      <c r="AT384" s="157" t="s">
        <v>193</v>
      </c>
      <c r="AU384" s="157" t="s">
        <v>85</v>
      </c>
      <c r="AV384" s="13" t="s">
        <v>85</v>
      </c>
      <c r="AW384" s="13" t="s">
        <v>31</v>
      </c>
      <c r="AX384" s="13" t="s">
        <v>76</v>
      </c>
      <c r="AY384" s="157" t="s">
        <v>182</v>
      </c>
    </row>
    <row r="385" spans="2:65" s="13" customFormat="1">
      <c r="B385" s="156"/>
      <c r="D385" s="150" t="s">
        <v>193</v>
      </c>
      <c r="E385" s="157" t="s">
        <v>1</v>
      </c>
      <c r="F385" s="158" t="s">
        <v>709</v>
      </c>
      <c r="H385" s="159">
        <v>16</v>
      </c>
      <c r="I385" s="160"/>
      <c r="L385" s="156"/>
      <c r="M385" s="161"/>
      <c r="T385" s="162"/>
      <c r="AT385" s="157" t="s">
        <v>193</v>
      </c>
      <c r="AU385" s="157" t="s">
        <v>85</v>
      </c>
      <c r="AV385" s="13" t="s">
        <v>85</v>
      </c>
      <c r="AW385" s="13" t="s">
        <v>31</v>
      </c>
      <c r="AX385" s="13" t="s">
        <v>76</v>
      </c>
      <c r="AY385" s="157" t="s">
        <v>182</v>
      </c>
    </row>
    <row r="386" spans="2:65" s="13" customFormat="1">
      <c r="B386" s="156"/>
      <c r="D386" s="150" t="s">
        <v>193</v>
      </c>
      <c r="E386" s="157" t="s">
        <v>1</v>
      </c>
      <c r="F386" s="158" t="s">
        <v>710</v>
      </c>
      <c r="H386" s="159">
        <v>16</v>
      </c>
      <c r="I386" s="160"/>
      <c r="L386" s="156"/>
      <c r="M386" s="161"/>
      <c r="T386" s="162"/>
      <c r="AT386" s="157" t="s">
        <v>193</v>
      </c>
      <c r="AU386" s="157" t="s">
        <v>85</v>
      </c>
      <c r="AV386" s="13" t="s">
        <v>85</v>
      </c>
      <c r="AW386" s="13" t="s">
        <v>31</v>
      </c>
      <c r="AX386" s="13" t="s">
        <v>76</v>
      </c>
      <c r="AY386" s="157" t="s">
        <v>182</v>
      </c>
    </row>
    <row r="387" spans="2:65" s="13" customFormat="1">
      <c r="B387" s="156"/>
      <c r="D387" s="150" t="s">
        <v>193</v>
      </c>
      <c r="E387" s="157" t="s">
        <v>1</v>
      </c>
      <c r="F387" s="158" t="s">
        <v>711</v>
      </c>
      <c r="H387" s="159">
        <v>14.6</v>
      </c>
      <c r="I387" s="160"/>
      <c r="L387" s="156"/>
      <c r="M387" s="161"/>
      <c r="T387" s="162"/>
      <c r="AT387" s="157" t="s">
        <v>193</v>
      </c>
      <c r="AU387" s="157" t="s">
        <v>85</v>
      </c>
      <c r="AV387" s="13" t="s">
        <v>85</v>
      </c>
      <c r="AW387" s="13" t="s">
        <v>31</v>
      </c>
      <c r="AX387" s="13" t="s">
        <v>76</v>
      </c>
      <c r="AY387" s="157" t="s">
        <v>182</v>
      </c>
    </row>
    <row r="388" spans="2:65" s="13" customFormat="1">
      <c r="B388" s="156"/>
      <c r="D388" s="150" t="s">
        <v>193</v>
      </c>
      <c r="E388" s="157" t="s">
        <v>1</v>
      </c>
      <c r="F388" s="158" t="s">
        <v>712</v>
      </c>
      <c r="H388" s="159">
        <v>1.0900000000000001</v>
      </c>
      <c r="I388" s="160"/>
      <c r="L388" s="156"/>
      <c r="M388" s="161"/>
      <c r="T388" s="162"/>
      <c r="AT388" s="157" t="s">
        <v>193</v>
      </c>
      <c r="AU388" s="157" t="s">
        <v>85</v>
      </c>
      <c r="AV388" s="13" t="s">
        <v>85</v>
      </c>
      <c r="AW388" s="13" t="s">
        <v>31</v>
      </c>
      <c r="AX388" s="13" t="s">
        <v>76</v>
      </c>
      <c r="AY388" s="157" t="s">
        <v>182</v>
      </c>
    </row>
    <row r="389" spans="2:65" s="14" customFormat="1">
      <c r="B389" s="163"/>
      <c r="D389" s="150" t="s">
        <v>193</v>
      </c>
      <c r="E389" s="164" t="s">
        <v>1</v>
      </c>
      <c r="F389" s="165" t="s">
        <v>196</v>
      </c>
      <c r="H389" s="166">
        <v>124.92</v>
      </c>
      <c r="I389" s="167"/>
      <c r="L389" s="163"/>
      <c r="M389" s="168"/>
      <c r="T389" s="169"/>
      <c r="AT389" s="164" t="s">
        <v>193</v>
      </c>
      <c r="AU389" s="164" t="s">
        <v>85</v>
      </c>
      <c r="AV389" s="14" t="s">
        <v>191</v>
      </c>
      <c r="AW389" s="14" t="s">
        <v>31</v>
      </c>
      <c r="AX389" s="14" t="s">
        <v>83</v>
      </c>
      <c r="AY389" s="164" t="s">
        <v>182</v>
      </c>
    </row>
    <row r="390" spans="2:65" s="1" customFormat="1" ht="16.5" customHeight="1">
      <c r="B390" s="32"/>
      <c r="C390" s="136" t="s">
        <v>370</v>
      </c>
      <c r="D390" s="136" t="s">
        <v>186</v>
      </c>
      <c r="E390" s="137" t="s">
        <v>713</v>
      </c>
      <c r="F390" s="138" t="s">
        <v>714</v>
      </c>
      <c r="G390" s="139" t="s">
        <v>199</v>
      </c>
      <c r="H390" s="140">
        <v>938.46</v>
      </c>
      <c r="I390" s="141"/>
      <c r="J390" s="142">
        <f>ROUND(I390*H390,2)</f>
        <v>0</v>
      </c>
      <c r="K390" s="138" t="s">
        <v>190</v>
      </c>
      <c r="L390" s="32"/>
      <c r="M390" s="143" t="s">
        <v>1</v>
      </c>
      <c r="N390" s="144" t="s">
        <v>41</v>
      </c>
      <c r="P390" s="145">
        <f>O390*H390</f>
        <v>0</v>
      </c>
      <c r="Q390" s="145">
        <v>2.5999999999999998E-4</v>
      </c>
      <c r="R390" s="145">
        <f>Q390*H390</f>
        <v>0.24399959999999998</v>
      </c>
      <c r="S390" s="145">
        <v>0</v>
      </c>
      <c r="T390" s="146">
        <f>S390*H390</f>
        <v>0</v>
      </c>
      <c r="AR390" s="147" t="s">
        <v>191</v>
      </c>
      <c r="AT390" s="147" t="s">
        <v>186</v>
      </c>
      <c r="AU390" s="147" t="s">
        <v>85</v>
      </c>
      <c r="AY390" s="17" t="s">
        <v>182</v>
      </c>
      <c r="BE390" s="148">
        <f>IF(N390="základní",J390,0)</f>
        <v>0</v>
      </c>
      <c r="BF390" s="148">
        <f>IF(N390="snížená",J390,0)</f>
        <v>0</v>
      </c>
      <c r="BG390" s="148">
        <f>IF(N390="zákl. přenesená",J390,0)</f>
        <v>0</v>
      </c>
      <c r="BH390" s="148">
        <f>IF(N390="sníž. přenesená",J390,0)</f>
        <v>0</v>
      </c>
      <c r="BI390" s="148">
        <f>IF(N390="nulová",J390,0)</f>
        <v>0</v>
      </c>
      <c r="BJ390" s="17" t="s">
        <v>83</v>
      </c>
      <c r="BK390" s="148">
        <f>ROUND(I390*H390,2)</f>
        <v>0</v>
      </c>
      <c r="BL390" s="17" t="s">
        <v>191</v>
      </c>
      <c r="BM390" s="147" t="s">
        <v>715</v>
      </c>
    </row>
    <row r="391" spans="2:65" s="13" customFormat="1">
      <c r="B391" s="156"/>
      <c r="D391" s="150" t="s">
        <v>193</v>
      </c>
      <c r="E391" s="157" t="s">
        <v>1</v>
      </c>
      <c r="F391" s="158" t="s">
        <v>716</v>
      </c>
      <c r="H391" s="159">
        <v>93.099000000000004</v>
      </c>
      <c r="I391" s="160"/>
      <c r="L391" s="156"/>
      <c r="M391" s="161"/>
      <c r="T391" s="162"/>
      <c r="AT391" s="157" t="s">
        <v>193</v>
      </c>
      <c r="AU391" s="157" t="s">
        <v>85</v>
      </c>
      <c r="AV391" s="13" t="s">
        <v>85</v>
      </c>
      <c r="AW391" s="13" t="s">
        <v>31</v>
      </c>
      <c r="AX391" s="13" t="s">
        <v>76</v>
      </c>
      <c r="AY391" s="157" t="s">
        <v>182</v>
      </c>
    </row>
    <row r="392" spans="2:65" s="13" customFormat="1">
      <c r="B392" s="156"/>
      <c r="D392" s="150" t="s">
        <v>193</v>
      </c>
      <c r="E392" s="157" t="s">
        <v>1</v>
      </c>
      <c r="F392" s="158" t="s">
        <v>717</v>
      </c>
      <c r="H392" s="159">
        <v>118.61499999999999</v>
      </c>
      <c r="I392" s="160"/>
      <c r="L392" s="156"/>
      <c r="M392" s="161"/>
      <c r="T392" s="162"/>
      <c r="AT392" s="157" t="s">
        <v>193</v>
      </c>
      <c r="AU392" s="157" t="s">
        <v>85</v>
      </c>
      <c r="AV392" s="13" t="s">
        <v>85</v>
      </c>
      <c r="AW392" s="13" t="s">
        <v>31</v>
      </c>
      <c r="AX392" s="13" t="s">
        <v>76</v>
      </c>
      <c r="AY392" s="157" t="s">
        <v>182</v>
      </c>
    </row>
    <row r="393" spans="2:65" s="13" customFormat="1">
      <c r="B393" s="156"/>
      <c r="D393" s="150" t="s">
        <v>193</v>
      </c>
      <c r="E393" s="157" t="s">
        <v>1</v>
      </c>
      <c r="F393" s="158" t="s">
        <v>718</v>
      </c>
      <c r="H393" s="159">
        <v>726.74599999999998</v>
      </c>
      <c r="I393" s="160"/>
      <c r="L393" s="156"/>
      <c r="M393" s="161"/>
      <c r="T393" s="162"/>
      <c r="AT393" s="157" t="s">
        <v>193</v>
      </c>
      <c r="AU393" s="157" t="s">
        <v>85</v>
      </c>
      <c r="AV393" s="13" t="s">
        <v>85</v>
      </c>
      <c r="AW393" s="13" t="s">
        <v>31</v>
      </c>
      <c r="AX393" s="13" t="s">
        <v>76</v>
      </c>
      <c r="AY393" s="157" t="s">
        <v>182</v>
      </c>
    </row>
    <row r="394" spans="2:65" s="14" customFormat="1">
      <c r="B394" s="163"/>
      <c r="D394" s="150" t="s">
        <v>193</v>
      </c>
      <c r="E394" s="164" t="s">
        <v>1</v>
      </c>
      <c r="F394" s="165" t="s">
        <v>196</v>
      </c>
      <c r="H394" s="166">
        <v>938.46</v>
      </c>
      <c r="I394" s="167"/>
      <c r="L394" s="163"/>
      <c r="M394" s="168"/>
      <c r="T394" s="169"/>
      <c r="AT394" s="164" t="s">
        <v>193</v>
      </c>
      <c r="AU394" s="164" t="s">
        <v>85</v>
      </c>
      <c r="AV394" s="14" t="s">
        <v>191</v>
      </c>
      <c r="AW394" s="14" t="s">
        <v>31</v>
      </c>
      <c r="AX394" s="14" t="s">
        <v>83</v>
      </c>
      <c r="AY394" s="164" t="s">
        <v>182</v>
      </c>
    </row>
    <row r="395" spans="2:65" s="1" customFormat="1" ht="16.5" customHeight="1">
      <c r="B395" s="32"/>
      <c r="C395" s="136" t="s">
        <v>719</v>
      </c>
      <c r="D395" s="136" t="s">
        <v>186</v>
      </c>
      <c r="E395" s="137" t="s">
        <v>720</v>
      </c>
      <c r="F395" s="138" t="s">
        <v>721</v>
      </c>
      <c r="G395" s="139" t="s">
        <v>199</v>
      </c>
      <c r="H395" s="140">
        <v>93.099000000000004</v>
      </c>
      <c r="I395" s="141"/>
      <c r="J395" s="142">
        <f>ROUND(I395*H395,2)</f>
        <v>0</v>
      </c>
      <c r="K395" s="138" t="s">
        <v>190</v>
      </c>
      <c r="L395" s="32"/>
      <c r="M395" s="143" t="s">
        <v>1</v>
      </c>
      <c r="N395" s="144" t="s">
        <v>41</v>
      </c>
      <c r="P395" s="145">
        <f>O395*H395</f>
        <v>0</v>
      </c>
      <c r="Q395" s="145">
        <v>1.54E-2</v>
      </c>
      <c r="R395" s="145">
        <f>Q395*H395</f>
        <v>1.4337246000000001</v>
      </c>
      <c r="S395" s="145">
        <v>0</v>
      </c>
      <c r="T395" s="146">
        <f>S395*H395</f>
        <v>0</v>
      </c>
      <c r="AR395" s="147" t="s">
        <v>191</v>
      </c>
      <c r="AT395" s="147" t="s">
        <v>186</v>
      </c>
      <c r="AU395" s="147" t="s">
        <v>85</v>
      </c>
      <c r="AY395" s="17" t="s">
        <v>182</v>
      </c>
      <c r="BE395" s="148">
        <f>IF(N395="základní",J395,0)</f>
        <v>0</v>
      </c>
      <c r="BF395" s="148">
        <f>IF(N395="snížená",J395,0)</f>
        <v>0</v>
      </c>
      <c r="BG395" s="148">
        <f>IF(N395="zákl. přenesená",J395,0)</f>
        <v>0</v>
      </c>
      <c r="BH395" s="148">
        <f>IF(N395="sníž. přenesená",J395,0)</f>
        <v>0</v>
      </c>
      <c r="BI395" s="148">
        <f>IF(N395="nulová",J395,0)</f>
        <v>0</v>
      </c>
      <c r="BJ395" s="17" t="s">
        <v>83</v>
      </c>
      <c r="BK395" s="148">
        <f>ROUND(I395*H395,2)</f>
        <v>0</v>
      </c>
      <c r="BL395" s="17" t="s">
        <v>191</v>
      </c>
      <c r="BM395" s="147" t="s">
        <v>722</v>
      </c>
    </row>
    <row r="396" spans="2:65" s="12" customFormat="1">
      <c r="B396" s="149"/>
      <c r="D396" s="150" t="s">
        <v>193</v>
      </c>
      <c r="E396" s="151" t="s">
        <v>1</v>
      </c>
      <c r="F396" s="152" t="s">
        <v>723</v>
      </c>
      <c r="H396" s="151" t="s">
        <v>1</v>
      </c>
      <c r="I396" s="153"/>
      <c r="L396" s="149"/>
      <c r="M396" s="154"/>
      <c r="T396" s="155"/>
      <c r="AT396" s="151" t="s">
        <v>193</v>
      </c>
      <c r="AU396" s="151" t="s">
        <v>85</v>
      </c>
      <c r="AV396" s="12" t="s">
        <v>83</v>
      </c>
      <c r="AW396" s="12" t="s">
        <v>31</v>
      </c>
      <c r="AX396" s="12" t="s">
        <v>76</v>
      </c>
      <c r="AY396" s="151" t="s">
        <v>182</v>
      </c>
    </row>
    <row r="397" spans="2:65" s="13" customFormat="1">
      <c r="B397" s="156"/>
      <c r="D397" s="150" t="s">
        <v>193</v>
      </c>
      <c r="E397" s="157" t="s">
        <v>1</v>
      </c>
      <c r="F397" s="158" t="s">
        <v>724</v>
      </c>
      <c r="H397" s="159">
        <v>1.32</v>
      </c>
      <c r="I397" s="160"/>
      <c r="L397" s="156"/>
      <c r="M397" s="161"/>
      <c r="T397" s="162"/>
      <c r="AT397" s="157" t="s">
        <v>193</v>
      </c>
      <c r="AU397" s="157" t="s">
        <v>85</v>
      </c>
      <c r="AV397" s="13" t="s">
        <v>85</v>
      </c>
      <c r="AW397" s="13" t="s">
        <v>31</v>
      </c>
      <c r="AX397" s="13" t="s">
        <v>76</v>
      </c>
      <c r="AY397" s="157" t="s">
        <v>182</v>
      </c>
    </row>
    <row r="398" spans="2:65" s="13" customFormat="1">
      <c r="B398" s="156"/>
      <c r="D398" s="150" t="s">
        <v>193</v>
      </c>
      <c r="E398" s="157" t="s">
        <v>1</v>
      </c>
      <c r="F398" s="158" t="s">
        <v>725</v>
      </c>
      <c r="H398" s="159">
        <v>15.96</v>
      </c>
      <c r="I398" s="160"/>
      <c r="L398" s="156"/>
      <c r="M398" s="161"/>
      <c r="T398" s="162"/>
      <c r="AT398" s="157" t="s">
        <v>193</v>
      </c>
      <c r="AU398" s="157" t="s">
        <v>85</v>
      </c>
      <c r="AV398" s="13" t="s">
        <v>85</v>
      </c>
      <c r="AW398" s="13" t="s">
        <v>31</v>
      </c>
      <c r="AX398" s="13" t="s">
        <v>76</v>
      </c>
      <c r="AY398" s="157" t="s">
        <v>182</v>
      </c>
    </row>
    <row r="399" spans="2:65" s="13" customFormat="1">
      <c r="B399" s="156"/>
      <c r="D399" s="150" t="s">
        <v>193</v>
      </c>
      <c r="E399" s="157" t="s">
        <v>1</v>
      </c>
      <c r="F399" s="158" t="s">
        <v>726</v>
      </c>
      <c r="H399" s="159">
        <v>10.47</v>
      </c>
      <c r="I399" s="160"/>
      <c r="L399" s="156"/>
      <c r="M399" s="161"/>
      <c r="T399" s="162"/>
      <c r="AT399" s="157" t="s">
        <v>193</v>
      </c>
      <c r="AU399" s="157" t="s">
        <v>85</v>
      </c>
      <c r="AV399" s="13" t="s">
        <v>85</v>
      </c>
      <c r="AW399" s="13" t="s">
        <v>31</v>
      </c>
      <c r="AX399" s="13" t="s">
        <v>76</v>
      </c>
      <c r="AY399" s="157" t="s">
        <v>182</v>
      </c>
    </row>
    <row r="400" spans="2:65" s="13" customFormat="1">
      <c r="B400" s="156"/>
      <c r="D400" s="150" t="s">
        <v>193</v>
      </c>
      <c r="E400" s="157" t="s">
        <v>1</v>
      </c>
      <c r="F400" s="158" t="s">
        <v>727</v>
      </c>
      <c r="H400" s="159">
        <v>20.355</v>
      </c>
      <c r="I400" s="160"/>
      <c r="L400" s="156"/>
      <c r="M400" s="161"/>
      <c r="T400" s="162"/>
      <c r="AT400" s="157" t="s">
        <v>193</v>
      </c>
      <c r="AU400" s="157" t="s">
        <v>85</v>
      </c>
      <c r="AV400" s="13" t="s">
        <v>85</v>
      </c>
      <c r="AW400" s="13" t="s">
        <v>31</v>
      </c>
      <c r="AX400" s="13" t="s">
        <v>76</v>
      </c>
      <c r="AY400" s="157" t="s">
        <v>182</v>
      </c>
    </row>
    <row r="401" spans="2:65" s="13" customFormat="1">
      <c r="B401" s="156"/>
      <c r="D401" s="150" t="s">
        <v>193</v>
      </c>
      <c r="E401" s="157" t="s">
        <v>1</v>
      </c>
      <c r="F401" s="158" t="s">
        <v>728</v>
      </c>
      <c r="H401" s="159">
        <v>1.44</v>
      </c>
      <c r="I401" s="160"/>
      <c r="L401" s="156"/>
      <c r="M401" s="161"/>
      <c r="T401" s="162"/>
      <c r="AT401" s="157" t="s">
        <v>193</v>
      </c>
      <c r="AU401" s="157" t="s">
        <v>85</v>
      </c>
      <c r="AV401" s="13" t="s">
        <v>85</v>
      </c>
      <c r="AW401" s="13" t="s">
        <v>31</v>
      </c>
      <c r="AX401" s="13" t="s">
        <v>76</v>
      </c>
      <c r="AY401" s="157" t="s">
        <v>182</v>
      </c>
    </row>
    <row r="402" spans="2:65" s="13" customFormat="1">
      <c r="B402" s="156"/>
      <c r="D402" s="150" t="s">
        <v>193</v>
      </c>
      <c r="E402" s="157" t="s">
        <v>1</v>
      </c>
      <c r="F402" s="158" t="s">
        <v>729</v>
      </c>
      <c r="H402" s="159">
        <v>14.7</v>
      </c>
      <c r="I402" s="160"/>
      <c r="L402" s="156"/>
      <c r="M402" s="161"/>
      <c r="T402" s="162"/>
      <c r="AT402" s="157" t="s">
        <v>193</v>
      </c>
      <c r="AU402" s="157" t="s">
        <v>85</v>
      </c>
      <c r="AV402" s="13" t="s">
        <v>85</v>
      </c>
      <c r="AW402" s="13" t="s">
        <v>31</v>
      </c>
      <c r="AX402" s="13" t="s">
        <v>76</v>
      </c>
      <c r="AY402" s="157" t="s">
        <v>182</v>
      </c>
    </row>
    <row r="403" spans="2:65" s="13" customFormat="1">
      <c r="B403" s="156"/>
      <c r="D403" s="150" t="s">
        <v>193</v>
      </c>
      <c r="E403" s="157" t="s">
        <v>1</v>
      </c>
      <c r="F403" s="158" t="s">
        <v>730</v>
      </c>
      <c r="H403" s="159">
        <v>9.2100000000000009</v>
      </c>
      <c r="I403" s="160"/>
      <c r="L403" s="156"/>
      <c r="M403" s="161"/>
      <c r="T403" s="162"/>
      <c r="AT403" s="157" t="s">
        <v>193</v>
      </c>
      <c r="AU403" s="157" t="s">
        <v>85</v>
      </c>
      <c r="AV403" s="13" t="s">
        <v>85</v>
      </c>
      <c r="AW403" s="13" t="s">
        <v>31</v>
      </c>
      <c r="AX403" s="13" t="s">
        <v>76</v>
      </c>
      <c r="AY403" s="157" t="s">
        <v>182</v>
      </c>
    </row>
    <row r="404" spans="2:65" s="13" customFormat="1">
      <c r="B404" s="156"/>
      <c r="D404" s="150" t="s">
        <v>193</v>
      </c>
      <c r="E404" s="157" t="s">
        <v>1</v>
      </c>
      <c r="F404" s="158" t="s">
        <v>731</v>
      </c>
      <c r="H404" s="159">
        <v>19.643999999999998</v>
      </c>
      <c r="I404" s="160"/>
      <c r="L404" s="156"/>
      <c r="M404" s="161"/>
      <c r="T404" s="162"/>
      <c r="AT404" s="157" t="s">
        <v>193</v>
      </c>
      <c r="AU404" s="157" t="s">
        <v>85</v>
      </c>
      <c r="AV404" s="13" t="s">
        <v>85</v>
      </c>
      <c r="AW404" s="13" t="s">
        <v>31</v>
      </c>
      <c r="AX404" s="13" t="s">
        <v>76</v>
      </c>
      <c r="AY404" s="157" t="s">
        <v>182</v>
      </c>
    </row>
    <row r="405" spans="2:65" s="14" customFormat="1">
      <c r="B405" s="163"/>
      <c r="D405" s="150" t="s">
        <v>193</v>
      </c>
      <c r="E405" s="164" t="s">
        <v>1</v>
      </c>
      <c r="F405" s="165" t="s">
        <v>196</v>
      </c>
      <c r="H405" s="166">
        <v>93.099000000000004</v>
      </c>
      <c r="I405" s="167"/>
      <c r="L405" s="163"/>
      <c r="M405" s="168"/>
      <c r="T405" s="169"/>
      <c r="AT405" s="164" t="s">
        <v>193</v>
      </c>
      <c r="AU405" s="164" t="s">
        <v>85</v>
      </c>
      <c r="AV405" s="14" t="s">
        <v>191</v>
      </c>
      <c r="AW405" s="14" t="s">
        <v>31</v>
      </c>
      <c r="AX405" s="14" t="s">
        <v>83</v>
      </c>
      <c r="AY405" s="164" t="s">
        <v>182</v>
      </c>
    </row>
    <row r="406" spans="2:65" s="1" customFormat="1" ht="16.5" customHeight="1">
      <c r="B406" s="32"/>
      <c r="C406" s="136" t="s">
        <v>732</v>
      </c>
      <c r="D406" s="136" t="s">
        <v>186</v>
      </c>
      <c r="E406" s="137" t="s">
        <v>733</v>
      </c>
      <c r="F406" s="138" t="s">
        <v>734</v>
      </c>
      <c r="G406" s="139" t="s">
        <v>199</v>
      </c>
      <c r="H406" s="140">
        <v>118.61499999999999</v>
      </c>
      <c r="I406" s="141"/>
      <c r="J406" s="142">
        <f>ROUND(I406*H406,2)</f>
        <v>0</v>
      </c>
      <c r="K406" s="138" t="s">
        <v>190</v>
      </c>
      <c r="L406" s="32"/>
      <c r="M406" s="143" t="s">
        <v>1</v>
      </c>
      <c r="N406" s="144" t="s">
        <v>41</v>
      </c>
      <c r="P406" s="145">
        <f>O406*H406</f>
        <v>0</v>
      </c>
      <c r="Q406" s="145">
        <v>1.8380000000000001E-2</v>
      </c>
      <c r="R406" s="145">
        <f>Q406*H406</f>
        <v>2.1801436999999999</v>
      </c>
      <c r="S406" s="145">
        <v>0</v>
      </c>
      <c r="T406" s="146">
        <f>S406*H406</f>
        <v>0</v>
      </c>
      <c r="AR406" s="147" t="s">
        <v>191</v>
      </c>
      <c r="AT406" s="147" t="s">
        <v>186</v>
      </c>
      <c r="AU406" s="147" t="s">
        <v>85</v>
      </c>
      <c r="AY406" s="17" t="s">
        <v>182</v>
      </c>
      <c r="BE406" s="148">
        <f>IF(N406="základní",J406,0)</f>
        <v>0</v>
      </c>
      <c r="BF406" s="148">
        <f>IF(N406="snížená",J406,0)</f>
        <v>0</v>
      </c>
      <c r="BG406" s="148">
        <f>IF(N406="zákl. přenesená",J406,0)</f>
        <v>0</v>
      </c>
      <c r="BH406" s="148">
        <f>IF(N406="sníž. přenesená",J406,0)</f>
        <v>0</v>
      </c>
      <c r="BI406" s="148">
        <f>IF(N406="nulová",J406,0)</f>
        <v>0</v>
      </c>
      <c r="BJ406" s="17" t="s">
        <v>83</v>
      </c>
      <c r="BK406" s="148">
        <f>ROUND(I406*H406,2)</f>
        <v>0</v>
      </c>
      <c r="BL406" s="17" t="s">
        <v>191</v>
      </c>
      <c r="BM406" s="147" t="s">
        <v>735</v>
      </c>
    </row>
    <row r="407" spans="2:65" s="12" customFormat="1">
      <c r="B407" s="149"/>
      <c r="D407" s="150" t="s">
        <v>193</v>
      </c>
      <c r="E407" s="151" t="s">
        <v>1</v>
      </c>
      <c r="F407" s="152" t="s">
        <v>736</v>
      </c>
      <c r="H407" s="151" t="s">
        <v>1</v>
      </c>
      <c r="I407" s="153"/>
      <c r="L407" s="149"/>
      <c r="M407" s="154"/>
      <c r="T407" s="155"/>
      <c r="AT407" s="151" t="s">
        <v>193</v>
      </c>
      <c r="AU407" s="151" t="s">
        <v>85</v>
      </c>
      <c r="AV407" s="12" t="s">
        <v>83</v>
      </c>
      <c r="AW407" s="12" t="s">
        <v>31</v>
      </c>
      <c r="AX407" s="12" t="s">
        <v>76</v>
      </c>
      <c r="AY407" s="151" t="s">
        <v>182</v>
      </c>
    </row>
    <row r="408" spans="2:65" s="13" customFormat="1">
      <c r="B408" s="156"/>
      <c r="D408" s="150" t="s">
        <v>193</v>
      </c>
      <c r="E408" s="157" t="s">
        <v>1</v>
      </c>
      <c r="F408" s="158" t="s">
        <v>737</v>
      </c>
      <c r="H408" s="159">
        <v>30.645</v>
      </c>
      <c r="I408" s="160"/>
      <c r="L408" s="156"/>
      <c r="M408" s="161"/>
      <c r="T408" s="162"/>
      <c r="AT408" s="157" t="s">
        <v>193</v>
      </c>
      <c r="AU408" s="157" t="s">
        <v>85</v>
      </c>
      <c r="AV408" s="13" t="s">
        <v>85</v>
      </c>
      <c r="AW408" s="13" t="s">
        <v>31</v>
      </c>
      <c r="AX408" s="13" t="s">
        <v>76</v>
      </c>
      <c r="AY408" s="157" t="s">
        <v>182</v>
      </c>
    </row>
    <row r="409" spans="2:65" s="13" customFormat="1">
      <c r="B409" s="156"/>
      <c r="D409" s="150" t="s">
        <v>193</v>
      </c>
      <c r="E409" s="157" t="s">
        <v>1</v>
      </c>
      <c r="F409" s="158" t="s">
        <v>738</v>
      </c>
      <c r="H409" s="159">
        <v>6.88</v>
      </c>
      <c r="I409" s="160"/>
      <c r="L409" s="156"/>
      <c r="M409" s="161"/>
      <c r="T409" s="162"/>
      <c r="AT409" s="157" t="s">
        <v>193</v>
      </c>
      <c r="AU409" s="157" t="s">
        <v>85</v>
      </c>
      <c r="AV409" s="13" t="s">
        <v>85</v>
      </c>
      <c r="AW409" s="13" t="s">
        <v>31</v>
      </c>
      <c r="AX409" s="13" t="s">
        <v>76</v>
      </c>
      <c r="AY409" s="157" t="s">
        <v>182</v>
      </c>
    </row>
    <row r="410" spans="2:65" s="13" customFormat="1">
      <c r="B410" s="156"/>
      <c r="D410" s="150" t="s">
        <v>193</v>
      </c>
      <c r="E410" s="157" t="s">
        <v>1</v>
      </c>
      <c r="F410" s="158" t="s">
        <v>739</v>
      </c>
      <c r="H410" s="159">
        <v>3.92</v>
      </c>
      <c r="I410" s="160"/>
      <c r="L410" s="156"/>
      <c r="M410" s="161"/>
      <c r="T410" s="162"/>
      <c r="AT410" s="157" t="s">
        <v>193</v>
      </c>
      <c r="AU410" s="157" t="s">
        <v>85</v>
      </c>
      <c r="AV410" s="13" t="s">
        <v>85</v>
      </c>
      <c r="AW410" s="13" t="s">
        <v>31</v>
      </c>
      <c r="AX410" s="13" t="s">
        <v>76</v>
      </c>
      <c r="AY410" s="157" t="s">
        <v>182</v>
      </c>
    </row>
    <row r="411" spans="2:65" s="13" customFormat="1">
      <c r="B411" s="156"/>
      <c r="D411" s="150" t="s">
        <v>193</v>
      </c>
      <c r="E411" s="157" t="s">
        <v>1</v>
      </c>
      <c r="F411" s="158" t="s">
        <v>740</v>
      </c>
      <c r="H411" s="159">
        <v>1.47</v>
      </c>
      <c r="I411" s="160"/>
      <c r="L411" s="156"/>
      <c r="M411" s="161"/>
      <c r="T411" s="162"/>
      <c r="AT411" s="157" t="s">
        <v>193</v>
      </c>
      <c r="AU411" s="157" t="s">
        <v>85</v>
      </c>
      <c r="AV411" s="13" t="s">
        <v>85</v>
      </c>
      <c r="AW411" s="13" t="s">
        <v>31</v>
      </c>
      <c r="AX411" s="13" t="s">
        <v>76</v>
      </c>
      <c r="AY411" s="157" t="s">
        <v>182</v>
      </c>
    </row>
    <row r="412" spans="2:65" s="13" customFormat="1">
      <c r="B412" s="156"/>
      <c r="D412" s="150" t="s">
        <v>193</v>
      </c>
      <c r="E412" s="157" t="s">
        <v>1</v>
      </c>
      <c r="F412" s="158" t="s">
        <v>741</v>
      </c>
      <c r="H412" s="159">
        <v>2.09</v>
      </c>
      <c r="I412" s="160"/>
      <c r="L412" s="156"/>
      <c r="M412" s="161"/>
      <c r="T412" s="162"/>
      <c r="AT412" s="157" t="s">
        <v>193</v>
      </c>
      <c r="AU412" s="157" t="s">
        <v>85</v>
      </c>
      <c r="AV412" s="13" t="s">
        <v>85</v>
      </c>
      <c r="AW412" s="13" t="s">
        <v>31</v>
      </c>
      <c r="AX412" s="13" t="s">
        <v>76</v>
      </c>
      <c r="AY412" s="157" t="s">
        <v>182</v>
      </c>
    </row>
    <row r="413" spans="2:65" s="13" customFormat="1">
      <c r="B413" s="156"/>
      <c r="D413" s="150" t="s">
        <v>193</v>
      </c>
      <c r="E413" s="157" t="s">
        <v>1</v>
      </c>
      <c r="F413" s="158" t="s">
        <v>742</v>
      </c>
      <c r="H413" s="159">
        <v>3.56</v>
      </c>
      <c r="I413" s="160"/>
      <c r="L413" s="156"/>
      <c r="M413" s="161"/>
      <c r="T413" s="162"/>
      <c r="AT413" s="157" t="s">
        <v>193</v>
      </c>
      <c r="AU413" s="157" t="s">
        <v>85</v>
      </c>
      <c r="AV413" s="13" t="s">
        <v>85</v>
      </c>
      <c r="AW413" s="13" t="s">
        <v>31</v>
      </c>
      <c r="AX413" s="13" t="s">
        <v>76</v>
      </c>
      <c r="AY413" s="157" t="s">
        <v>182</v>
      </c>
    </row>
    <row r="414" spans="2:65" s="13" customFormat="1">
      <c r="B414" s="156"/>
      <c r="D414" s="150" t="s">
        <v>193</v>
      </c>
      <c r="E414" s="157" t="s">
        <v>1</v>
      </c>
      <c r="F414" s="158" t="s">
        <v>743</v>
      </c>
      <c r="H414" s="159">
        <v>29.495000000000001</v>
      </c>
      <c r="I414" s="160"/>
      <c r="L414" s="156"/>
      <c r="M414" s="161"/>
      <c r="T414" s="162"/>
      <c r="AT414" s="157" t="s">
        <v>193</v>
      </c>
      <c r="AU414" s="157" t="s">
        <v>85</v>
      </c>
      <c r="AV414" s="13" t="s">
        <v>85</v>
      </c>
      <c r="AW414" s="13" t="s">
        <v>31</v>
      </c>
      <c r="AX414" s="13" t="s">
        <v>76</v>
      </c>
      <c r="AY414" s="157" t="s">
        <v>182</v>
      </c>
    </row>
    <row r="415" spans="2:65" s="13" customFormat="1">
      <c r="B415" s="156"/>
      <c r="D415" s="150" t="s">
        <v>193</v>
      </c>
      <c r="E415" s="157" t="s">
        <v>1</v>
      </c>
      <c r="F415" s="158" t="s">
        <v>744</v>
      </c>
      <c r="H415" s="159">
        <v>6.88</v>
      </c>
      <c r="I415" s="160"/>
      <c r="L415" s="156"/>
      <c r="M415" s="161"/>
      <c r="T415" s="162"/>
      <c r="AT415" s="157" t="s">
        <v>193</v>
      </c>
      <c r="AU415" s="157" t="s">
        <v>85</v>
      </c>
      <c r="AV415" s="13" t="s">
        <v>85</v>
      </c>
      <c r="AW415" s="13" t="s">
        <v>31</v>
      </c>
      <c r="AX415" s="13" t="s">
        <v>76</v>
      </c>
      <c r="AY415" s="157" t="s">
        <v>182</v>
      </c>
    </row>
    <row r="416" spans="2:65" s="13" customFormat="1">
      <c r="B416" s="156"/>
      <c r="D416" s="150" t="s">
        <v>193</v>
      </c>
      <c r="E416" s="157" t="s">
        <v>1</v>
      </c>
      <c r="F416" s="158" t="s">
        <v>745</v>
      </c>
      <c r="H416" s="159">
        <v>4</v>
      </c>
      <c r="I416" s="160"/>
      <c r="L416" s="156"/>
      <c r="M416" s="161"/>
      <c r="T416" s="162"/>
      <c r="AT416" s="157" t="s">
        <v>193</v>
      </c>
      <c r="AU416" s="157" t="s">
        <v>85</v>
      </c>
      <c r="AV416" s="13" t="s">
        <v>85</v>
      </c>
      <c r="AW416" s="13" t="s">
        <v>31</v>
      </c>
      <c r="AX416" s="13" t="s">
        <v>76</v>
      </c>
      <c r="AY416" s="157" t="s">
        <v>182</v>
      </c>
    </row>
    <row r="417" spans="2:65" s="12" customFormat="1">
      <c r="B417" s="149"/>
      <c r="D417" s="150" t="s">
        <v>193</v>
      </c>
      <c r="E417" s="151" t="s">
        <v>1</v>
      </c>
      <c r="F417" s="152" t="s">
        <v>746</v>
      </c>
      <c r="H417" s="151" t="s">
        <v>1</v>
      </c>
      <c r="I417" s="153"/>
      <c r="L417" s="149"/>
      <c r="M417" s="154"/>
      <c r="T417" s="155"/>
      <c r="AT417" s="151" t="s">
        <v>193</v>
      </c>
      <c r="AU417" s="151" t="s">
        <v>85</v>
      </c>
      <c r="AV417" s="12" t="s">
        <v>83</v>
      </c>
      <c r="AW417" s="12" t="s">
        <v>31</v>
      </c>
      <c r="AX417" s="12" t="s">
        <v>76</v>
      </c>
      <c r="AY417" s="151" t="s">
        <v>182</v>
      </c>
    </row>
    <row r="418" spans="2:65" s="13" customFormat="1">
      <c r="B418" s="156"/>
      <c r="D418" s="150" t="s">
        <v>193</v>
      </c>
      <c r="E418" s="157" t="s">
        <v>1</v>
      </c>
      <c r="F418" s="158" t="s">
        <v>747</v>
      </c>
      <c r="H418" s="159">
        <v>1.32</v>
      </c>
      <c r="I418" s="160"/>
      <c r="L418" s="156"/>
      <c r="M418" s="161"/>
      <c r="T418" s="162"/>
      <c r="AT418" s="157" t="s">
        <v>193</v>
      </c>
      <c r="AU418" s="157" t="s">
        <v>85</v>
      </c>
      <c r="AV418" s="13" t="s">
        <v>85</v>
      </c>
      <c r="AW418" s="13" t="s">
        <v>31</v>
      </c>
      <c r="AX418" s="13" t="s">
        <v>76</v>
      </c>
      <c r="AY418" s="157" t="s">
        <v>182</v>
      </c>
    </row>
    <row r="419" spans="2:65" s="13" customFormat="1">
      <c r="B419" s="156"/>
      <c r="D419" s="150" t="s">
        <v>193</v>
      </c>
      <c r="E419" s="157" t="s">
        <v>1</v>
      </c>
      <c r="F419" s="158" t="s">
        <v>748</v>
      </c>
      <c r="H419" s="159">
        <v>1.32</v>
      </c>
      <c r="I419" s="160"/>
      <c r="L419" s="156"/>
      <c r="M419" s="161"/>
      <c r="T419" s="162"/>
      <c r="AT419" s="157" t="s">
        <v>193</v>
      </c>
      <c r="AU419" s="157" t="s">
        <v>85</v>
      </c>
      <c r="AV419" s="13" t="s">
        <v>85</v>
      </c>
      <c r="AW419" s="13" t="s">
        <v>31</v>
      </c>
      <c r="AX419" s="13" t="s">
        <v>76</v>
      </c>
      <c r="AY419" s="157" t="s">
        <v>182</v>
      </c>
    </row>
    <row r="420" spans="2:65" s="12" customFormat="1">
      <c r="B420" s="149"/>
      <c r="D420" s="150" t="s">
        <v>193</v>
      </c>
      <c r="E420" s="151" t="s">
        <v>1</v>
      </c>
      <c r="F420" s="152" t="s">
        <v>749</v>
      </c>
      <c r="H420" s="151" t="s">
        <v>1</v>
      </c>
      <c r="I420" s="153"/>
      <c r="L420" s="149"/>
      <c r="M420" s="154"/>
      <c r="T420" s="155"/>
      <c r="AT420" s="151" t="s">
        <v>193</v>
      </c>
      <c r="AU420" s="151" t="s">
        <v>85</v>
      </c>
      <c r="AV420" s="12" t="s">
        <v>83</v>
      </c>
      <c r="AW420" s="12" t="s">
        <v>31</v>
      </c>
      <c r="AX420" s="12" t="s">
        <v>76</v>
      </c>
      <c r="AY420" s="151" t="s">
        <v>182</v>
      </c>
    </row>
    <row r="421" spans="2:65" s="13" customFormat="1">
      <c r="B421" s="156"/>
      <c r="D421" s="150" t="s">
        <v>193</v>
      </c>
      <c r="E421" s="157" t="s">
        <v>1</v>
      </c>
      <c r="F421" s="158" t="s">
        <v>750</v>
      </c>
      <c r="H421" s="159">
        <v>14.8</v>
      </c>
      <c r="I421" s="160"/>
      <c r="L421" s="156"/>
      <c r="M421" s="161"/>
      <c r="T421" s="162"/>
      <c r="AT421" s="157" t="s">
        <v>193</v>
      </c>
      <c r="AU421" s="157" t="s">
        <v>85</v>
      </c>
      <c r="AV421" s="13" t="s">
        <v>85</v>
      </c>
      <c r="AW421" s="13" t="s">
        <v>31</v>
      </c>
      <c r="AX421" s="13" t="s">
        <v>76</v>
      </c>
      <c r="AY421" s="157" t="s">
        <v>182</v>
      </c>
    </row>
    <row r="422" spans="2:65" s="13" customFormat="1">
      <c r="B422" s="156"/>
      <c r="D422" s="150" t="s">
        <v>193</v>
      </c>
      <c r="E422" s="157" t="s">
        <v>1</v>
      </c>
      <c r="F422" s="158" t="s">
        <v>751</v>
      </c>
      <c r="H422" s="159">
        <v>3</v>
      </c>
      <c r="I422" s="160"/>
      <c r="L422" s="156"/>
      <c r="M422" s="161"/>
      <c r="T422" s="162"/>
      <c r="AT422" s="157" t="s">
        <v>193</v>
      </c>
      <c r="AU422" s="157" t="s">
        <v>85</v>
      </c>
      <c r="AV422" s="13" t="s">
        <v>85</v>
      </c>
      <c r="AW422" s="13" t="s">
        <v>31</v>
      </c>
      <c r="AX422" s="13" t="s">
        <v>76</v>
      </c>
      <c r="AY422" s="157" t="s">
        <v>182</v>
      </c>
    </row>
    <row r="423" spans="2:65" s="13" customFormat="1">
      <c r="B423" s="156"/>
      <c r="D423" s="150" t="s">
        <v>193</v>
      </c>
      <c r="E423" s="157" t="s">
        <v>1</v>
      </c>
      <c r="F423" s="158" t="s">
        <v>752</v>
      </c>
      <c r="H423" s="159">
        <v>9.2349999999999994</v>
      </c>
      <c r="I423" s="160"/>
      <c r="L423" s="156"/>
      <c r="M423" s="161"/>
      <c r="T423" s="162"/>
      <c r="AT423" s="157" t="s">
        <v>193</v>
      </c>
      <c r="AU423" s="157" t="s">
        <v>85</v>
      </c>
      <c r="AV423" s="13" t="s">
        <v>85</v>
      </c>
      <c r="AW423" s="13" t="s">
        <v>31</v>
      </c>
      <c r="AX423" s="13" t="s">
        <v>76</v>
      </c>
      <c r="AY423" s="157" t="s">
        <v>182</v>
      </c>
    </row>
    <row r="424" spans="2:65" s="14" customFormat="1">
      <c r="B424" s="163"/>
      <c r="D424" s="150" t="s">
        <v>193</v>
      </c>
      <c r="E424" s="164" t="s">
        <v>1</v>
      </c>
      <c r="F424" s="165" t="s">
        <v>196</v>
      </c>
      <c r="H424" s="166">
        <v>118.61499999999999</v>
      </c>
      <c r="I424" s="167"/>
      <c r="L424" s="163"/>
      <c r="M424" s="168"/>
      <c r="T424" s="169"/>
      <c r="AT424" s="164" t="s">
        <v>193</v>
      </c>
      <c r="AU424" s="164" t="s">
        <v>85</v>
      </c>
      <c r="AV424" s="14" t="s">
        <v>191</v>
      </c>
      <c r="AW424" s="14" t="s">
        <v>31</v>
      </c>
      <c r="AX424" s="14" t="s">
        <v>83</v>
      </c>
      <c r="AY424" s="164" t="s">
        <v>182</v>
      </c>
    </row>
    <row r="425" spans="2:65" s="1" customFormat="1" ht="24.2" customHeight="1">
      <c r="B425" s="32"/>
      <c r="C425" s="136" t="s">
        <v>753</v>
      </c>
      <c r="D425" s="136" t="s">
        <v>186</v>
      </c>
      <c r="E425" s="137" t="s">
        <v>754</v>
      </c>
      <c r="F425" s="138" t="s">
        <v>755</v>
      </c>
      <c r="G425" s="139" t="s">
        <v>199</v>
      </c>
      <c r="H425" s="140">
        <v>726.74599999999998</v>
      </c>
      <c r="I425" s="141"/>
      <c r="J425" s="142">
        <f>ROUND(I425*H425,2)</f>
        <v>0</v>
      </c>
      <c r="K425" s="138" t="s">
        <v>190</v>
      </c>
      <c r="L425" s="32"/>
      <c r="M425" s="143" t="s">
        <v>1</v>
      </c>
      <c r="N425" s="144" t="s">
        <v>41</v>
      </c>
      <c r="P425" s="145">
        <f>O425*H425</f>
        <v>0</v>
      </c>
      <c r="Q425" s="145">
        <v>1.9699999999999999E-2</v>
      </c>
      <c r="R425" s="145">
        <f>Q425*H425</f>
        <v>14.316896199999999</v>
      </c>
      <c r="S425" s="145">
        <v>0</v>
      </c>
      <c r="T425" s="146">
        <f>S425*H425</f>
        <v>0</v>
      </c>
      <c r="AR425" s="147" t="s">
        <v>191</v>
      </c>
      <c r="AT425" s="147" t="s">
        <v>186</v>
      </c>
      <c r="AU425" s="147" t="s">
        <v>85</v>
      </c>
      <c r="AY425" s="17" t="s">
        <v>182</v>
      </c>
      <c r="BE425" s="148">
        <f>IF(N425="základní",J425,0)</f>
        <v>0</v>
      </c>
      <c r="BF425" s="148">
        <f>IF(N425="snížená",J425,0)</f>
        <v>0</v>
      </c>
      <c r="BG425" s="148">
        <f>IF(N425="zákl. přenesená",J425,0)</f>
        <v>0</v>
      </c>
      <c r="BH425" s="148">
        <f>IF(N425="sníž. přenesená",J425,0)</f>
        <v>0</v>
      </c>
      <c r="BI425" s="148">
        <f>IF(N425="nulová",J425,0)</f>
        <v>0</v>
      </c>
      <c r="BJ425" s="17" t="s">
        <v>83</v>
      </c>
      <c r="BK425" s="148">
        <f>ROUND(I425*H425,2)</f>
        <v>0</v>
      </c>
      <c r="BL425" s="17" t="s">
        <v>191</v>
      </c>
      <c r="BM425" s="147" t="s">
        <v>756</v>
      </c>
    </row>
    <row r="426" spans="2:65" s="12" customFormat="1">
      <c r="B426" s="149"/>
      <c r="D426" s="150" t="s">
        <v>193</v>
      </c>
      <c r="E426" s="151" t="s">
        <v>1</v>
      </c>
      <c r="F426" s="152" t="s">
        <v>700</v>
      </c>
      <c r="H426" s="151" t="s">
        <v>1</v>
      </c>
      <c r="I426" s="153"/>
      <c r="L426" s="149"/>
      <c r="M426" s="154"/>
      <c r="T426" s="155"/>
      <c r="AT426" s="151" t="s">
        <v>193</v>
      </c>
      <c r="AU426" s="151" t="s">
        <v>85</v>
      </c>
      <c r="AV426" s="12" t="s">
        <v>83</v>
      </c>
      <c r="AW426" s="12" t="s">
        <v>31</v>
      </c>
      <c r="AX426" s="12" t="s">
        <v>76</v>
      </c>
      <c r="AY426" s="151" t="s">
        <v>182</v>
      </c>
    </row>
    <row r="427" spans="2:65" s="12" customFormat="1">
      <c r="B427" s="149"/>
      <c r="D427" s="150" t="s">
        <v>193</v>
      </c>
      <c r="E427" s="151" t="s">
        <v>1</v>
      </c>
      <c r="F427" s="152" t="s">
        <v>757</v>
      </c>
      <c r="H427" s="151" t="s">
        <v>1</v>
      </c>
      <c r="I427" s="153"/>
      <c r="L427" s="149"/>
      <c r="M427" s="154"/>
      <c r="T427" s="155"/>
      <c r="AT427" s="151" t="s">
        <v>193</v>
      </c>
      <c r="AU427" s="151" t="s">
        <v>85</v>
      </c>
      <c r="AV427" s="12" t="s">
        <v>83</v>
      </c>
      <c r="AW427" s="12" t="s">
        <v>31</v>
      </c>
      <c r="AX427" s="12" t="s">
        <v>76</v>
      </c>
      <c r="AY427" s="151" t="s">
        <v>182</v>
      </c>
    </row>
    <row r="428" spans="2:65" s="13" customFormat="1">
      <c r="B428" s="156"/>
      <c r="D428" s="150" t="s">
        <v>193</v>
      </c>
      <c r="E428" s="157" t="s">
        <v>1</v>
      </c>
      <c r="F428" s="158" t="s">
        <v>758</v>
      </c>
      <c r="H428" s="159">
        <v>32.497999999999998</v>
      </c>
      <c r="I428" s="160"/>
      <c r="L428" s="156"/>
      <c r="M428" s="161"/>
      <c r="T428" s="162"/>
      <c r="AT428" s="157" t="s">
        <v>193</v>
      </c>
      <c r="AU428" s="157" t="s">
        <v>85</v>
      </c>
      <c r="AV428" s="13" t="s">
        <v>85</v>
      </c>
      <c r="AW428" s="13" t="s">
        <v>31</v>
      </c>
      <c r="AX428" s="13" t="s">
        <v>76</v>
      </c>
      <c r="AY428" s="157" t="s">
        <v>182</v>
      </c>
    </row>
    <row r="429" spans="2:65" s="13" customFormat="1">
      <c r="B429" s="156"/>
      <c r="D429" s="150" t="s">
        <v>193</v>
      </c>
      <c r="E429" s="157" t="s">
        <v>1</v>
      </c>
      <c r="F429" s="158" t="s">
        <v>759</v>
      </c>
      <c r="H429" s="159">
        <v>43.752000000000002</v>
      </c>
      <c r="I429" s="160"/>
      <c r="L429" s="156"/>
      <c r="M429" s="161"/>
      <c r="T429" s="162"/>
      <c r="AT429" s="157" t="s">
        <v>193</v>
      </c>
      <c r="AU429" s="157" t="s">
        <v>85</v>
      </c>
      <c r="AV429" s="13" t="s">
        <v>85</v>
      </c>
      <c r="AW429" s="13" t="s">
        <v>31</v>
      </c>
      <c r="AX429" s="13" t="s">
        <v>76</v>
      </c>
      <c r="AY429" s="157" t="s">
        <v>182</v>
      </c>
    </row>
    <row r="430" spans="2:65" s="13" customFormat="1">
      <c r="B430" s="156"/>
      <c r="D430" s="150" t="s">
        <v>193</v>
      </c>
      <c r="E430" s="157" t="s">
        <v>1</v>
      </c>
      <c r="F430" s="158" t="s">
        <v>760</v>
      </c>
      <c r="H430" s="159">
        <v>45.05</v>
      </c>
      <c r="I430" s="160"/>
      <c r="L430" s="156"/>
      <c r="M430" s="161"/>
      <c r="T430" s="162"/>
      <c r="AT430" s="157" t="s">
        <v>193</v>
      </c>
      <c r="AU430" s="157" t="s">
        <v>85</v>
      </c>
      <c r="AV430" s="13" t="s">
        <v>85</v>
      </c>
      <c r="AW430" s="13" t="s">
        <v>31</v>
      </c>
      <c r="AX430" s="13" t="s">
        <v>76</v>
      </c>
      <c r="AY430" s="157" t="s">
        <v>182</v>
      </c>
    </row>
    <row r="431" spans="2:65" s="13" customFormat="1">
      <c r="B431" s="156"/>
      <c r="D431" s="150" t="s">
        <v>193</v>
      </c>
      <c r="E431" s="157" t="s">
        <v>1</v>
      </c>
      <c r="F431" s="158" t="s">
        <v>761</v>
      </c>
      <c r="H431" s="159">
        <v>43.768999999999998</v>
      </c>
      <c r="I431" s="160"/>
      <c r="L431" s="156"/>
      <c r="M431" s="161"/>
      <c r="T431" s="162"/>
      <c r="AT431" s="157" t="s">
        <v>193</v>
      </c>
      <c r="AU431" s="157" t="s">
        <v>85</v>
      </c>
      <c r="AV431" s="13" t="s">
        <v>85</v>
      </c>
      <c r="AW431" s="13" t="s">
        <v>31</v>
      </c>
      <c r="AX431" s="13" t="s">
        <v>76</v>
      </c>
      <c r="AY431" s="157" t="s">
        <v>182</v>
      </c>
    </row>
    <row r="432" spans="2:65" s="13" customFormat="1">
      <c r="B432" s="156"/>
      <c r="D432" s="150" t="s">
        <v>193</v>
      </c>
      <c r="E432" s="157" t="s">
        <v>1</v>
      </c>
      <c r="F432" s="158" t="s">
        <v>762</v>
      </c>
      <c r="H432" s="159">
        <v>27.033999999999999</v>
      </c>
      <c r="I432" s="160"/>
      <c r="L432" s="156"/>
      <c r="M432" s="161"/>
      <c r="T432" s="162"/>
      <c r="AT432" s="157" t="s">
        <v>193</v>
      </c>
      <c r="AU432" s="157" t="s">
        <v>85</v>
      </c>
      <c r="AV432" s="13" t="s">
        <v>85</v>
      </c>
      <c r="AW432" s="13" t="s">
        <v>31</v>
      </c>
      <c r="AX432" s="13" t="s">
        <v>76</v>
      </c>
      <c r="AY432" s="157" t="s">
        <v>182</v>
      </c>
    </row>
    <row r="433" spans="2:51" s="13" customFormat="1">
      <c r="B433" s="156"/>
      <c r="D433" s="150" t="s">
        <v>193</v>
      </c>
      <c r="E433" s="157" t="s">
        <v>1</v>
      </c>
      <c r="F433" s="158" t="s">
        <v>763</v>
      </c>
      <c r="H433" s="159">
        <v>41.603999999999999</v>
      </c>
      <c r="I433" s="160"/>
      <c r="L433" s="156"/>
      <c r="M433" s="161"/>
      <c r="T433" s="162"/>
      <c r="AT433" s="157" t="s">
        <v>193</v>
      </c>
      <c r="AU433" s="157" t="s">
        <v>85</v>
      </c>
      <c r="AV433" s="13" t="s">
        <v>85</v>
      </c>
      <c r="AW433" s="13" t="s">
        <v>31</v>
      </c>
      <c r="AX433" s="13" t="s">
        <v>76</v>
      </c>
      <c r="AY433" s="157" t="s">
        <v>182</v>
      </c>
    </row>
    <row r="434" spans="2:51" s="13" customFormat="1">
      <c r="B434" s="156"/>
      <c r="D434" s="150" t="s">
        <v>193</v>
      </c>
      <c r="E434" s="157" t="s">
        <v>1</v>
      </c>
      <c r="F434" s="158" t="s">
        <v>764</v>
      </c>
      <c r="H434" s="159">
        <v>5.29</v>
      </c>
      <c r="I434" s="160"/>
      <c r="L434" s="156"/>
      <c r="M434" s="161"/>
      <c r="T434" s="162"/>
      <c r="AT434" s="157" t="s">
        <v>193</v>
      </c>
      <c r="AU434" s="157" t="s">
        <v>85</v>
      </c>
      <c r="AV434" s="13" t="s">
        <v>85</v>
      </c>
      <c r="AW434" s="13" t="s">
        <v>31</v>
      </c>
      <c r="AX434" s="13" t="s">
        <v>76</v>
      </c>
      <c r="AY434" s="157" t="s">
        <v>182</v>
      </c>
    </row>
    <row r="435" spans="2:51" s="13" customFormat="1">
      <c r="B435" s="156"/>
      <c r="D435" s="150" t="s">
        <v>193</v>
      </c>
      <c r="E435" s="157" t="s">
        <v>1</v>
      </c>
      <c r="F435" s="158" t="s">
        <v>765</v>
      </c>
      <c r="H435" s="159">
        <v>11.848000000000001</v>
      </c>
      <c r="I435" s="160"/>
      <c r="L435" s="156"/>
      <c r="M435" s="161"/>
      <c r="T435" s="162"/>
      <c r="AT435" s="157" t="s">
        <v>193</v>
      </c>
      <c r="AU435" s="157" t="s">
        <v>85</v>
      </c>
      <c r="AV435" s="13" t="s">
        <v>85</v>
      </c>
      <c r="AW435" s="13" t="s">
        <v>31</v>
      </c>
      <c r="AX435" s="13" t="s">
        <v>76</v>
      </c>
      <c r="AY435" s="157" t="s">
        <v>182</v>
      </c>
    </row>
    <row r="436" spans="2:51" s="13" customFormat="1">
      <c r="B436" s="156"/>
      <c r="D436" s="150" t="s">
        <v>193</v>
      </c>
      <c r="E436" s="157" t="s">
        <v>1</v>
      </c>
      <c r="F436" s="158" t="s">
        <v>766</v>
      </c>
      <c r="H436" s="159">
        <v>47.457999999999998</v>
      </c>
      <c r="I436" s="160"/>
      <c r="L436" s="156"/>
      <c r="M436" s="161"/>
      <c r="T436" s="162"/>
      <c r="AT436" s="157" t="s">
        <v>193</v>
      </c>
      <c r="AU436" s="157" t="s">
        <v>85</v>
      </c>
      <c r="AV436" s="13" t="s">
        <v>85</v>
      </c>
      <c r="AW436" s="13" t="s">
        <v>31</v>
      </c>
      <c r="AX436" s="13" t="s">
        <v>76</v>
      </c>
      <c r="AY436" s="157" t="s">
        <v>182</v>
      </c>
    </row>
    <row r="437" spans="2:51" s="13" customFormat="1">
      <c r="B437" s="156"/>
      <c r="D437" s="150" t="s">
        <v>193</v>
      </c>
      <c r="E437" s="157" t="s">
        <v>1</v>
      </c>
      <c r="F437" s="158" t="s">
        <v>767</v>
      </c>
      <c r="H437" s="159">
        <v>47.457999999999998</v>
      </c>
      <c r="I437" s="160"/>
      <c r="L437" s="156"/>
      <c r="M437" s="161"/>
      <c r="T437" s="162"/>
      <c r="AT437" s="157" t="s">
        <v>193</v>
      </c>
      <c r="AU437" s="157" t="s">
        <v>85</v>
      </c>
      <c r="AV437" s="13" t="s">
        <v>85</v>
      </c>
      <c r="AW437" s="13" t="s">
        <v>31</v>
      </c>
      <c r="AX437" s="13" t="s">
        <v>76</v>
      </c>
      <c r="AY437" s="157" t="s">
        <v>182</v>
      </c>
    </row>
    <row r="438" spans="2:51" s="13" customFormat="1">
      <c r="B438" s="156"/>
      <c r="D438" s="150" t="s">
        <v>193</v>
      </c>
      <c r="E438" s="157" t="s">
        <v>1</v>
      </c>
      <c r="F438" s="158" t="s">
        <v>768</v>
      </c>
      <c r="H438" s="159">
        <v>44.045999999999999</v>
      </c>
      <c r="I438" s="160"/>
      <c r="L438" s="156"/>
      <c r="M438" s="161"/>
      <c r="T438" s="162"/>
      <c r="AT438" s="157" t="s">
        <v>193</v>
      </c>
      <c r="AU438" s="157" t="s">
        <v>85</v>
      </c>
      <c r="AV438" s="13" t="s">
        <v>85</v>
      </c>
      <c r="AW438" s="13" t="s">
        <v>31</v>
      </c>
      <c r="AX438" s="13" t="s">
        <v>76</v>
      </c>
      <c r="AY438" s="157" t="s">
        <v>182</v>
      </c>
    </row>
    <row r="439" spans="2:51" s="13" customFormat="1">
      <c r="B439" s="156"/>
      <c r="D439" s="150" t="s">
        <v>193</v>
      </c>
      <c r="E439" s="157" t="s">
        <v>1</v>
      </c>
      <c r="F439" s="158" t="s">
        <v>769</v>
      </c>
      <c r="H439" s="159">
        <v>54.037999999999997</v>
      </c>
      <c r="I439" s="160"/>
      <c r="L439" s="156"/>
      <c r="M439" s="161"/>
      <c r="T439" s="162"/>
      <c r="AT439" s="157" t="s">
        <v>193</v>
      </c>
      <c r="AU439" s="157" t="s">
        <v>85</v>
      </c>
      <c r="AV439" s="13" t="s">
        <v>85</v>
      </c>
      <c r="AW439" s="13" t="s">
        <v>31</v>
      </c>
      <c r="AX439" s="13" t="s">
        <v>76</v>
      </c>
      <c r="AY439" s="157" t="s">
        <v>182</v>
      </c>
    </row>
    <row r="440" spans="2:51" s="13" customFormat="1">
      <c r="B440" s="156"/>
      <c r="D440" s="150" t="s">
        <v>193</v>
      </c>
      <c r="E440" s="157" t="s">
        <v>1</v>
      </c>
      <c r="F440" s="158" t="s">
        <v>770</v>
      </c>
      <c r="H440" s="159">
        <v>30.05</v>
      </c>
      <c r="I440" s="160"/>
      <c r="L440" s="156"/>
      <c r="M440" s="161"/>
      <c r="T440" s="162"/>
      <c r="AT440" s="157" t="s">
        <v>193</v>
      </c>
      <c r="AU440" s="157" t="s">
        <v>85</v>
      </c>
      <c r="AV440" s="13" t="s">
        <v>85</v>
      </c>
      <c r="AW440" s="13" t="s">
        <v>31</v>
      </c>
      <c r="AX440" s="13" t="s">
        <v>76</v>
      </c>
      <c r="AY440" s="157" t="s">
        <v>182</v>
      </c>
    </row>
    <row r="441" spans="2:51" s="13" customFormat="1">
      <c r="B441" s="156"/>
      <c r="D441" s="150" t="s">
        <v>193</v>
      </c>
      <c r="E441" s="157" t="s">
        <v>1</v>
      </c>
      <c r="F441" s="158" t="s">
        <v>771</v>
      </c>
      <c r="H441" s="159">
        <v>43.442999999999998</v>
      </c>
      <c r="I441" s="160"/>
      <c r="L441" s="156"/>
      <c r="M441" s="161"/>
      <c r="T441" s="162"/>
      <c r="AT441" s="157" t="s">
        <v>193</v>
      </c>
      <c r="AU441" s="157" t="s">
        <v>85</v>
      </c>
      <c r="AV441" s="13" t="s">
        <v>85</v>
      </c>
      <c r="AW441" s="13" t="s">
        <v>31</v>
      </c>
      <c r="AX441" s="13" t="s">
        <v>76</v>
      </c>
      <c r="AY441" s="157" t="s">
        <v>182</v>
      </c>
    </row>
    <row r="442" spans="2:51" s="13" customFormat="1">
      <c r="B442" s="156"/>
      <c r="D442" s="150" t="s">
        <v>193</v>
      </c>
      <c r="E442" s="157" t="s">
        <v>1</v>
      </c>
      <c r="F442" s="158" t="s">
        <v>772</v>
      </c>
      <c r="H442" s="159">
        <v>42.851999999999997</v>
      </c>
      <c r="I442" s="160"/>
      <c r="L442" s="156"/>
      <c r="M442" s="161"/>
      <c r="T442" s="162"/>
      <c r="AT442" s="157" t="s">
        <v>193</v>
      </c>
      <c r="AU442" s="157" t="s">
        <v>85</v>
      </c>
      <c r="AV442" s="13" t="s">
        <v>85</v>
      </c>
      <c r="AW442" s="13" t="s">
        <v>31</v>
      </c>
      <c r="AX442" s="13" t="s">
        <v>76</v>
      </c>
      <c r="AY442" s="157" t="s">
        <v>182</v>
      </c>
    </row>
    <row r="443" spans="2:51" s="13" customFormat="1">
      <c r="B443" s="156"/>
      <c r="D443" s="150" t="s">
        <v>193</v>
      </c>
      <c r="E443" s="157" t="s">
        <v>1</v>
      </c>
      <c r="F443" s="158" t="s">
        <v>773</v>
      </c>
      <c r="H443" s="159">
        <v>6.89</v>
      </c>
      <c r="I443" s="160"/>
      <c r="L443" s="156"/>
      <c r="M443" s="161"/>
      <c r="T443" s="162"/>
      <c r="AT443" s="157" t="s">
        <v>193</v>
      </c>
      <c r="AU443" s="157" t="s">
        <v>85</v>
      </c>
      <c r="AV443" s="13" t="s">
        <v>85</v>
      </c>
      <c r="AW443" s="13" t="s">
        <v>31</v>
      </c>
      <c r="AX443" s="13" t="s">
        <v>76</v>
      </c>
      <c r="AY443" s="157" t="s">
        <v>182</v>
      </c>
    </row>
    <row r="444" spans="2:51" s="13" customFormat="1">
      <c r="B444" s="156"/>
      <c r="D444" s="150" t="s">
        <v>193</v>
      </c>
      <c r="E444" s="157" t="s">
        <v>1</v>
      </c>
      <c r="F444" s="158" t="s">
        <v>774</v>
      </c>
      <c r="H444" s="159">
        <v>11.095000000000001</v>
      </c>
      <c r="I444" s="160"/>
      <c r="L444" s="156"/>
      <c r="M444" s="161"/>
      <c r="T444" s="162"/>
      <c r="AT444" s="157" t="s">
        <v>193</v>
      </c>
      <c r="AU444" s="157" t="s">
        <v>85</v>
      </c>
      <c r="AV444" s="13" t="s">
        <v>85</v>
      </c>
      <c r="AW444" s="13" t="s">
        <v>31</v>
      </c>
      <c r="AX444" s="13" t="s">
        <v>76</v>
      </c>
      <c r="AY444" s="157" t="s">
        <v>182</v>
      </c>
    </row>
    <row r="445" spans="2:51" s="13" customFormat="1">
      <c r="B445" s="156"/>
      <c r="D445" s="150" t="s">
        <v>193</v>
      </c>
      <c r="E445" s="157" t="s">
        <v>1</v>
      </c>
      <c r="F445" s="158" t="s">
        <v>775</v>
      </c>
      <c r="H445" s="159">
        <v>38.954000000000001</v>
      </c>
      <c r="I445" s="160"/>
      <c r="L445" s="156"/>
      <c r="M445" s="161"/>
      <c r="T445" s="162"/>
      <c r="AT445" s="157" t="s">
        <v>193</v>
      </c>
      <c r="AU445" s="157" t="s">
        <v>85</v>
      </c>
      <c r="AV445" s="13" t="s">
        <v>85</v>
      </c>
      <c r="AW445" s="13" t="s">
        <v>31</v>
      </c>
      <c r="AX445" s="13" t="s">
        <v>76</v>
      </c>
      <c r="AY445" s="157" t="s">
        <v>182</v>
      </c>
    </row>
    <row r="446" spans="2:51" s="13" customFormat="1">
      <c r="B446" s="156"/>
      <c r="D446" s="150" t="s">
        <v>193</v>
      </c>
      <c r="E446" s="157" t="s">
        <v>1</v>
      </c>
      <c r="F446" s="158" t="s">
        <v>776</v>
      </c>
      <c r="H446" s="159">
        <v>63.863999999999997</v>
      </c>
      <c r="I446" s="160"/>
      <c r="L446" s="156"/>
      <c r="M446" s="161"/>
      <c r="T446" s="162"/>
      <c r="AT446" s="157" t="s">
        <v>193</v>
      </c>
      <c r="AU446" s="157" t="s">
        <v>85</v>
      </c>
      <c r="AV446" s="13" t="s">
        <v>85</v>
      </c>
      <c r="AW446" s="13" t="s">
        <v>31</v>
      </c>
      <c r="AX446" s="13" t="s">
        <v>76</v>
      </c>
      <c r="AY446" s="157" t="s">
        <v>182</v>
      </c>
    </row>
    <row r="447" spans="2:51" s="15" customFormat="1">
      <c r="B447" s="173"/>
      <c r="D447" s="150" t="s">
        <v>193</v>
      </c>
      <c r="E447" s="174" t="s">
        <v>1</v>
      </c>
      <c r="F447" s="175" t="s">
        <v>312</v>
      </c>
      <c r="H447" s="176">
        <v>680.99300000000005</v>
      </c>
      <c r="I447" s="177"/>
      <c r="L447" s="173"/>
      <c r="M447" s="178"/>
      <c r="T447" s="179"/>
      <c r="AT447" s="174" t="s">
        <v>193</v>
      </c>
      <c r="AU447" s="174" t="s">
        <v>85</v>
      </c>
      <c r="AV447" s="15" t="s">
        <v>313</v>
      </c>
      <c r="AW447" s="15" t="s">
        <v>31</v>
      </c>
      <c r="AX447" s="15" t="s">
        <v>76</v>
      </c>
      <c r="AY447" s="174" t="s">
        <v>182</v>
      </c>
    </row>
    <row r="448" spans="2:51" s="12" customFormat="1">
      <c r="B448" s="149"/>
      <c r="D448" s="150" t="s">
        <v>193</v>
      </c>
      <c r="E448" s="151" t="s">
        <v>1</v>
      </c>
      <c r="F448" s="152" t="s">
        <v>777</v>
      </c>
      <c r="H448" s="151" t="s">
        <v>1</v>
      </c>
      <c r="I448" s="153"/>
      <c r="L448" s="149"/>
      <c r="M448" s="154"/>
      <c r="T448" s="155"/>
      <c r="AT448" s="151" t="s">
        <v>193</v>
      </c>
      <c r="AU448" s="151" t="s">
        <v>85</v>
      </c>
      <c r="AV448" s="12" t="s">
        <v>83</v>
      </c>
      <c r="AW448" s="12" t="s">
        <v>31</v>
      </c>
      <c r="AX448" s="12" t="s">
        <v>76</v>
      </c>
      <c r="AY448" s="151" t="s">
        <v>182</v>
      </c>
    </row>
    <row r="449" spans="2:51" s="13" customFormat="1">
      <c r="B449" s="156"/>
      <c r="D449" s="150" t="s">
        <v>193</v>
      </c>
      <c r="E449" s="157" t="s">
        <v>1</v>
      </c>
      <c r="F449" s="158" t="s">
        <v>778</v>
      </c>
      <c r="H449" s="159">
        <v>1.708</v>
      </c>
      <c r="I449" s="160"/>
      <c r="L449" s="156"/>
      <c r="M449" s="161"/>
      <c r="T449" s="162"/>
      <c r="AT449" s="157" t="s">
        <v>193</v>
      </c>
      <c r="AU449" s="157" t="s">
        <v>85</v>
      </c>
      <c r="AV449" s="13" t="s">
        <v>85</v>
      </c>
      <c r="AW449" s="13" t="s">
        <v>31</v>
      </c>
      <c r="AX449" s="13" t="s">
        <v>76</v>
      </c>
      <c r="AY449" s="157" t="s">
        <v>182</v>
      </c>
    </row>
    <row r="450" spans="2:51" s="13" customFormat="1">
      <c r="B450" s="156"/>
      <c r="D450" s="150" t="s">
        <v>193</v>
      </c>
      <c r="E450" s="157" t="s">
        <v>1</v>
      </c>
      <c r="F450" s="158" t="s">
        <v>779</v>
      </c>
      <c r="H450" s="159">
        <v>4.8529999999999998</v>
      </c>
      <c r="I450" s="160"/>
      <c r="L450" s="156"/>
      <c r="M450" s="161"/>
      <c r="T450" s="162"/>
      <c r="AT450" s="157" t="s">
        <v>193</v>
      </c>
      <c r="AU450" s="157" t="s">
        <v>85</v>
      </c>
      <c r="AV450" s="13" t="s">
        <v>85</v>
      </c>
      <c r="AW450" s="13" t="s">
        <v>31</v>
      </c>
      <c r="AX450" s="13" t="s">
        <v>76</v>
      </c>
      <c r="AY450" s="157" t="s">
        <v>182</v>
      </c>
    </row>
    <row r="451" spans="2:51" s="13" customFormat="1">
      <c r="B451" s="156"/>
      <c r="D451" s="150" t="s">
        <v>193</v>
      </c>
      <c r="E451" s="157" t="s">
        <v>1</v>
      </c>
      <c r="F451" s="158" t="s">
        <v>780</v>
      </c>
      <c r="H451" s="159">
        <v>4.7779999999999996</v>
      </c>
      <c r="I451" s="160"/>
      <c r="L451" s="156"/>
      <c r="M451" s="161"/>
      <c r="T451" s="162"/>
      <c r="AT451" s="157" t="s">
        <v>193</v>
      </c>
      <c r="AU451" s="157" t="s">
        <v>85</v>
      </c>
      <c r="AV451" s="13" t="s">
        <v>85</v>
      </c>
      <c r="AW451" s="13" t="s">
        <v>31</v>
      </c>
      <c r="AX451" s="13" t="s">
        <v>76</v>
      </c>
      <c r="AY451" s="157" t="s">
        <v>182</v>
      </c>
    </row>
    <row r="452" spans="2:51" s="13" customFormat="1">
      <c r="B452" s="156"/>
      <c r="D452" s="150" t="s">
        <v>193</v>
      </c>
      <c r="E452" s="157" t="s">
        <v>1</v>
      </c>
      <c r="F452" s="158" t="s">
        <v>781</v>
      </c>
      <c r="H452" s="159">
        <v>6.53</v>
      </c>
      <c r="I452" s="160"/>
      <c r="L452" s="156"/>
      <c r="M452" s="161"/>
      <c r="T452" s="162"/>
      <c r="AT452" s="157" t="s">
        <v>193</v>
      </c>
      <c r="AU452" s="157" t="s">
        <v>85</v>
      </c>
      <c r="AV452" s="13" t="s">
        <v>85</v>
      </c>
      <c r="AW452" s="13" t="s">
        <v>31</v>
      </c>
      <c r="AX452" s="13" t="s">
        <v>76</v>
      </c>
      <c r="AY452" s="157" t="s">
        <v>182</v>
      </c>
    </row>
    <row r="453" spans="2:51" s="13" customFormat="1">
      <c r="B453" s="156"/>
      <c r="D453" s="150" t="s">
        <v>193</v>
      </c>
      <c r="E453" s="157" t="s">
        <v>1</v>
      </c>
      <c r="F453" s="158" t="s">
        <v>782</v>
      </c>
      <c r="H453" s="159">
        <v>3.3180000000000001</v>
      </c>
      <c r="I453" s="160"/>
      <c r="L453" s="156"/>
      <c r="M453" s="161"/>
      <c r="T453" s="162"/>
      <c r="AT453" s="157" t="s">
        <v>193</v>
      </c>
      <c r="AU453" s="157" t="s">
        <v>85</v>
      </c>
      <c r="AV453" s="13" t="s">
        <v>85</v>
      </c>
      <c r="AW453" s="13" t="s">
        <v>31</v>
      </c>
      <c r="AX453" s="13" t="s">
        <v>76</v>
      </c>
      <c r="AY453" s="157" t="s">
        <v>182</v>
      </c>
    </row>
    <row r="454" spans="2:51" s="13" customFormat="1">
      <c r="B454" s="156"/>
      <c r="D454" s="150" t="s">
        <v>193</v>
      </c>
      <c r="E454" s="157" t="s">
        <v>1</v>
      </c>
      <c r="F454" s="158" t="s">
        <v>783</v>
      </c>
      <c r="H454" s="159">
        <v>1.585</v>
      </c>
      <c r="I454" s="160"/>
      <c r="L454" s="156"/>
      <c r="M454" s="161"/>
      <c r="T454" s="162"/>
      <c r="AT454" s="157" t="s">
        <v>193</v>
      </c>
      <c r="AU454" s="157" t="s">
        <v>85</v>
      </c>
      <c r="AV454" s="13" t="s">
        <v>85</v>
      </c>
      <c r="AW454" s="13" t="s">
        <v>31</v>
      </c>
      <c r="AX454" s="13" t="s">
        <v>76</v>
      </c>
      <c r="AY454" s="157" t="s">
        <v>182</v>
      </c>
    </row>
    <row r="455" spans="2:51" s="13" customFormat="1">
      <c r="B455" s="156"/>
      <c r="D455" s="150" t="s">
        <v>193</v>
      </c>
      <c r="E455" s="157" t="s">
        <v>1</v>
      </c>
      <c r="F455" s="158" t="s">
        <v>784</v>
      </c>
      <c r="H455" s="159">
        <v>0.71499999999999997</v>
      </c>
      <c r="I455" s="160"/>
      <c r="L455" s="156"/>
      <c r="M455" s="161"/>
      <c r="T455" s="162"/>
      <c r="AT455" s="157" t="s">
        <v>193</v>
      </c>
      <c r="AU455" s="157" t="s">
        <v>85</v>
      </c>
      <c r="AV455" s="13" t="s">
        <v>85</v>
      </c>
      <c r="AW455" s="13" t="s">
        <v>31</v>
      </c>
      <c r="AX455" s="13" t="s">
        <v>76</v>
      </c>
      <c r="AY455" s="157" t="s">
        <v>182</v>
      </c>
    </row>
    <row r="456" spans="2:51" s="13" customFormat="1">
      <c r="B456" s="156"/>
      <c r="D456" s="150" t="s">
        <v>193</v>
      </c>
      <c r="E456" s="157" t="s">
        <v>1</v>
      </c>
      <c r="F456" s="158" t="s">
        <v>785</v>
      </c>
      <c r="H456" s="159">
        <v>0.55000000000000004</v>
      </c>
      <c r="I456" s="160"/>
      <c r="L456" s="156"/>
      <c r="M456" s="161"/>
      <c r="T456" s="162"/>
      <c r="AT456" s="157" t="s">
        <v>193</v>
      </c>
      <c r="AU456" s="157" t="s">
        <v>85</v>
      </c>
      <c r="AV456" s="13" t="s">
        <v>85</v>
      </c>
      <c r="AW456" s="13" t="s">
        <v>31</v>
      </c>
      <c r="AX456" s="13" t="s">
        <v>76</v>
      </c>
      <c r="AY456" s="157" t="s">
        <v>182</v>
      </c>
    </row>
    <row r="457" spans="2:51" s="13" customFormat="1">
      <c r="B457" s="156"/>
      <c r="D457" s="150" t="s">
        <v>193</v>
      </c>
      <c r="E457" s="157" t="s">
        <v>1</v>
      </c>
      <c r="F457" s="158" t="s">
        <v>786</v>
      </c>
      <c r="H457" s="159">
        <v>1.9019999999999999</v>
      </c>
      <c r="I457" s="160"/>
      <c r="L457" s="156"/>
      <c r="M457" s="161"/>
      <c r="T457" s="162"/>
      <c r="AT457" s="157" t="s">
        <v>193</v>
      </c>
      <c r="AU457" s="157" t="s">
        <v>85</v>
      </c>
      <c r="AV457" s="13" t="s">
        <v>85</v>
      </c>
      <c r="AW457" s="13" t="s">
        <v>31</v>
      </c>
      <c r="AX457" s="13" t="s">
        <v>76</v>
      </c>
      <c r="AY457" s="157" t="s">
        <v>182</v>
      </c>
    </row>
    <row r="458" spans="2:51" s="13" customFormat="1">
      <c r="B458" s="156"/>
      <c r="D458" s="150" t="s">
        <v>193</v>
      </c>
      <c r="E458" s="157" t="s">
        <v>1</v>
      </c>
      <c r="F458" s="158" t="s">
        <v>787</v>
      </c>
      <c r="H458" s="159">
        <v>1.585</v>
      </c>
      <c r="I458" s="160"/>
      <c r="L458" s="156"/>
      <c r="M458" s="161"/>
      <c r="T458" s="162"/>
      <c r="AT458" s="157" t="s">
        <v>193</v>
      </c>
      <c r="AU458" s="157" t="s">
        <v>85</v>
      </c>
      <c r="AV458" s="13" t="s">
        <v>85</v>
      </c>
      <c r="AW458" s="13" t="s">
        <v>31</v>
      </c>
      <c r="AX458" s="13" t="s">
        <v>76</v>
      </c>
      <c r="AY458" s="157" t="s">
        <v>182</v>
      </c>
    </row>
    <row r="459" spans="2:51" s="12" customFormat="1">
      <c r="B459" s="149"/>
      <c r="D459" s="150" t="s">
        <v>193</v>
      </c>
      <c r="E459" s="151" t="s">
        <v>1</v>
      </c>
      <c r="F459" s="152" t="s">
        <v>788</v>
      </c>
      <c r="H459" s="151" t="s">
        <v>1</v>
      </c>
      <c r="I459" s="153"/>
      <c r="L459" s="149"/>
      <c r="M459" s="154"/>
      <c r="T459" s="155"/>
      <c r="AT459" s="151" t="s">
        <v>193</v>
      </c>
      <c r="AU459" s="151" t="s">
        <v>85</v>
      </c>
      <c r="AV459" s="12" t="s">
        <v>83</v>
      </c>
      <c r="AW459" s="12" t="s">
        <v>31</v>
      </c>
      <c r="AX459" s="12" t="s">
        <v>76</v>
      </c>
      <c r="AY459" s="151" t="s">
        <v>182</v>
      </c>
    </row>
    <row r="460" spans="2:51" s="13" customFormat="1">
      <c r="B460" s="156"/>
      <c r="D460" s="150" t="s">
        <v>193</v>
      </c>
      <c r="E460" s="157" t="s">
        <v>1</v>
      </c>
      <c r="F460" s="158" t="s">
        <v>789</v>
      </c>
      <c r="H460" s="159">
        <v>4.8150000000000004</v>
      </c>
      <c r="I460" s="160"/>
      <c r="L460" s="156"/>
      <c r="M460" s="161"/>
      <c r="T460" s="162"/>
      <c r="AT460" s="157" t="s">
        <v>193</v>
      </c>
      <c r="AU460" s="157" t="s">
        <v>85</v>
      </c>
      <c r="AV460" s="13" t="s">
        <v>85</v>
      </c>
      <c r="AW460" s="13" t="s">
        <v>31</v>
      </c>
      <c r="AX460" s="13" t="s">
        <v>76</v>
      </c>
      <c r="AY460" s="157" t="s">
        <v>182</v>
      </c>
    </row>
    <row r="461" spans="2:51" s="13" customFormat="1">
      <c r="B461" s="156"/>
      <c r="D461" s="150" t="s">
        <v>193</v>
      </c>
      <c r="E461" s="157" t="s">
        <v>1</v>
      </c>
      <c r="F461" s="158" t="s">
        <v>790</v>
      </c>
      <c r="H461" s="159">
        <v>4.21</v>
      </c>
      <c r="I461" s="160"/>
      <c r="L461" s="156"/>
      <c r="M461" s="161"/>
      <c r="T461" s="162"/>
      <c r="AT461" s="157" t="s">
        <v>193</v>
      </c>
      <c r="AU461" s="157" t="s">
        <v>85</v>
      </c>
      <c r="AV461" s="13" t="s">
        <v>85</v>
      </c>
      <c r="AW461" s="13" t="s">
        <v>31</v>
      </c>
      <c r="AX461" s="13" t="s">
        <v>76</v>
      </c>
      <c r="AY461" s="157" t="s">
        <v>182</v>
      </c>
    </row>
    <row r="462" spans="2:51" s="13" customFormat="1">
      <c r="B462" s="156"/>
      <c r="D462" s="150" t="s">
        <v>193</v>
      </c>
      <c r="E462" s="157" t="s">
        <v>1</v>
      </c>
      <c r="F462" s="158" t="s">
        <v>791</v>
      </c>
      <c r="H462" s="159">
        <v>4.8289999999999997</v>
      </c>
      <c r="I462" s="160"/>
      <c r="L462" s="156"/>
      <c r="M462" s="161"/>
      <c r="T462" s="162"/>
      <c r="AT462" s="157" t="s">
        <v>193</v>
      </c>
      <c r="AU462" s="157" t="s">
        <v>85</v>
      </c>
      <c r="AV462" s="13" t="s">
        <v>85</v>
      </c>
      <c r="AW462" s="13" t="s">
        <v>31</v>
      </c>
      <c r="AX462" s="13" t="s">
        <v>76</v>
      </c>
      <c r="AY462" s="157" t="s">
        <v>182</v>
      </c>
    </row>
    <row r="463" spans="2:51" s="13" customFormat="1">
      <c r="B463" s="156"/>
      <c r="D463" s="150" t="s">
        <v>193</v>
      </c>
      <c r="E463" s="157" t="s">
        <v>1</v>
      </c>
      <c r="F463" s="158" t="s">
        <v>792</v>
      </c>
      <c r="H463" s="159">
        <v>1.585</v>
      </c>
      <c r="I463" s="160"/>
      <c r="L463" s="156"/>
      <c r="M463" s="161"/>
      <c r="T463" s="162"/>
      <c r="AT463" s="157" t="s">
        <v>193</v>
      </c>
      <c r="AU463" s="157" t="s">
        <v>85</v>
      </c>
      <c r="AV463" s="13" t="s">
        <v>85</v>
      </c>
      <c r="AW463" s="13" t="s">
        <v>31</v>
      </c>
      <c r="AX463" s="13" t="s">
        <v>76</v>
      </c>
      <c r="AY463" s="157" t="s">
        <v>182</v>
      </c>
    </row>
    <row r="464" spans="2:51" s="13" customFormat="1">
      <c r="B464" s="156"/>
      <c r="D464" s="150" t="s">
        <v>193</v>
      </c>
      <c r="E464" s="157" t="s">
        <v>1</v>
      </c>
      <c r="F464" s="158" t="s">
        <v>793</v>
      </c>
      <c r="H464" s="159">
        <v>0.71499999999999997</v>
      </c>
      <c r="I464" s="160"/>
      <c r="L464" s="156"/>
      <c r="M464" s="161"/>
      <c r="T464" s="162"/>
      <c r="AT464" s="157" t="s">
        <v>193</v>
      </c>
      <c r="AU464" s="157" t="s">
        <v>85</v>
      </c>
      <c r="AV464" s="13" t="s">
        <v>85</v>
      </c>
      <c r="AW464" s="13" t="s">
        <v>31</v>
      </c>
      <c r="AX464" s="13" t="s">
        <v>76</v>
      </c>
      <c r="AY464" s="157" t="s">
        <v>182</v>
      </c>
    </row>
    <row r="465" spans="2:65" s="13" customFormat="1">
      <c r="B465" s="156"/>
      <c r="D465" s="150" t="s">
        <v>193</v>
      </c>
      <c r="E465" s="157" t="s">
        <v>1</v>
      </c>
      <c r="F465" s="158" t="s">
        <v>794</v>
      </c>
      <c r="H465" s="159">
        <v>0.55000000000000004</v>
      </c>
      <c r="I465" s="160"/>
      <c r="L465" s="156"/>
      <c r="M465" s="161"/>
      <c r="T465" s="162"/>
      <c r="AT465" s="157" t="s">
        <v>193</v>
      </c>
      <c r="AU465" s="157" t="s">
        <v>85</v>
      </c>
      <c r="AV465" s="13" t="s">
        <v>85</v>
      </c>
      <c r="AW465" s="13" t="s">
        <v>31</v>
      </c>
      <c r="AX465" s="13" t="s">
        <v>76</v>
      </c>
      <c r="AY465" s="157" t="s">
        <v>182</v>
      </c>
    </row>
    <row r="466" spans="2:65" s="13" customFormat="1">
      <c r="B466" s="156"/>
      <c r="D466" s="150" t="s">
        <v>193</v>
      </c>
      <c r="E466" s="157" t="s">
        <v>1</v>
      </c>
      <c r="F466" s="158" t="s">
        <v>795</v>
      </c>
      <c r="H466" s="159">
        <v>1.5249999999999999</v>
      </c>
      <c r="I466" s="160"/>
      <c r="L466" s="156"/>
      <c r="M466" s="161"/>
      <c r="T466" s="162"/>
      <c r="AT466" s="157" t="s">
        <v>193</v>
      </c>
      <c r="AU466" s="157" t="s">
        <v>85</v>
      </c>
      <c r="AV466" s="13" t="s">
        <v>85</v>
      </c>
      <c r="AW466" s="13" t="s">
        <v>31</v>
      </c>
      <c r="AX466" s="13" t="s">
        <v>76</v>
      </c>
      <c r="AY466" s="157" t="s">
        <v>182</v>
      </c>
    </row>
    <row r="467" spans="2:65" s="15" customFormat="1">
      <c r="B467" s="173"/>
      <c r="D467" s="150" t="s">
        <v>193</v>
      </c>
      <c r="E467" s="174" t="s">
        <v>1</v>
      </c>
      <c r="F467" s="175" t="s">
        <v>312</v>
      </c>
      <c r="H467" s="176">
        <v>45.753</v>
      </c>
      <c r="I467" s="177"/>
      <c r="L467" s="173"/>
      <c r="M467" s="178"/>
      <c r="T467" s="179"/>
      <c r="AT467" s="174" t="s">
        <v>193</v>
      </c>
      <c r="AU467" s="174" t="s">
        <v>85</v>
      </c>
      <c r="AV467" s="15" t="s">
        <v>313</v>
      </c>
      <c r="AW467" s="15" t="s">
        <v>31</v>
      </c>
      <c r="AX467" s="15" t="s">
        <v>76</v>
      </c>
      <c r="AY467" s="174" t="s">
        <v>182</v>
      </c>
    </row>
    <row r="468" spans="2:65" s="14" customFormat="1">
      <c r="B468" s="163"/>
      <c r="D468" s="150" t="s">
        <v>193</v>
      </c>
      <c r="E468" s="164" t="s">
        <v>1</v>
      </c>
      <c r="F468" s="165" t="s">
        <v>196</v>
      </c>
      <c r="H468" s="166">
        <v>726.74599999999998</v>
      </c>
      <c r="I468" s="167"/>
      <c r="L468" s="163"/>
      <c r="M468" s="168"/>
      <c r="T468" s="169"/>
      <c r="AT468" s="164" t="s">
        <v>193</v>
      </c>
      <c r="AU468" s="164" t="s">
        <v>85</v>
      </c>
      <c r="AV468" s="14" t="s">
        <v>191</v>
      </c>
      <c r="AW468" s="14" t="s">
        <v>31</v>
      </c>
      <c r="AX468" s="14" t="s">
        <v>83</v>
      </c>
      <c r="AY468" s="164" t="s">
        <v>182</v>
      </c>
    </row>
    <row r="469" spans="2:65" s="1" customFormat="1" ht="16.5" customHeight="1">
      <c r="B469" s="32"/>
      <c r="C469" s="136" t="s">
        <v>796</v>
      </c>
      <c r="D469" s="136" t="s">
        <v>186</v>
      </c>
      <c r="E469" s="137" t="s">
        <v>797</v>
      </c>
      <c r="F469" s="138" t="s">
        <v>798</v>
      </c>
      <c r="G469" s="139" t="s">
        <v>189</v>
      </c>
      <c r="H469" s="140">
        <v>326.58</v>
      </c>
      <c r="I469" s="141"/>
      <c r="J469" s="142">
        <f>ROUND(I469*H469,2)</f>
        <v>0</v>
      </c>
      <c r="K469" s="138" t="s">
        <v>190</v>
      </c>
      <c r="L469" s="32"/>
      <c r="M469" s="143" t="s">
        <v>1</v>
      </c>
      <c r="N469" s="144" t="s">
        <v>41</v>
      </c>
      <c r="P469" s="145">
        <f>O469*H469</f>
        <v>0</v>
      </c>
      <c r="Q469" s="145">
        <v>1.5E-3</v>
      </c>
      <c r="R469" s="145">
        <f>Q469*H469</f>
        <v>0.48986999999999997</v>
      </c>
      <c r="S469" s="145">
        <v>0</v>
      </c>
      <c r="T469" s="146">
        <f>S469*H469</f>
        <v>0</v>
      </c>
      <c r="AR469" s="147" t="s">
        <v>191</v>
      </c>
      <c r="AT469" s="147" t="s">
        <v>186</v>
      </c>
      <c r="AU469" s="147" t="s">
        <v>85</v>
      </c>
      <c r="AY469" s="17" t="s">
        <v>182</v>
      </c>
      <c r="BE469" s="148">
        <f>IF(N469="základní",J469,0)</f>
        <v>0</v>
      </c>
      <c r="BF469" s="148">
        <f>IF(N469="snížená",J469,0)</f>
        <v>0</v>
      </c>
      <c r="BG469" s="148">
        <f>IF(N469="zákl. přenesená",J469,0)</f>
        <v>0</v>
      </c>
      <c r="BH469" s="148">
        <f>IF(N469="sníž. přenesená",J469,0)</f>
        <v>0</v>
      </c>
      <c r="BI469" s="148">
        <f>IF(N469="nulová",J469,0)</f>
        <v>0</v>
      </c>
      <c r="BJ469" s="17" t="s">
        <v>83</v>
      </c>
      <c r="BK469" s="148">
        <f>ROUND(I469*H469,2)</f>
        <v>0</v>
      </c>
      <c r="BL469" s="17" t="s">
        <v>191</v>
      </c>
      <c r="BM469" s="147" t="s">
        <v>799</v>
      </c>
    </row>
    <row r="470" spans="2:65" s="12" customFormat="1">
      <c r="B470" s="149"/>
      <c r="D470" s="150" t="s">
        <v>193</v>
      </c>
      <c r="E470" s="151" t="s">
        <v>1</v>
      </c>
      <c r="F470" s="152" t="s">
        <v>800</v>
      </c>
      <c r="H470" s="151" t="s">
        <v>1</v>
      </c>
      <c r="I470" s="153"/>
      <c r="L470" s="149"/>
      <c r="M470" s="154"/>
      <c r="T470" s="155"/>
      <c r="AT470" s="151" t="s">
        <v>193</v>
      </c>
      <c r="AU470" s="151" t="s">
        <v>85</v>
      </c>
      <c r="AV470" s="12" t="s">
        <v>83</v>
      </c>
      <c r="AW470" s="12" t="s">
        <v>31</v>
      </c>
      <c r="AX470" s="12" t="s">
        <v>76</v>
      </c>
      <c r="AY470" s="151" t="s">
        <v>182</v>
      </c>
    </row>
    <row r="471" spans="2:65" s="13" customFormat="1">
      <c r="B471" s="156"/>
      <c r="D471" s="150" t="s">
        <v>193</v>
      </c>
      <c r="E471" s="157" t="s">
        <v>1</v>
      </c>
      <c r="F471" s="158" t="s">
        <v>801</v>
      </c>
      <c r="H471" s="159">
        <v>326.58</v>
      </c>
      <c r="I471" s="160"/>
      <c r="L471" s="156"/>
      <c r="M471" s="161"/>
      <c r="T471" s="162"/>
      <c r="AT471" s="157" t="s">
        <v>193</v>
      </c>
      <c r="AU471" s="157" t="s">
        <v>85</v>
      </c>
      <c r="AV471" s="13" t="s">
        <v>85</v>
      </c>
      <c r="AW471" s="13" t="s">
        <v>31</v>
      </c>
      <c r="AX471" s="13" t="s">
        <v>76</v>
      </c>
      <c r="AY471" s="157" t="s">
        <v>182</v>
      </c>
    </row>
    <row r="472" spans="2:65" s="14" customFormat="1">
      <c r="B472" s="163"/>
      <c r="D472" s="150" t="s">
        <v>193</v>
      </c>
      <c r="E472" s="164" t="s">
        <v>1</v>
      </c>
      <c r="F472" s="165" t="s">
        <v>196</v>
      </c>
      <c r="H472" s="166">
        <v>326.58</v>
      </c>
      <c r="I472" s="167"/>
      <c r="L472" s="163"/>
      <c r="M472" s="168"/>
      <c r="T472" s="169"/>
      <c r="AT472" s="164" t="s">
        <v>193</v>
      </c>
      <c r="AU472" s="164" t="s">
        <v>85</v>
      </c>
      <c r="AV472" s="14" t="s">
        <v>191</v>
      </c>
      <c r="AW472" s="14" t="s">
        <v>31</v>
      </c>
      <c r="AX472" s="14" t="s">
        <v>83</v>
      </c>
      <c r="AY472" s="164" t="s">
        <v>182</v>
      </c>
    </row>
    <row r="473" spans="2:65" s="1" customFormat="1" ht="16.5" customHeight="1">
      <c r="B473" s="32"/>
      <c r="C473" s="136" t="s">
        <v>385</v>
      </c>
      <c r="D473" s="136" t="s">
        <v>186</v>
      </c>
      <c r="E473" s="137" t="s">
        <v>802</v>
      </c>
      <c r="F473" s="138" t="s">
        <v>803</v>
      </c>
      <c r="G473" s="139" t="s">
        <v>189</v>
      </c>
      <c r="H473" s="140">
        <v>197.76900000000001</v>
      </c>
      <c r="I473" s="141"/>
      <c r="J473" s="142">
        <f>ROUND(I473*H473,2)</f>
        <v>0</v>
      </c>
      <c r="K473" s="138" t="s">
        <v>190</v>
      </c>
      <c r="L473" s="32"/>
      <c r="M473" s="143" t="s">
        <v>1</v>
      </c>
      <c r="N473" s="144" t="s">
        <v>41</v>
      </c>
      <c r="P473" s="145">
        <f>O473*H473</f>
        <v>0</v>
      </c>
      <c r="Q473" s="145">
        <v>0</v>
      </c>
      <c r="R473" s="145">
        <f>Q473*H473</f>
        <v>0</v>
      </c>
      <c r="S473" s="145">
        <v>0</v>
      </c>
      <c r="T473" s="146">
        <f>S473*H473</f>
        <v>0</v>
      </c>
      <c r="AR473" s="147" t="s">
        <v>191</v>
      </c>
      <c r="AT473" s="147" t="s">
        <v>186</v>
      </c>
      <c r="AU473" s="147" t="s">
        <v>85</v>
      </c>
      <c r="AY473" s="17" t="s">
        <v>182</v>
      </c>
      <c r="BE473" s="148">
        <f>IF(N473="základní",J473,0)</f>
        <v>0</v>
      </c>
      <c r="BF473" s="148">
        <f>IF(N473="snížená",J473,0)</f>
        <v>0</v>
      </c>
      <c r="BG473" s="148">
        <f>IF(N473="zákl. přenesená",J473,0)</f>
        <v>0</v>
      </c>
      <c r="BH473" s="148">
        <f>IF(N473="sníž. přenesená",J473,0)</f>
        <v>0</v>
      </c>
      <c r="BI473" s="148">
        <f>IF(N473="nulová",J473,0)</f>
        <v>0</v>
      </c>
      <c r="BJ473" s="17" t="s">
        <v>83</v>
      </c>
      <c r="BK473" s="148">
        <f>ROUND(I473*H473,2)</f>
        <v>0</v>
      </c>
      <c r="BL473" s="17" t="s">
        <v>191</v>
      </c>
      <c r="BM473" s="147" t="s">
        <v>804</v>
      </c>
    </row>
    <row r="474" spans="2:65" s="12" customFormat="1">
      <c r="B474" s="149"/>
      <c r="D474" s="150" t="s">
        <v>193</v>
      </c>
      <c r="E474" s="151" t="s">
        <v>1</v>
      </c>
      <c r="F474" s="152" t="s">
        <v>805</v>
      </c>
      <c r="H474" s="151" t="s">
        <v>1</v>
      </c>
      <c r="I474" s="153"/>
      <c r="L474" s="149"/>
      <c r="M474" s="154"/>
      <c r="T474" s="155"/>
      <c r="AT474" s="151" t="s">
        <v>193</v>
      </c>
      <c r="AU474" s="151" t="s">
        <v>85</v>
      </c>
      <c r="AV474" s="12" t="s">
        <v>83</v>
      </c>
      <c r="AW474" s="12" t="s">
        <v>31</v>
      </c>
      <c r="AX474" s="12" t="s">
        <v>76</v>
      </c>
      <c r="AY474" s="151" t="s">
        <v>182</v>
      </c>
    </row>
    <row r="475" spans="2:65" s="12" customFormat="1">
      <c r="B475" s="149"/>
      <c r="D475" s="150" t="s">
        <v>193</v>
      </c>
      <c r="E475" s="151" t="s">
        <v>1</v>
      </c>
      <c r="F475" s="152" t="s">
        <v>806</v>
      </c>
      <c r="H475" s="151" t="s">
        <v>1</v>
      </c>
      <c r="I475" s="153"/>
      <c r="L475" s="149"/>
      <c r="M475" s="154"/>
      <c r="T475" s="155"/>
      <c r="AT475" s="151" t="s">
        <v>193</v>
      </c>
      <c r="AU475" s="151" t="s">
        <v>85</v>
      </c>
      <c r="AV475" s="12" t="s">
        <v>83</v>
      </c>
      <c r="AW475" s="12" t="s">
        <v>31</v>
      </c>
      <c r="AX475" s="12" t="s">
        <v>76</v>
      </c>
      <c r="AY475" s="151" t="s">
        <v>182</v>
      </c>
    </row>
    <row r="476" spans="2:65" s="13" customFormat="1">
      <c r="B476" s="156"/>
      <c r="D476" s="150" t="s">
        <v>193</v>
      </c>
      <c r="E476" s="157" t="s">
        <v>1</v>
      </c>
      <c r="F476" s="158" t="s">
        <v>807</v>
      </c>
      <c r="H476" s="159">
        <v>48</v>
      </c>
      <c r="I476" s="160"/>
      <c r="L476" s="156"/>
      <c r="M476" s="161"/>
      <c r="T476" s="162"/>
      <c r="AT476" s="157" t="s">
        <v>193</v>
      </c>
      <c r="AU476" s="157" t="s">
        <v>85</v>
      </c>
      <c r="AV476" s="13" t="s">
        <v>85</v>
      </c>
      <c r="AW476" s="13" t="s">
        <v>31</v>
      </c>
      <c r="AX476" s="13" t="s">
        <v>76</v>
      </c>
      <c r="AY476" s="157" t="s">
        <v>182</v>
      </c>
    </row>
    <row r="477" spans="2:65" s="15" customFormat="1">
      <c r="B477" s="173"/>
      <c r="D477" s="150" t="s">
        <v>193</v>
      </c>
      <c r="E477" s="174" t="s">
        <v>1</v>
      </c>
      <c r="F477" s="175" t="s">
        <v>312</v>
      </c>
      <c r="H477" s="176">
        <v>48</v>
      </c>
      <c r="I477" s="177"/>
      <c r="L477" s="173"/>
      <c r="M477" s="178"/>
      <c r="T477" s="179"/>
      <c r="AT477" s="174" t="s">
        <v>193</v>
      </c>
      <c r="AU477" s="174" t="s">
        <v>85</v>
      </c>
      <c r="AV477" s="15" t="s">
        <v>313</v>
      </c>
      <c r="AW477" s="15" t="s">
        <v>31</v>
      </c>
      <c r="AX477" s="15" t="s">
        <v>76</v>
      </c>
      <c r="AY477" s="174" t="s">
        <v>182</v>
      </c>
    </row>
    <row r="478" spans="2:65" s="12" customFormat="1">
      <c r="B478" s="149"/>
      <c r="D478" s="150" t="s">
        <v>193</v>
      </c>
      <c r="E478" s="151" t="s">
        <v>1</v>
      </c>
      <c r="F478" s="152" t="s">
        <v>808</v>
      </c>
      <c r="H478" s="151" t="s">
        <v>1</v>
      </c>
      <c r="I478" s="153"/>
      <c r="L478" s="149"/>
      <c r="M478" s="154"/>
      <c r="T478" s="155"/>
      <c r="AT478" s="151" t="s">
        <v>193</v>
      </c>
      <c r="AU478" s="151" t="s">
        <v>85</v>
      </c>
      <c r="AV478" s="12" t="s">
        <v>83</v>
      </c>
      <c r="AW478" s="12" t="s">
        <v>31</v>
      </c>
      <c r="AX478" s="12" t="s">
        <v>76</v>
      </c>
      <c r="AY478" s="151" t="s">
        <v>182</v>
      </c>
    </row>
    <row r="479" spans="2:65" s="13" customFormat="1">
      <c r="B479" s="156"/>
      <c r="D479" s="150" t="s">
        <v>193</v>
      </c>
      <c r="E479" s="157" t="s">
        <v>1</v>
      </c>
      <c r="F479" s="158" t="s">
        <v>809</v>
      </c>
      <c r="H479" s="159">
        <v>7.4</v>
      </c>
      <c r="I479" s="160"/>
      <c r="L479" s="156"/>
      <c r="M479" s="161"/>
      <c r="T479" s="162"/>
      <c r="AT479" s="157" t="s">
        <v>193</v>
      </c>
      <c r="AU479" s="157" t="s">
        <v>85</v>
      </c>
      <c r="AV479" s="13" t="s">
        <v>85</v>
      </c>
      <c r="AW479" s="13" t="s">
        <v>31</v>
      </c>
      <c r="AX479" s="13" t="s">
        <v>76</v>
      </c>
      <c r="AY479" s="157" t="s">
        <v>182</v>
      </c>
    </row>
    <row r="480" spans="2:65" s="13" customFormat="1">
      <c r="B480" s="156"/>
      <c r="D480" s="150" t="s">
        <v>193</v>
      </c>
      <c r="E480" s="157" t="s">
        <v>1</v>
      </c>
      <c r="F480" s="158" t="s">
        <v>810</v>
      </c>
      <c r="H480" s="159">
        <v>26.88</v>
      </c>
      <c r="I480" s="160"/>
      <c r="L480" s="156"/>
      <c r="M480" s="161"/>
      <c r="T480" s="162"/>
      <c r="AT480" s="157" t="s">
        <v>193</v>
      </c>
      <c r="AU480" s="157" t="s">
        <v>85</v>
      </c>
      <c r="AV480" s="13" t="s">
        <v>85</v>
      </c>
      <c r="AW480" s="13" t="s">
        <v>31</v>
      </c>
      <c r="AX480" s="13" t="s">
        <v>76</v>
      </c>
      <c r="AY480" s="157" t="s">
        <v>182</v>
      </c>
    </row>
    <row r="481" spans="2:51" s="13" customFormat="1">
      <c r="B481" s="156"/>
      <c r="D481" s="150" t="s">
        <v>193</v>
      </c>
      <c r="E481" s="157" t="s">
        <v>1</v>
      </c>
      <c r="F481" s="158" t="s">
        <v>811</v>
      </c>
      <c r="H481" s="159">
        <v>17.25</v>
      </c>
      <c r="I481" s="160"/>
      <c r="L481" s="156"/>
      <c r="M481" s="161"/>
      <c r="T481" s="162"/>
      <c r="AT481" s="157" t="s">
        <v>193</v>
      </c>
      <c r="AU481" s="157" t="s">
        <v>85</v>
      </c>
      <c r="AV481" s="13" t="s">
        <v>85</v>
      </c>
      <c r="AW481" s="13" t="s">
        <v>31</v>
      </c>
      <c r="AX481" s="13" t="s">
        <v>76</v>
      </c>
      <c r="AY481" s="157" t="s">
        <v>182</v>
      </c>
    </row>
    <row r="482" spans="2:51" s="13" customFormat="1">
      <c r="B482" s="156"/>
      <c r="D482" s="150" t="s">
        <v>193</v>
      </c>
      <c r="E482" s="157" t="s">
        <v>1</v>
      </c>
      <c r="F482" s="158" t="s">
        <v>812</v>
      </c>
      <c r="H482" s="159">
        <v>2</v>
      </c>
      <c r="I482" s="160"/>
      <c r="L482" s="156"/>
      <c r="M482" s="161"/>
      <c r="T482" s="162"/>
      <c r="AT482" s="157" t="s">
        <v>193</v>
      </c>
      <c r="AU482" s="157" t="s">
        <v>85</v>
      </c>
      <c r="AV482" s="13" t="s">
        <v>85</v>
      </c>
      <c r="AW482" s="13" t="s">
        <v>31</v>
      </c>
      <c r="AX482" s="13" t="s">
        <v>76</v>
      </c>
      <c r="AY482" s="157" t="s">
        <v>182</v>
      </c>
    </row>
    <row r="483" spans="2:51" s="13" customFormat="1">
      <c r="B483" s="156"/>
      <c r="D483" s="150" t="s">
        <v>193</v>
      </c>
      <c r="E483" s="157" t="s">
        <v>1</v>
      </c>
      <c r="F483" s="158" t="s">
        <v>809</v>
      </c>
      <c r="H483" s="159">
        <v>7.4</v>
      </c>
      <c r="I483" s="160"/>
      <c r="L483" s="156"/>
      <c r="M483" s="161"/>
      <c r="T483" s="162"/>
      <c r="AT483" s="157" t="s">
        <v>193</v>
      </c>
      <c r="AU483" s="157" t="s">
        <v>85</v>
      </c>
      <c r="AV483" s="13" t="s">
        <v>85</v>
      </c>
      <c r="AW483" s="13" t="s">
        <v>31</v>
      </c>
      <c r="AX483" s="13" t="s">
        <v>76</v>
      </c>
      <c r="AY483" s="157" t="s">
        <v>182</v>
      </c>
    </row>
    <row r="484" spans="2:51" s="13" customFormat="1">
      <c r="B484" s="156"/>
      <c r="D484" s="150" t="s">
        <v>193</v>
      </c>
      <c r="E484" s="157" t="s">
        <v>1</v>
      </c>
      <c r="F484" s="158" t="s">
        <v>813</v>
      </c>
      <c r="H484" s="159">
        <v>4.5599999999999996</v>
      </c>
      <c r="I484" s="160"/>
      <c r="L484" s="156"/>
      <c r="M484" s="161"/>
      <c r="T484" s="162"/>
      <c r="AT484" s="157" t="s">
        <v>193</v>
      </c>
      <c r="AU484" s="157" t="s">
        <v>85</v>
      </c>
      <c r="AV484" s="13" t="s">
        <v>85</v>
      </c>
      <c r="AW484" s="13" t="s">
        <v>31</v>
      </c>
      <c r="AX484" s="13" t="s">
        <v>76</v>
      </c>
      <c r="AY484" s="157" t="s">
        <v>182</v>
      </c>
    </row>
    <row r="485" spans="2:51" s="13" customFormat="1">
      <c r="B485" s="156"/>
      <c r="D485" s="150" t="s">
        <v>193</v>
      </c>
      <c r="E485" s="157" t="s">
        <v>1</v>
      </c>
      <c r="F485" s="158" t="s">
        <v>814</v>
      </c>
      <c r="H485" s="159">
        <v>6</v>
      </c>
      <c r="I485" s="160"/>
      <c r="L485" s="156"/>
      <c r="M485" s="161"/>
      <c r="T485" s="162"/>
      <c r="AT485" s="157" t="s">
        <v>193</v>
      </c>
      <c r="AU485" s="157" t="s">
        <v>85</v>
      </c>
      <c r="AV485" s="13" t="s">
        <v>85</v>
      </c>
      <c r="AW485" s="13" t="s">
        <v>31</v>
      </c>
      <c r="AX485" s="13" t="s">
        <v>76</v>
      </c>
      <c r="AY485" s="157" t="s">
        <v>182</v>
      </c>
    </row>
    <row r="486" spans="2:51" s="13" customFormat="1">
      <c r="B486" s="156"/>
      <c r="D486" s="150" t="s">
        <v>193</v>
      </c>
      <c r="E486" s="157" t="s">
        <v>1</v>
      </c>
      <c r="F486" s="158" t="s">
        <v>815</v>
      </c>
      <c r="H486" s="159">
        <v>7.4</v>
      </c>
      <c r="I486" s="160"/>
      <c r="L486" s="156"/>
      <c r="M486" s="161"/>
      <c r="T486" s="162"/>
      <c r="AT486" s="157" t="s">
        <v>193</v>
      </c>
      <c r="AU486" s="157" t="s">
        <v>85</v>
      </c>
      <c r="AV486" s="13" t="s">
        <v>85</v>
      </c>
      <c r="AW486" s="13" t="s">
        <v>31</v>
      </c>
      <c r="AX486" s="13" t="s">
        <v>76</v>
      </c>
      <c r="AY486" s="157" t="s">
        <v>182</v>
      </c>
    </row>
    <row r="487" spans="2:51" s="13" customFormat="1">
      <c r="B487" s="156"/>
      <c r="D487" s="150" t="s">
        <v>193</v>
      </c>
      <c r="E487" s="157" t="s">
        <v>1</v>
      </c>
      <c r="F487" s="158" t="s">
        <v>816</v>
      </c>
      <c r="H487" s="159">
        <v>6</v>
      </c>
      <c r="I487" s="160"/>
      <c r="L487" s="156"/>
      <c r="M487" s="161"/>
      <c r="T487" s="162"/>
      <c r="AT487" s="157" t="s">
        <v>193</v>
      </c>
      <c r="AU487" s="157" t="s">
        <v>85</v>
      </c>
      <c r="AV487" s="13" t="s">
        <v>85</v>
      </c>
      <c r="AW487" s="13" t="s">
        <v>31</v>
      </c>
      <c r="AX487" s="13" t="s">
        <v>76</v>
      </c>
      <c r="AY487" s="157" t="s">
        <v>182</v>
      </c>
    </row>
    <row r="488" spans="2:51" s="13" customFormat="1">
      <c r="B488" s="156"/>
      <c r="D488" s="150" t="s">
        <v>193</v>
      </c>
      <c r="E488" s="157" t="s">
        <v>1</v>
      </c>
      <c r="F488" s="158" t="s">
        <v>817</v>
      </c>
      <c r="H488" s="159">
        <v>5.8</v>
      </c>
      <c r="I488" s="160"/>
      <c r="L488" s="156"/>
      <c r="M488" s="161"/>
      <c r="T488" s="162"/>
      <c r="AT488" s="157" t="s">
        <v>193</v>
      </c>
      <c r="AU488" s="157" t="s">
        <v>85</v>
      </c>
      <c r="AV488" s="13" t="s">
        <v>85</v>
      </c>
      <c r="AW488" s="13" t="s">
        <v>31</v>
      </c>
      <c r="AX488" s="13" t="s">
        <v>76</v>
      </c>
      <c r="AY488" s="157" t="s">
        <v>182</v>
      </c>
    </row>
    <row r="489" spans="2:51" s="13" customFormat="1">
      <c r="B489" s="156"/>
      <c r="D489" s="150" t="s">
        <v>193</v>
      </c>
      <c r="E489" s="157" t="s">
        <v>1</v>
      </c>
      <c r="F489" s="158" t="s">
        <v>818</v>
      </c>
      <c r="H489" s="159">
        <v>3.2</v>
      </c>
      <c r="I489" s="160"/>
      <c r="L489" s="156"/>
      <c r="M489" s="161"/>
      <c r="T489" s="162"/>
      <c r="AT489" s="157" t="s">
        <v>193</v>
      </c>
      <c r="AU489" s="157" t="s">
        <v>85</v>
      </c>
      <c r="AV489" s="13" t="s">
        <v>85</v>
      </c>
      <c r="AW489" s="13" t="s">
        <v>31</v>
      </c>
      <c r="AX489" s="13" t="s">
        <v>76</v>
      </c>
      <c r="AY489" s="157" t="s">
        <v>182</v>
      </c>
    </row>
    <row r="490" spans="2:51" s="15" customFormat="1">
      <c r="B490" s="173"/>
      <c r="D490" s="150" t="s">
        <v>193</v>
      </c>
      <c r="E490" s="174" t="s">
        <v>1</v>
      </c>
      <c r="F490" s="175" t="s">
        <v>312</v>
      </c>
      <c r="H490" s="176">
        <v>93.89</v>
      </c>
      <c r="I490" s="177"/>
      <c r="L490" s="173"/>
      <c r="M490" s="178"/>
      <c r="T490" s="179"/>
      <c r="AT490" s="174" t="s">
        <v>193</v>
      </c>
      <c r="AU490" s="174" t="s">
        <v>85</v>
      </c>
      <c r="AV490" s="15" t="s">
        <v>313</v>
      </c>
      <c r="AW490" s="15" t="s">
        <v>31</v>
      </c>
      <c r="AX490" s="15" t="s">
        <v>76</v>
      </c>
      <c r="AY490" s="174" t="s">
        <v>182</v>
      </c>
    </row>
    <row r="491" spans="2:51" s="12" customFormat="1">
      <c r="B491" s="149"/>
      <c r="D491" s="150" t="s">
        <v>193</v>
      </c>
      <c r="E491" s="151" t="s">
        <v>1</v>
      </c>
      <c r="F491" s="152" t="s">
        <v>819</v>
      </c>
      <c r="H491" s="151" t="s">
        <v>1</v>
      </c>
      <c r="I491" s="153"/>
      <c r="L491" s="149"/>
      <c r="M491" s="154"/>
      <c r="T491" s="155"/>
      <c r="AT491" s="151" t="s">
        <v>193</v>
      </c>
      <c r="AU491" s="151" t="s">
        <v>85</v>
      </c>
      <c r="AV491" s="12" t="s">
        <v>83</v>
      </c>
      <c r="AW491" s="12" t="s">
        <v>31</v>
      </c>
      <c r="AX491" s="12" t="s">
        <v>76</v>
      </c>
      <c r="AY491" s="151" t="s">
        <v>182</v>
      </c>
    </row>
    <row r="492" spans="2:51" s="13" customFormat="1">
      <c r="B492" s="156"/>
      <c r="D492" s="150" t="s">
        <v>193</v>
      </c>
      <c r="E492" s="157" t="s">
        <v>1</v>
      </c>
      <c r="F492" s="158" t="s">
        <v>820</v>
      </c>
      <c r="H492" s="159">
        <v>4.4000000000000004</v>
      </c>
      <c r="I492" s="160"/>
      <c r="L492" s="156"/>
      <c r="M492" s="161"/>
      <c r="T492" s="162"/>
      <c r="AT492" s="157" t="s">
        <v>193</v>
      </c>
      <c r="AU492" s="157" t="s">
        <v>85</v>
      </c>
      <c r="AV492" s="13" t="s">
        <v>85</v>
      </c>
      <c r="AW492" s="13" t="s">
        <v>31</v>
      </c>
      <c r="AX492" s="13" t="s">
        <v>76</v>
      </c>
      <c r="AY492" s="157" t="s">
        <v>182</v>
      </c>
    </row>
    <row r="493" spans="2:51" s="13" customFormat="1">
      <c r="B493" s="156"/>
      <c r="D493" s="150" t="s">
        <v>193</v>
      </c>
      <c r="E493" s="157" t="s">
        <v>1</v>
      </c>
      <c r="F493" s="158" t="s">
        <v>821</v>
      </c>
      <c r="H493" s="159">
        <v>7.2</v>
      </c>
      <c r="I493" s="160"/>
      <c r="L493" s="156"/>
      <c r="M493" s="161"/>
      <c r="T493" s="162"/>
      <c r="AT493" s="157" t="s">
        <v>193</v>
      </c>
      <c r="AU493" s="157" t="s">
        <v>85</v>
      </c>
      <c r="AV493" s="13" t="s">
        <v>85</v>
      </c>
      <c r="AW493" s="13" t="s">
        <v>31</v>
      </c>
      <c r="AX493" s="13" t="s">
        <v>76</v>
      </c>
      <c r="AY493" s="157" t="s">
        <v>182</v>
      </c>
    </row>
    <row r="494" spans="2:51" s="13" customFormat="1">
      <c r="B494" s="156"/>
      <c r="D494" s="150" t="s">
        <v>193</v>
      </c>
      <c r="E494" s="157" t="s">
        <v>1</v>
      </c>
      <c r="F494" s="158" t="s">
        <v>822</v>
      </c>
      <c r="H494" s="159">
        <v>4.5</v>
      </c>
      <c r="I494" s="160"/>
      <c r="L494" s="156"/>
      <c r="M494" s="161"/>
      <c r="T494" s="162"/>
      <c r="AT494" s="157" t="s">
        <v>193</v>
      </c>
      <c r="AU494" s="157" t="s">
        <v>85</v>
      </c>
      <c r="AV494" s="13" t="s">
        <v>85</v>
      </c>
      <c r="AW494" s="13" t="s">
        <v>31</v>
      </c>
      <c r="AX494" s="13" t="s">
        <v>76</v>
      </c>
      <c r="AY494" s="157" t="s">
        <v>182</v>
      </c>
    </row>
    <row r="495" spans="2:51" s="13" customFormat="1">
      <c r="B495" s="156"/>
      <c r="D495" s="150" t="s">
        <v>193</v>
      </c>
      <c r="E495" s="157" t="s">
        <v>1</v>
      </c>
      <c r="F495" s="158" t="s">
        <v>823</v>
      </c>
      <c r="H495" s="159">
        <v>3.2</v>
      </c>
      <c r="I495" s="160"/>
      <c r="L495" s="156"/>
      <c r="M495" s="161"/>
      <c r="T495" s="162"/>
      <c r="AT495" s="157" t="s">
        <v>193</v>
      </c>
      <c r="AU495" s="157" t="s">
        <v>85</v>
      </c>
      <c r="AV495" s="13" t="s">
        <v>85</v>
      </c>
      <c r="AW495" s="13" t="s">
        <v>31</v>
      </c>
      <c r="AX495" s="13" t="s">
        <v>76</v>
      </c>
      <c r="AY495" s="157" t="s">
        <v>182</v>
      </c>
    </row>
    <row r="496" spans="2:51" s="13" customFormat="1">
      <c r="B496" s="156"/>
      <c r="D496" s="150" t="s">
        <v>193</v>
      </c>
      <c r="E496" s="157" t="s">
        <v>1</v>
      </c>
      <c r="F496" s="158" t="s">
        <v>820</v>
      </c>
      <c r="H496" s="159">
        <v>4.4000000000000004</v>
      </c>
      <c r="I496" s="160"/>
      <c r="L496" s="156"/>
      <c r="M496" s="161"/>
      <c r="T496" s="162"/>
      <c r="AT496" s="157" t="s">
        <v>193</v>
      </c>
      <c r="AU496" s="157" t="s">
        <v>85</v>
      </c>
      <c r="AV496" s="13" t="s">
        <v>85</v>
      </c>
      <c r="AW496" s="13" t="s">
        <v>31</v>
      </c>
      <c r="AX496" s="13" t="s">
        <v>76</v>
      </c>
      <c r="AY496" s="157" t="s">
        <v>182</v>
      </c>
    </row>
    <row r="497" spans="2:65" s="13" customFormat="1">
      <c r="B497" s="156"/>
      <c r="D497" s="150" t="s">
        <v>193</v>
      </c>
      <c r="E497" s="157" t="s">
        <v>1</v>
      </c>
      <c r="F497" s="158" t="s">
        <v>824</v>
      </c>
      <c r="H497" s="159">
        <v>1.1000000000000001</v>
      </c>
      <c r="I497" s="160"/>
      <c r="L497" s="156"/>
      <c r="M497" s="161"/>
      <c r="T497" s="162"/>
      <c r="AT497" s="157" t="s">
        <v>193</v>
      </c>
      <c r="AU497" s="157" t="s">
        <v>85</v>
      </c>
      <c r="AV497" s="13" t="s">
        <v>85</v>
      </c>
      <c r="AW497" s="13" t="s">
        <v>31</v>
      </c>
      <c r="AX497" s="13" t="s">
        <v>76</v>
      </c>
      <c r="AY497" s="157" t="s">
        <v>182</v>
      </c>
    </row>
    <row r="498" spans="2:65" s="13" customFormat="1">
      <c r="B498" s="156"/>
      <c r="D498" s="150" t="s">
        <v>193</v>
      </c>
      <c r="E498" s="157" t="s">
        <v>1</v>
      </c>
      <c r="F498" s="158" t="s">
        <v>825</v>
      </c>
      <c r="H498" s="159">
        <v>3.6</v>
      </c>
      <c r="I498" s="160"/>
      <c r="L498" s="156"/>
      <c r="M498" s="161"/>
      <c r="T498" s="162"/>
      <c r="AT498" s="157" t="s">
        <v>193</v>
      </c>
      <c r="AU498" s="157" t="s">
        <v>85</v>
      </c>
      <c r="AV498" s="13" t="s">
        <v>85</v>
      </c>
      <c r="AW498" s="13" t="s">
        <v>31</v>
      </c>
      <c r="AX498" s="13" t="s">
        <v>76</v>
      </c>
      <c r="AY498" s="157" t="s">
        <v>182</v>
      </c>
    </row>
    <row r="499" spans="2:65" s="13" customFormat="1">
      <c r="B499" s="156"/>
      <c r="D499" s="150" t="s">
        <v>193</v>
      </c>
      <c r="E499" s="157" t="s">
        <v>1</v>
      </c>
      <c r="F499" s="158" t="s">
        <v>276</v>
      </c>
      <c r="H499" s="159">
        <v>2.5</v>
      </c>
      <c r="I499" s="160"/>
      <c r="L499" s="156"/>
      <c r="M499" s="161"/>
      <c r="T499" s="162"/>
      <c r="AT499" s="157" t="s">
        <v>193</v>
      </c>
      <c r="AU499" s="157" t="s">
        <v>85</v>
      </c>
      <c r="AV499" s="13" t="s">
        <v>85</v>
      </c>
      <c r="AW499" s="13" t="s">
        <v>31</v>
      </c>
      <c r="AX499" s="13" t="s">
        <v>76</v>
      </c>
      <c r="AY499" s="157" t="s">
        <v>182</v>
      </c>
    </row>
    <row r="500" spans="2:65" s="13" customFormat="1">
      <c r="B500" s="156"/>
      <c r="D500" s="150" t="s">
        <v>193</v>
      </c>
      <c r="E500" s="157" t="s">
        <v>1</v>
      </c>
      <c r="F500" s="158" t="s">
        <v>826</v>
      </c>
      <c r="H500" s="159">
        <v>2.4</v>
      </c>
      <c r="I500" s="160"/>
      <c r="L500" s="156"/>
      <c r="M500" s="161"/>
      <c r="T500" s="162"/>
      <c r="AT500" s="157" t="s">
        <v>193</v>
      </c>
      <c r="AU500" s="157" t="s">
        <v>85</v>
      </c>
      <c r="AV500" s="13" t="s">
        <v>85</v>
      </c>
      <c r="AW500" s="13" t="s">
        <v>31</v>
      </c>
      <c r="AX500" s="13" t="s">
        <v>76</v>
      </c>
      <c r="AY500" s="157" t="s">
        <v>182</v>
      </c>
    </row>
    <row r="501" spans="2:65" s="13" customFormat="1">
      <c r="B501" s="156"/>
      <c r="D501" s="150" t="s">
        <v>193</v>
      </c>
      <c r="E501" s="157" t="s">
        <v>1</v>
      </c>
      <c r="F501" s="158" t="s">
        <v>827</v>
      </c>
      <c r="H501" s="159">
        <v>3.6</v>
      </c>
      <c r="I501" s="160"/>
      <c r="L501" s="156"/>
      <c r="M501" s="161"/>
      <c r="T501" s="162"/>
      <c r="AT501" s="157" t="s">
        <v>193</v>
      </c>
      <c r="AU501" s="157" t="s">
        <v>85</v>
      </c>
      <c r="AV501" s="13" t="s">
        <v>85</v>
      </c>
      <c r="AW501" s="13" t="s">
        <v>31</v>
      </c>
      <c r="AX501" s="13" t="s">
        <v>76</v>
      </c>
      <c r="AY501" s="157" t="s">
        <v>182</v>
      </c>
    </row>
    <row r="502" spans="2:65" s="13" customFormat="1">
      <c r="B502" s="156"/>
      <c r="D502" s="150" t="s">
        <v>193</v>
      </c>
      <c r="E502" s="157" t="s">
        <v>1</v>
      </c>
      <c r="F502" s="158" t="s">
        <v>83</v>
      </c>
      <c r="H502" s="159">
        <v>1</v>
      </c>
      <c r="I502" s="160"/>
      <c r="L502" s="156"/>
      <c r="M502" s="161"/>
      <c r="T502" s="162"/>
      <c r="AT502" s="157" t="s">
        <v>193</v>
      </c>
      <c r="AU502" s="157" t="s">
        <v>85</v>
      </c>
      <c r="AV502" s="13" t="s">
        <v>85</v>
      </c>
      <c r="AW502" s="13" t="s">
        <v>31</v>
      </c>
      <c r="AX502" s="13" t="s">
        <v>76</v>
      </c>
      <c r="AY502" s="157" t="s">
        <v>182</v>
      </c>
    </row>
    <row r="503" spans="2:65" s="15" customFormat="1">
      <c r="B503" s="173"/>
      <c r="D503" s="150" t="s">
        <v>193</v>
      </c>
      <c r="E503" s="174" t="s">
        <v>1</v>
      </c>
      <c r="F503" s="175" t="s">
        <v>312</v>
      </c>
      <c r="H503" s="176">
        <v>37.9</v>
      </c>
      <c r="I503" s="177"/>
      <c r="L503" s="173"/>
      <c r="M503" s="178"/>
      <c r="T503" s="179"/>
      <c r="AT503" s="174" t="s">
        <v>193</v>
      </c>
      <c r="AU503" s="174" t="s">
        <v>85</v>
      </c>
      <c r="AV503" s="15" t="s">
        <v>313</v>
      </c>
      <c r="AW503" s="15" t="s">
        <v>31</v>
      </c>
      <c r="AX503" s="15" t="s">
        <v>76</v>
      </c>
      <c r="AY503" s="174" t="s">
        <v>182</v>
      </c>
    </row>
    <row r="504" spans="2:65" s="14" customFormat="1">
      <c r="B504" s="163"/>
      <c r="D504" s="150" t="s">
        <v>193</v>
      </c>
      <c r="E504" s="164" t="s">
        <v>1</v>
      </c>
      <c r="F504" s="165" t="s">
        <v>196</v>
      </c>
      <c r="H504" s="166">
        <v>179.79</v>
      </c>
      <c r="I504" s="167"/>
      <c r="L504" s="163"/>
      <c r="M504" s="168"/>
      <c r="T504" s="169"/>
      <c r="AT504" s="164" t="s">
        <v>193</v>
      </c>
      <c r="AU504" s="164" t="s">
        <v>85</v>
      </c>
      <c r="AV504" s="14" t="s">
        <v>191</v>
      </c>
      <c r="AW504" s="14" t="s">
        <v>31</v>
      </c>
      <c r="AX504" s="14" t="s">
        <v>83</v>
      </c>
      <c r="AY504" s="164" t="s">
        <v>182</v>
      </c>
    </row>
    <row r="505" spans="2:65" s="13" customFormat="1">
      <c r="B505" s="156"/>
      <c r="D505" s="150" t="s">
        <v>193</v>
      </c>
      <c r="F505" s="158" t="s">
        <v>828</v>
      </c>
      <c r="H505" s="159">
        <v>197.76900000000001</v>
      </c>
      <c r="I505" s="160"/>
      <c r="L505" s="156"/>
      <c r="M505" s="161"/>
      <c r="T505" s="162"/>
      <c r="AT505" s="157" t="s">
        <v>193</v>
      </c>
      <c r="AU505" s="157" t="s">
        <v>85</v>
      </c>
      <c r="AV505" s="13" t="s">
        <v>85</v>
      </c>
      <c r="AW505" s="13" t="s">
        <v>4</v>
      </c>
      <c r="AX505" s="13" t="s">
        <v>83</v>
      </c>
      <c r="AY505" s="157" t="s">
        <v>182</v>
      </c>
    </row>
    <row r="506" spans="2:65" s="1" customFormat="1" ht="16.5" customHeight="1">
      <c r="B506" s="32"/>
      <c r="C506" s="183" t="s">
        <v>391</v>
      </c>
      <c r="D506" s="183" t="s">
        <v>487</v>
      </c>
      <c r="E506" s="184" t="s">
        <v>829</v>
      </c>
      <c r="F506" s="185" t="s">
        <v>830</v>
      </c>
      <c r="G506" s="186" t="s">
        <v>189</v>
      </c>
      <c r="H506" s="187">
        <v>217.54599999999999</v>
      </c>
      <c r="I506" s="188"/>
      <c r="J506" s="189">
        <f>ROUND(I506*H506,2)</f>
        <v>0</v>
      </c>
      <c r="K506" s="185" t="s">
        <v>190</v>
      </c>
      <c r="L506" s="190"/>
      <c r="M506" s="191" t="s">
        <v>1</v>
      </c>
      <c r="N506" s="192" t="s">
        <v>41</v>
      </c>
      <c r="P506" s="145">
        <f>O506*H506</f>
        <v>0</v>
      </c>
      <c r="Q506" s="145">
        <v>1E-4</v>
      </c>
      <c r="R506" s="145">
        <f>Q506*H506</f>
        <v>2.1754599999999999E-2</v>
      </c>
      <c r="S506" s="145">
        <v>0</v>
      </c>
      <c r="T506" s="146">
        <f>S506*H506</f>
        <v>0</v>
      </c>
      <c r="AR506" s="147" t="s">
        <v>185</v>
      </c>
      <c r="AT506" s="147" t="s">
        <v>487</v>
      </c>
      <c r="AU506" s="147" t="s">
        <v>85</v>
      </c>
      <c r="AY506" s="17" t="s">
        <v>182</v>
      </c>
      <c r="BE506" s="148">
        <f>IF(N506="základní",J506,0)</f>
        <v>0</v>
      </c>
      <c r="BF506" s="148">
        <f>IF(N506="snížená",J506,0)</f>
        <v>0</v>
      </c>
      <c r="BG506" s="148">
        <f>IF(N506="zákl. přenesená",J506,0)</f>
        <v>0</v>
      </c>
      <c r="BH506" s="148">
        <f>IF(N506="sníž. přenesená",J506,0)</f>
        <v>0</v>
      </c>
      <c r="BI506" s="148">
        <f>IF(N506="nulová",J506,0)</f>
        <v>0</v>
      </c>
      <c r="BJ506" s="17" t="s">
        <v>83</v>
      </c>
      <c r="BK506" s="148">
        <f>ROUND(I506*H506,2)</f>
        <v>0</v>
      </c>
      <c r="BL506" s="17" t="s">
        <v>191</v>
      </c>
      <c r="BM506" s="147" t="s">
        <v>831</v>
      </c>
    </row>
    <row r="507" spans="2:65" s="12" customFormat="1">
      <c r="B507" s="149"/>
      <c r="D507" s="150" t="s">
        <v>193</v>
      </c>
      <c r="E507" s="151" t="s">
        <v>1</v>
      </c>
      <c r="F507" s="152" t="s">
        <v>832</v>
      </c>
      <c r="H507" s="151" t="s">
        <v>1</v>
      </c>
      <c r="I507" s="153"/>
      <c r="L507" s="149"/>
      <c r="M507" s="154"/>
      <c r="T507" s="155"/>
      <c r="AT507" s="151" t="s">
        <v>193</v>
      </c>
      <c r="AU507" s="151" t="s">
        <v>85</v>
      </c>
      <c r="AV507" s="12" t="s">
        <v>83</v>
      </c>
      <c r="AW507" s="12" t="s">
        <v>31</v>
      </c>
      <c r="AX507" s="12" t="s">
        <v>76</v>
      </c>
      <c r="AY507" s="151" t="s">
        <v>182</v>
      </c>
    </row>
    <row r="508" spans="2:65" s="13" customFormat="1">
      <c r="B508" s="156"/>
      <c r="D508" s="150" t="s">
        <v>193</v>
      </c>
      <c r="E508" s="157" t="s">
        <v>1</v>
      </c>
      <c r="F508" s="158" t="s">
        <v>833</v>
      </c>
      <c r="H508" s="159">
        <v>197.76900000000001</v>
      </c>
      <c r="I508" s="160"/>
      <c r="L508" s="156"/>
      <c r="M508" s="161"/>
      <c r="T508" s="162"/>
      <c r="AT508" s="157" t="s">
        <v>193</v>
      </c>
      <c r="AU508" s="157" t="s">
        <v>85</v>
      </c>
      <c r="AV508" s="13" t="s">
        <v>85</v>
      </c>
      <c r="AW508" s="13" t="s">
        <v>31</v>
      </c>
      <c r="AX508" s="13" t="s">
        <v>76</v>
      </c>
      <c r="AY508" s="157" t="s">
        <v>182</v>
      </c>
    </row>
    <row r="509" spans="2:65" s="14" customFormat="1">
      <c r="B509" s="163"/>
      <c r="D509" s="150" t="s">
        <v>193</v>
      </c>
      <c r="E509" s="164" t="s">
        <v>1</v>
      </c>
      <c r="F509" s="165" t="s">
        <v>196</v>
      </c>
      <c r="H509" s="166">
        <v>197.76900000000001</v>
      </c>
      <c r="I509" s="167"/>
      <c r="L509" s="163"/>
      <c r="M509" s="168"/>
      <c r="T509" s="169"/>
      <c r="AT509" s="164" t="s">
        <v>193</v>
      </c>
      <c r="AU509" s="164" t="s">
        <v>85</v>
      </c>
      <c r="AV509" s="14" t="s">
        <v>191</v>
      </c>
      <c r="AW509" s="14" t="s">
        <v>31</v>
      </c>
      <c r="AX509" s="14" t="s">
        <v>83</v>
      </c>
      <c r="AY509" s="164" t="s">
        <v>182</v>
      </c>
    </row>
    <row r="510" spans="2:65" s="13" customFormat="1">
      <c r="B510" s="156"/>
      <c r="D510" s="150" t="s">
        <v>193</v>
      </c>
      <c r="F510" s="158" t="s">
        <v>834</v>
      </c>
      <c r="H510" s="159">
        <v>217.54599999999999</v>
      </c>
      <c r="I510" s="160"/>
      <c r="L510" s="156"/>
      <c r="M510" s="161"/>
      <c r="T510" s="162"/>
      <c r="AT510" s="157" t="s">
        <v>193</v>
      </c>
      <c r="AU510" s="157" t="s">
        <v>85</v>
      </c>
      <c r="AV510" s="13" t="s">
        <v>85</v>
      </c>
      <c r="AW510" s="13" t="s">
        <v>4</v>
      </c>
      <c r="AX510" s="13" t="s">
        <v>83</v>
      </c>
      <c r="AY510" s="157" t="s">
        <v>182</v>
      </c>
    </row>
    <row r="511" spans="2:65" s="1" customFormat="1" ht="16.5" customHeight="1">
      <c r="B511" s="32"/>
      <c r="C511" s="136" t="s">
        <v>396</v>
      </c>
      <c r="D511" s="136" t="s">
        <v>186</v>
      </c>
      <c r="E511" s="137" t="s">
        <v>802</v>
      </c>
      <c r="F511" s="138" t="s">
        <v>803</v>
      </c>
      <c r="G511" s="139" t="s">
        <v>189</v>
      </c>
      <c r="H511" s="140">
        <v>37.9</v>
      </c>
      <c r="I511" s="141"/>
      <c r="J511" s="142">
        <f>ROUND(I511*H511,2)</f>
        <v>0</v>
      </c>
      <c r="K511" s="138" t="s">
        <v>190</v>
      </c>
      <c r="L511" s="32"/>
      <c r="M511" s="143" t="s">
        <v>1</v>
      </c>
      <c r="N511" s="144" t="s">
        <v>41</v>
      </c>
      <c r="P511" s="145">
        <f>O511*H511</f>
        <v>0</v>
      </c>
      <c r="Q511" s="145">
        <v>0</v>
      </c>
      <c r="R511" s="145">
        <f>Q511*H511</f>
        <v>0</v>
      </c>
      <c r="S511" s="145">
        <v>0</v>
      </c>
      <c r="T511" s="146">
        <f>S511*H511</f>
        <v>0</v>
      </c>
      <c r="AR511" s="147" t="s">
        <v>191</v>
      </c>
      <c r="AT511" s="147" t="s">
        <v>186</v>
      </c>
      <c r="AU511" s="147" t="s">
        <v>85</v>
      </c>
      <c r="AY511" s="17" t="s">
        <v>182</v>
      </c>
      <c r="BE511" s="148">
        <f>IF(N511="základní",J511,0)</f>
        <v>0</v>
      </c>
      <c r="BF511" s="148">
        <f>IF(N511="snížená",J511,0)</f>
        <v>0</v>
      </c>
      <c r="BG511" s="148">
        <f>IF(N511="zákl. přenesená",J511,0)</f>
        <v>0</v>
      </c>
      <c r="BH511" s="148">
        <f>IF(N511="sníž. přenesená",J511,0)</f>
        <v>0</v>
      </c>
      <c r="BI511" s="148">
        <f>IF(N511="nulová",J511,0)</f>
        <v>0</v>
      </c>
      <c r="BJ511" s="17" t="s">
        <v>83</v>
      </c>
      <c r="BK511" s="148">
        <f>ROUND(I511*H511,2)</f>
        <v>0</v>
      </c>
      <c r="BL511" s="17" t="s">
        <v>191</v>
      </c>
      <c r="BM511" s="147" t="s">
        <v>835</v>
      </c>
    </row>
    <row r="512" spans="2:65" s="12" customFormat="1">
      <c r="B512" s="149"/>
      <c r="D512" s="150" t="s">
        <v>193</v>
      </c>
      <c r="E512" s="151" t="s">
        <v>1</v>
      </c>
      <c r="F512" s="152" t="s">
        <v>836</v>
      </c>
      <c r="H512" s="151" t="s">
        <v>1</v>
      </c>
      <c r="I512" s="153"/>
      <c r="L512" s="149"/>
      <c r="M512" s="154"/>
      <c r="T512" s="155"/>
      <c r="AT512" s="151" t="s">
        <v>193</v>
      </c>
      <c r="AU512" s="151" t="s">
        <v>85</v>
      </c>
      <c r="AV512" s="12" t="s">
        <v>83</v>
      </c>
      <c r="AW512" s="12" t="s">
        <v>31</v>
      </c>
      <c r="AX512" s="12" t="s">
        <v>76</v>
      </c>
      <c r="AY512" s="151" t="s">
        <v>182</v>
      </c>
    </row>
    <row r="513" spans="2:65" s="13" customFormat="1">
      <c r="B513" s="156"/>
      <c r="D513" s="150" t="s">
        <v>193</v>
      </c>
      <c r="E513" s="157" t="s">
        <v>1</v>
      </c>
      <c r="F513" s="158" t="s">
        <v>820</v>
      </c>
      <c r="H513" s="159">
        <v>4.4000000000000004</v>
      </c>
      <c r="I513" s="160"/>
      <c r="L513" s="156"/>
      <c r="M513" s="161"/>
      <c r="T513" s="162"/>
      <c r="AT513" s="157" t="s">
        <v>193</v>
      </c>
      <c r="AU513" s="157" t="s">
        <v>85</v>
      </c>
      <c r="AV513" s="13" t="s">
        <v>85</v>
      </c>
      <c r="AW513" s="13" t="s">
        <v>31</v>
      </c>
      <c r="AX513" s="13" t="s">
        <v>76</v>
      </c>
      <c r="AY513" s="157" t="s">
        <v>182</v>
      </c>
    </row>
    <row r="514" spans="2:65" s="13" customFormat="1">
      <c r="B514" s="156"/>
      <c r="D514" s="150" t="s">
        <v>193</v>
      </c>
      <c r="E514" s="157" t="s">
        <v>1</v>
      </c>
      <c r="F514" s="158" t="s">
        <v>821</v>
      </c>
      <c r="H514" s="159">
        <v>7.2</v>
      </c>
      <c r="I514" s="160"/>
      <c r="L514" s="156"/>
      <c r="M514" s="161"/>
      <c r="T514" s="162"/>
      <c r="AT514" s="157" t="s">
        <v>193</v>
      </c>
      <c r="AU514" s="157" t="s">
        <v>85</v>
      </c>
      <c r="AV514" s="13" t="s">
        <v>85</v>
      </c>
      <c r="AW514" s="13" t="s">
        <v>31</v>
      </c>
      <c r="AX514" s="13" t="s">
        <v>76</v>
      </c>
      <c r="AY514" s="157" t="s">
        <v>182</v>
      </c>
    </row>
    <row r="515" spans="2:65" s="13" customFormat="1">
      <c r="B515" s="156"/>
      <c r="D515" s="150" t="s">
        <v>193</v>
      </c>
      <c r="E515" s="157" t="s">
        <v>1</v>
      </c>
      <c r="F515" s="158" t="s">
        <v>822</v>
      </c>
      <c r="H515" s="159">
        <v>4.5</v>
      </c>
      <c r="I515" s="160"/>
      <c r="L515" s="156"/>
      <c r="M515" s="161"/>
      <c r="T515" s="162"/>
      <c r="AT515" s="157" t="s">
        <v>193</v>
      </c>
      <c r="AU515" s="157" t="s">
        <v>85</v>
      </c>
      <c r="AV515" s="13" t="s">
        <v>85</v>
      </c>
      <c r="AW515" s="13" t="s">
        <v>31</v>
      </c>
      <c r="AX515" s="13" t="s">
        <v>76</v>
      </c>
      <c r="AY515" s="157" t="s">
        <v>182</v>
      </c>
    </row>
    <row r="516" spans="2:65" s="13" customFormat="1">
      <c r="B516" s="156"/>
      <c r="D516" s="150" t="s">
        <v>193</v>
      </c>
      <c r="E516" s="157" t="s">
        <v>1</v>
      </c>
      <c r="F516" s="158" t="s">
        <v>823</v>
      </c>
      <c r="H516" s="159">
        <v>3.2</v>
      </c>
      <c r="I516" s="160"/>
      <c r="L516" s="156"/>
      <c r="M516" s="161"/>
      <c r="T516" s="162"/>
      <c r="AT516" s="157" t="s">
        <v>193</v>
      </c>
      <c r="AU516" s="157" t="s">
        <v>85</v>
      </c>
      <c r="AV516" s="13" t="s">
        <v>85</v>
      </c>
      <c r="AW516" s="13" t="s">
        <v>31</v>
      </c>
      <c r="AX516" s="13" t="s">
        <v>76</v>
      </c>
      <c r="AY516" s="157" t="s">
        <v>182</v>
      </c>
    </row>
    <row r="517" spans="2:65" s="13" customFormat="1">
      <c r="B517" s="156"/>
      <c r="D517" s="150" t="s">
        <v>193</v>
      </c>
      <c r="E517" s="157" t="s">
        <v>1</v>
      </c>
      <c r="F517" s="158" t="s">
        <v>820</v>
      </c>
      <c r="H517" s="159">
        <v>4.4000000000000004</v>
      </c>
      <c r="I517" s="160"/>
      <c r="L517" s="156"/>
      <c r="M517" s="161"/>
      <c r="T517" s="162"/>
      <c r="AT517" s="157" t="s">
        <v>193</v>
      </c>
      <c r="AU517" s="157" t="s">
        <v>85</v>
      </c>
      <c r="AV517" s="13" t="s">
        <v>85</v>
      </c>
      <c r="AW517" s="13" t="s">
        <v>31</v>
      </c>
      <c r="AX517" s="13" t="s">
        <v>76</v>
      </c>
      <c r="AY517" s="157" t="s">
        <v>182</v>
      </c>
    </row>
    <row r="518" spans="2:65" s="13" customFormat="1">
      <c r="B518" s="156"/>
      <c r="D518" s="150" t="s">
        <v>193</v>
      </c>
      <c r="E518" s="157" t="s">
        <v>1</v>
      </c>
      <c r="F518" s="158" t="s">
        <v>824</v>
      </c>
      <c r="H518" s="159">
        <v>1.1000000000000001</v>
      </c>
      <c r="I518" s="160"/>
      <c r="L518" s="156"/>
      <c r="M518" s="161"/>
      <c r="T518" s="162"/>
      <c r="AT518" s="157" t="s">
        <v>193</v>
      </c>
      <c r="AU518" s="157" t="s">
        <v>85</v>
      </c>
      <c r="AV518" s="13" t="s">
        <v>85</v>
      </c>
      <c r="AW518" s="13" t="s">
        <v>31</v>
      </c>
      <c r="AX518" s="13" t="s">
        <v>76</v>
      </c>
      <c r="AY518" s="157" t="s">
        <v>182</v>
      </c>
    </row>
    <row r="519" spans="2:65" s="13" customFormat="1">
      <c r="B519" s="156"/>
      <c r="D519" s="150" t="s">
        <v>193</v>
      </c>
      <c r="E519" s="157" t="s">
        <v>1</v>
      </c>
      <c r="F519" s="158" t="s">
        <v>825</v>
      </c>
      <c r="H519" s="159">
        <v>3.6</v>
      </c>
      <c r="I519" s="160"/>
      <c r="L519" s="156"/>
      <c r="M519" s="161"/>
      <c r="T519" s="162"/>
      <c r="AT519" s="157" t="s">
        <v>193</v>
      </c>
      <c r="AU519" s="157" t="s">
        <v>85</v>
      </c>
      <c r="AV519" s="13" t="s">
        <v>85</v>
      </c>
      <c r="AW519" s="13" t="s">
        <v>31</v>
      </c>
      <c r="AX519" s="13" t="s">
        <v>76</v>
      </c>
      <c r="AY519" s="157" t="s">
        <v>182</v>
      </c>
    </row>
    <row r="520" spans="2:65" s="13" customFormat="1">
      <c r="B520" s="156"/>
      <c r="D520" s="150" t="s">
        <v>193</v>
      </c>
      <c r="E520" s="157" t="s">
        <v>1</v>
      </c>
      <c r="F520" s="158" t="s">
        <v>276</v>
      </c>
      <c r="H520" s="159">
        <v>2.5</v>
      </c>
      <c r="I520" s="160"/>
      <c r="L520" s="156"/>
      <c r="M520" s="161"/>
      <c r="T520" s="162"/>
      <c r="AT520" s="157" t="s">
        <v>193</v>
      </c>
      <c r="AU520" s="157" t="s">
        <v>85</v>
      </c>
      <c r="AV520" s="13" t="s">
        <v>85</v>
      </c>
      <c r="AW520" s="13" t="s">
        <v>31</v>
      </c>
      <c r="AX520" s="13" t="s">
        <v>76</v>
      </c>
      <c r="AY520" s="157" t="s">
        <v>182</v>
      </c>
    </row>
    <row r="521" spans="2:65" s="13" customFormat="1">
      <c r="B521" s="156"/>
      <c r="D521" s="150" t="s">
        <v>193</v>
      </c>
      <c r="E521" s="157" t="s">
        <v>1</v>
      </c>
      <c r="F521" s="158" t="s">
        <v>826</v>
      </c>
      <c r="H521" s="159">
        <v>2.4</v>
      </c>
      <c r="I521" s="160"/>
      <c r="L521" s="156"/>
      <c r="M521" s="161"/>
      <c r="T521" s="162"/>
      <c r="AT521" s="157" t="s">
        <v>193</v>
      </c>
      <c r="AU521" s="157" t="s">
        <v>85</v>
      </c>
      <c r="AV521" s="13" t="s">
        <v>85</v>
      </c>
      <c r="AW521" s="13" t="s">
        <v>31</v>
      </c>
      <c r="AX521" s="13" t="s">
        <v>76</v>
      </c>
      <c r="AY521" s="157" t="s">
        <v>182</v>
      </c>
    </row>
    <row r="522" spans="2:65" s="13" customFormat="1">
      <c r="B522" s="156"/>
      <c r="D522" s="150" t="s">
        <v>193</v>
      </c>
      <c r="E522" s="157" t="s">
        <v>1</v>
      </c>
      <c r="F522" s="158" t="s">
        <v>827</v>
      </c>
      <c r="H522" s="159">
        <v>3.6</v>
      </c>
      <c r="I522" s="160"/>
      <c r="L522" s="156"/>
      <c r="M522" s="161"/>
      <c r="T522" s="162"/>
      <c r="AT522" s="157" t="s">
        <v>193</v>
      </c>
      <c r="AU522" s="157" t="s">
        <v>85</v>
      </c>
      <c r="AV522" s="13" t="s">
        <v>85</v>
      </c>
      <c r="AW522" s="13" t="s">
        <v>31</v>
      </c>
      <c r="AX522" s="13" t="s">
        <v>76</v>
      </c>
      <c r="AY522" s="157" t="s">
        <v>182</v>
      </c>
    </row>
    <row r="523" spans="2:65" s="13" customFormat="1">
      <c r="B523" s="156"/>
      <c r="D523" s="150" t="s">
        <v>193</v>
      </c>
      <c r="E523" s="157" t="s">
        <v>1</v>
      </c>
      <c r="F523" s="158" t="s">
        <v>83</v>
      </c>
      <c r="H523" s="159">
        <v>1</v>
      </c>
      <c r="I523" s="160"/>
      <c r="L523" s="156"/>
      <c r="M523" s="161"/>
      <c r="T523" s="162"/>
      <c r="AT523" s="157" t="s">
        <v>193</v>
      </c>
      <c r="AU523" s="157" t="s">
        <v>85</v>
      </c>
      <c r="AV523" s="13" t="s">
        <v>85</v>
      </c>
      <c r="AW523" s="13" t="s">
        <v>31</v>
      </c>
      <c r="AX523" s="13" t="s">
        <v>76</v>
      </c>
      <c r="AY523" s="157" t="s">
        <v>182</v>
      </c>
    </row>
    <row r="524" spans="2:65" s="14" customFormat="1">
      <c r="B524" s="163"/>
      <c r="D524" s="150" t="s">
        <v>193</v>
      </c>
      <c r="E524" s="164" t="s">
        <v>1</v>
      </c>
      <c r="F524" s="165" t="s">
        <v>196</v>
      </c>
      <c r="H524" s="166">
        <v>37.9</v>
      </c>
      <c r="I524" s="167"/>
      <c r="L524" s="163"/>
      <c r="M524" s="168"/>
      <c r="T524" s="169"/>
      <c r="AT524" s="164" t="s">
        <v>193</v>
      </c>
      <c r="AU524" s="164" t="s">
        <v>85</v>
      </c>
      <c r="AV524" s="14" t="s">
        <v>191</v>
      </c>
      <c r="AW524" s="14" t="s">
        <v>31</v>
      </c>
      <c r="AX524" s="14" t="s">
        <v>83</v>
      </c>
      <c r="AY524" s="164" t="s">
        <v>182</v>
      </c>
    </row>
    <row r="525" spans="2:65" s="1" customFormat="1" ht="16.5" customHeight="1">
      <c r="B525" s="32"/>
      <c r="C525" s="183" t="s">
        <v>401</v>
      </c>
      <c r="D525" s="183" t="s">
        <v>487</v>
      </c>
      <c r="E525" s="184" t="s">
        <v>837</v>
      </c>
      <c r="F525" s="185" t="s">
        <v>838</v>
      </c>
      <c r="G525" s="186" t="s">
        <v>189</v>
      </c>
      <c r="H525" s="187">
        <v>41.69</v>
      </c>
      <c r="I525" s="188"/>
      <c r="J525" s="189">
        <f>ROUND(I525*H525,2)</f>
        <v>0</v>
      </c>
      <c r="K525" s="185" t="s">
        <v>267</v>
      </c>
      <c r="L525" s="190"/>
      <c r="M525" s="191" t="s">
        <v>1</v>
      </c>
      <c r="N525" s="192" t="s">
        <v>41</v>
      </c>
      <c r="P525" s="145">
        <f>O525*H525</f>
        <v>0</v>
      </c>
      <c r="Q525" s="145">
        <v>2.9999999999999997E-4</v>
      </c>
      <c r="R525" s="145">
        <f>Q525*H525</f>
        <v>1.2506999999999999E-2</v>
      </c>
      <c r="S525" s="145">
        <v>0</v>
      </c>
      <c r="T525" s="146">
        <f>S525*H525</f>
        <v>0</v>
      </c>
      <c r="AR525" s="147" t="s">
        <v>185</v>
      </c>
      <c r="AT525" s="147" t="s">
        <v>487</v>
      </c>
      <c r="AU525" s="147" t="s">
        <v>85</v>
      </c>
      <c r="AY525" s="17" t="s">
        <v>182</v>
      </c>
      <c r="BE525" s="148">
        <f>IF(N525="základní",J525,0)</f>
        <v>0</v>
      </c>
      <c r="BF525" s="148">
        <f>IF(N525="snížená",J525,0)</f>
        <v>0</v>
      </c>
      <c r="BG525" s="148">
        <f>IF(N525="zákl. přenesená",J525,0)</f>
        <v>0</v>
      </c>
      <c r="BH525" s="148">
        <f>IF(N525="sníž. přenesená",J525,0)</f>
        <v>0</v>
      </c>
      <c r="BI525" s="148">
        <f>IF(N525="nulová",J525,0)</f>
        <v>0</v>
      </c>
      <c r="BJ525" s="17" t="s">
        <v>83</v>
      </c>
      <c r="BK525" s="148">
        <f>ROUND(I525*H525,2)</f>
        <v>0</v>
      </c>
      <c r="BL525" s="17" t="s">
        <v>191</v>
      </c>
      <c r="BM525" s="147" t="s">
        <v>839</v>
      </c>
    </row>
    <row r="526" spans="2:65" s="12" customFormat="1">
      <c r="B526" s="149"/>
      <c r="D526" s="150" t="s">
        <v>193</v>
      </c>
      <c r="E526" s="151" t="s">
        <v>1</v>
      </c>
      <c r="F526" s="152" t="s">
        <v>840</v>
      </c>
      <c r="H526" s="151" t="s">
        <v>1</v>
      </c>
      <c r="I526" s="153"/>
      <c r="L526" s="149"/>
      <c r="M526" s="154"/>
      <c r="T526" s="155"/>
      <c r="AT526" s="151" t="s">
        <v>193</v>
      </c>
      <c r="AU526" s="151" t="s">
        <v>85</v>
      </c>
      <c r="AV526" s="12" t="s">
        <v>83</v>
      </c>
      <c r="AW526" s="12" t="s">
        <v>31</v>
      </c>
      <c r="AX526" s="12" t="s">
        <v>76</v>
      </c>
      <c r="AY526" s="151" t="s">
        <v>182</v>
      </c>
    </row>
    <row r="527" spans="2:65" s="13" customFormat="1">
      <c r="B527" s="156"/>
      <c r="D527" s="150" t="s">
        <v>193</v>
      </c>
      <c r="E527" s="157" t="s">
        <v>1</v>
      </c>
      <c r="F527" s="158" t="s">
        <v>841</v>
      </c>
      <c r="H527" s="159">
        <v>37.9</v>
      </c>
      <c r="I527" s="160"/>
      <c r="L527" s="156"/>
      <c r="M527" s="161"/>
      <c r="T527" s="162"/>
      <c r="AT527" s="157" t="s">
        <v>193</v>
      </c>
      <c r="AU527" s="157" t="s">
        <v>85</v>
      </c>
      <c r="AV527" s="13" t="s">
        <v>85</v>
      </c>
      <c r="AW527" s="13" t="s">
        <v>31</v>
      </c>
      <c r="AX527" s="13" t="s">
        <v>76</v>
      </c>
      <c r="AY527" s="157" t="s">
        <v>182</v>
      </c>
    </row>
    <row r="528" spans="2:65" s="14" customFormat="1">
      <c r="B528" s="163"/>
      <c r="D528" s="150" t="s">
        <v>193</v>
      </c>
      <c r="E528" s="164" t="s">
        <v>1</v>
      </c>
      <c r="F528" s="165" t="s">
        <v>196</v>
      </c>
      <c r="H528" s="166">
        <v>37.9</v>
      </c>
      <c r="I528" s="167"/>
      <c r="L528" s="163"/>
      <c r="M528" s="168"/>
      <c r="T528" s="169"/>
      <c r="AT528" s="164" t="s">
        <v>193</v>
      </c>
      <c r="AU528" s="164" t="s">
        <v>85</v>
      </c>
      <c r="AV528" s="14" t="s">
        <v>191</v>
      </c>
      <c r="AW528" s="14" t="s">
        <v>31</v>
      </c>
      <c r="AX528" s="14" t="s">
        <v>83</v>
      </c>
      <c r="AY528" s="164" t="s">
        <v>182</v>
      </c>
    </row>
    <row r="529" spans="2:65" s="13" customFormat="1">
      <c r="B529" s="156"/>
      <c r="D529" s="150" t="s">
        <v>193</v>
      </c>
      <c r="F529" s="158" t="s">
        <v>842</v>
      </c>
      <c r="H529" s="159">
        <v>41.69</v>
      </c>
      <c r="I529" s="160"/>
      <c r="L529" s="156"/>
      <c r="M529" s="161"/>
      <c r="T529" s="162"/>
      <c r="AT529" s="157" t="s">
        <v>193</v>
      </c>
      <c r="AU529" s="157" t="s">
        <v>85</v>
      </c>
      <c r="AV529" s="13" t="s">
        <v>85</v>
      </c>
      <c r="AW529" s="13" t="s">
        <v>4</v>
      </c>
      <c r="AX529" s="13" t="s">
        <v>83</v>
      </c>
      <c r="AY529" s="157" t="s">
        <v>182</v>
      </c>
    </row>
    <row r="530" spans="2:65" s="1" customFormat="1" ht="16.5" customHeight="1">
      <c r="B530" s="32"/>
      <c r="C530" s="136" t="s">
        <v>408</v>
      </c>
      <c r="D530" s="136" t="s">
        <v>186</v>
      </c>
      <c r="E530" s="137" t="s">
        <v>843</v>
      </c>
      <c r="F530" s="138" t="s">
        <v>844</v>
      </c>
      <c r="G530" s="139" t="s">
        <v>189</v>
      </c>
      <c r="H530" s="140">
        <v>263.58</v>
      </c>
      <c r="I530" s="141"/>
      <c r="J530" s="142">
        <f>ROUND(I530*H530,2)</f>
        <v>0</v>
      </c>
      <c r="K530" s="138" t="s">
        <v>190</v>
      </c>
      <c r="L530" s="32"/>
      <c r="M530" s="143" t="s">
        <v>1</v>
      </c>
      <c r="N530" s="144" t="s">
        <v>41</v>
      </c>
      <c r="P530" s="145">
        <f>O530*H530</f>
        <v>0</v>
      </c>
      <c r="Q530" s="145">
        <v>0</v>
      </c>
      <c r="R530" s="145">
        <f>Q530*H530</f>
        <v>0</v>
      </c>
      <c r="S530" s="145">
        <v>0</v>
      </c>
      <c r="T530" s="146">
        <f>S530*H530</f>
        <v>0</v>
      </c>
      <c r="AR530" s="147" t="s">
        <v>191</v>
      </c>
      <c r="AT530" s="147" t="s">
        <v>186</v>
      </c>
      <c r="AU530" s="147" t="s">
        <v>85</v>
      </c>
      <c r="AY530" s="17" t="s">
        <v>182</v>
      </c>
      <c r="BE530" s="148">
        <f>IF(N530="základní",J530,0)</f>
        <v>0</v>
      </c>
      <c r="BF530" s="148">
        <f>IF(N530="snížená",J530,0)</f>
        <v>0</v>
      </c>
      <c r="BG530" s="148">
        <f>IF(N530="zákl. přenesená",J530,0)</f>
        <v>0</v>
      </c>
      <c r="BH530" s="148">
        <f>IF(N530="sníž. přenesená",J530,0)</f>
        <v>0</v>
      </c>
      <c r="BI530" s="148">
        <f>IF(N530="nulová",J530,0)</f>
        <v>0</v>
      </c>
      <c r="BJ530" s="17" t="s">
        <v>83</v>
      </c>
      <c r="BK530" s="148">
        <f>ROUND(I530*H530,2)</f>
        <v>0</v>
      </c>
      <c r="BL530" s="17" t="s">
        <v>191</v>
      </c>
      <c r="BM530" s="147" t="s">
        <v>845</v>
      </c>
    </row>
    <row r="531" spans="2:65" s="12" customFormat="1">
      <c r="B531" s="149"/>
      <c r="D531" s="150" t="s">
        <v>193</v>
      </c>
      <c r="E531" s="151" t="s">
        <v>1</v>
      </c>
      <c r="F531" s="152" t="s">
        <v>846</v>
      </c>
      <c r="H531" s="151" t="s">
        <v>1</v>
      </c>
      <c r="I531" s="153"/>
      <c r="L531" s="149"/>
      <c r="M531" s="154"/>
      <c r="T531" s="155"/>
      <c r="AT531" s="151" t="s">
        <v>193</v>
      </c>
      <c r="AU531" s="151" t="s">
        <v>85</v>
      </c>
      <c r="AV531" s="12" t="s">
        <v>83</v>
      </c>
      <c r="AW531" s="12" t="s">
        <v>31</v>
      </c>
      <c r="AX531" s="12" t="s">
        <v>76</v>
      </c>
      <c r="AY531" s="151" t="s">
        <v>182</v>
      </c>
    </row>
    <row r="532" spans="2:65" s="13" customFormat="1">
      <c r="B532" s="156"/>
      <c r="D532" s="150" t="s">
        <v>193</v>
      </c>
      <c r="E532" s="157" t="s">
        <v>1</v>
      </c>
      <c r="F532" s="158" t="s">
        <v>847</v>
      </c>
      <c r="H532" s="159">
        <v>131.79</v>
      </c>
      <c r="I532" s="160"/>
      <c r="L532" s="156"/>
      <c r="M532" s="161"/>
      <c r="T532" s="162"/>
      <c r="AT532" s="157" t="s">
        <v>193</v>
      </c>
      <c r="AU532" s="157" t="s">
        <v>85</v>
      </c>
      <c r="AV532" s="13" t="s">
        <v>85</v>
      </c>
      <c r="AW532" s="13" t="s">
        <v>31</v>
      </c>
      <c r="AX532" s="13" t="s">
        <v>76</v>
      </c>
      <c r="AY532" s="157" t="s">
        <v>182</v>
      </c>
    </row>
    <row r="533" spans="2:65" s="12" customFormat="1">
      <c r="B533" s="149"/>
      <c r="D533" s="150" t="s">
        <v>193</v>
      </c>
      <c r="E533" s="151" t="s">
        <v>1</v>
      </c>
      <c r="F533" s="152" t="s">
        <v>848</v>
      </c>
      <c r="H533" s="151" t="s">
        <v>1</v>
      </c>
      <c r="I533" s="153"/>
      <c r="L533" s="149"/>
      <c r="M533" s="154"/>
      <c r="T533" s="155"/>
      <c r="AT533" s="151" t="s">
        <v>193</v>
      </c>
      <c r="AU533" s="151" t="s">
        <v>85</v>
      </c>
      <c r="AV533" s="12" t="s">
        <v>83</v>
      </c>
      <c r="AW533" s="12" t="s">
        <v>31</v>
      </c>
      <c r="AX533" s="12" t="s">
        <v>76</v>
      </c>
      <c r="AY533" s="151" t="s">
        <v>182</v>
      </c>
    </row>
    <row r="534" spans="2:65" s="13" customFormat="1">
      <c r="B534" s="156"/>
      <c r="D534" s="150" t="s">
        <v>193</v>
      </c>
      <c r="E534" s="157" t="s">
        <v>1</v>
      </c>
      <c r="F534" s="158" t="s">
        <v>847</v>
      </c>
      <c r="H534" s="159">
        <v>131.79</v>
      </c>
      <c r="I534" s="160"/>
      <c r="L534" s="156"/>
      <c r="M534" s="161"/>
      <c r="T534" s="162"/>
      <c r="AT534" s="157" t="s">
        <v>193</v>
      </c>
      <c r="AU534" s="157" t="s">
        <v>85</v>
      </c>
      <c r="AV534" s="13" t="s">
        <v>85</v>
      </c>
      <c r="AW534" s="13" t="s">
        <v>31</v>
      </c>
      <c r="AX534" s="13" t="s">
        <v>76</v>
      </c>
      <c r="AY534" s="157" t="s">
        <v>182</v>
      </c>
    </row>
    <row r="535" spans="2:65" s="14" customFormat="1">
      <c r="B535" s="163"/>
      <c r="D535" s="150" t="s">
        <v>193</v>
      </c>
      <c r="E535" s="164" t="s">
        <v>1</v>
      </c>
      <c r="F535" s="165" t="s">
        <v>196</v>
      </c>
      <c r="H535" s="166">
        <v>263.58</v>
      </c>
      <c r="I535" s="167"/>
      <c r="L535" s="163"/>
      <c r="M535" s="168"/>
      <c r="T535" s="169"/>
      <c r="AT535" s="164" t="s">
        <v>193</v>
      </c>
      <c r="AU535" s="164" t="s">
        <v>85</v>
      </c>
      <c r="AV535" s="14" t="s">
        <v>191</v>
      </c>
      <c r="AW535" s="14" t="s">
        <v>31</v>
      </c>
      <c r="AX535" s="14" t="s">
        <v>83</v>
      </c>
      <c r="AY535" s="164" t="s">
        <v>182</v>
      </c>
    </row>
    <row r="536" spans="2:65" s="1" customFormat="1" ht="16.5" customHeight="1">
      <c r="B536" s="32"/>
      <c r="C536" s="183" t="s">
        <v>412</v>
      </c>
      <c r="D536" s="183" t="s">
        <v>487</v>
      </c>
      <c r="E536" s="184" t="s">
        <v>849</v>
      </c>
      <c r="F536" s="185" t="s">
        <v>850</v>
      </c>
      <c r="G536" s="186" t="s">
        <v>189</v>
      </c>
      <c r="H536" s="187">
        <v>289.93799999999999</v>
      </c>
      <c r="I536" s="188"/>
      <c r="J536" s="189">
        <f>ROUND(I536*H536,2)</f>
        <v>0</v>
      </c>
      <c r="K536" s="185" t="s">
        <v>190</v>
      </c>
      <c r="L536" s="190"/>
      <c r="M536" s="191" t="s">
        <v>1</v>
      </c>
      <c r="N536" s="192" t="s">
        <v>41</v>
      </c>
      <c r="P536" s="145">
        <f>O536*H536</f>
        <v>0</v>
      </c>
      <c r="Q536" s="145">
        <v>4.0000000000000003E-5</v>
      </c>
      <c r="R536" s="145">
        <f>Q536*H536</f>
        <v>1.159752E-2</v>
      </c>
      <c r="S536" s="145">
        <v>0</v>
      </c>
      <c r="T536" s="146">
        <f>S536*H536</f>
        <v>0</v>
      </c>
      <c r="AR536" s="147" t="s">
        <v>185</v>
      </c>
      <c r="AT536" s="147" t="s">
        <v>487</v>
      </c>
      <c r="AU536" s="147" t="s">
        <v>85</v>
      </c>
      <c r="AY536" s="17" t="s">
        <v>182</v>
      </c>
      <c r="BE536" s="148">
        <f>IF(N536="základní",J536,0)</f>
        <v>0</v>
      </c>
      <c r="BF536" s="148">
        <f>IF(N536="snížená",J536,0)</f>
        <v>0</v>
      </c>
      <c r="BG536" s="148">
        <f>IF(N536="zákl. přenesená",J536,0)</f>
        <v>0</v>
      </c>
      <c r="BH536" s="148">
        <f>IF(N536="sníž. přenesená",J536,0)</f>
        <v>0</v>
      </c>
      <c r="BI536" s="148">
        <f>IF(N536="nulová",J536,0)</f>
        <v>0</v>
      </c>
      <c r="BJ536" s="17" t="s">
        <v>83</v>
      </c>
      <c r="BK536" s="148">
        <f>ROUND(I536*H536,2)</f>
        <v>0</v>
      </c>
      <c r="BL536" s="17" t="s">
        <v>191</v>
      </c>
      <c r="BM536" s="147" t="s">
        <v>851</v>
      </c>
    </row>
    <row r="537" spans="2:65" s="13" customFormat="1">
      <c r="B537" s="156"/>
      <c r="D537" s="150" t="s">
        <v>193</v>
      </c>
      <c r="E537" s="157" t="s">
        <v>1</v>
      </c>
      <c r="F537" s="158" t="s">
        <v>852</v>
      </c>
      <c r="H537" s="159">
        <v>263.58</v>
      </c>
      <c r="I537" s="160"/>
      <c r="L537" s="156"/>
      <c r="M537" s="161"/>
      <c r="T537" s="162"/>
      <c r="AT537" s="157" t="s">
        <v>193</v>
      </c>
      <c r="AU537" s="157" t="s">
        <v>85</v>
      </c>
      <c r="AV537" s="13" t="s">
        <v>85</v>
      </c>
      <c r="AW537" s="13" t="s">
        <v>31</v>
      </c>
      <c r="AX537" s="13" t="s">
        <v>83</v>
      </c>
      <c r="AY537" s="157" t="s">
        <v>182</v>
      </c>
    </row>
    <row r="538" spans="2:65" s="13" customFormat="1">
      <c r="B538" s="156"/>
      <c r="D538" s="150" t="s">
        <v>193</v>
      </c>
      <c r="F538" s="158" t="s">
        <v>853</v>
      </c>
      <c r="H538" s="159">
        <v>289.93799999999999</v>
      </c>
      <c r="I538" s="160"/>
      <c r="L538" s="156"/>
      <c r="M538" s="161"/>
      <c r="T538" s="162"/>
      <c r="AT538" s="157" t="s">
        <v>193</v>
      </c>
      <c r="AU538" s="157" t="s">
        <v>85</v>
      </c>
      <c r="AV538" s="13" t="s">
        <v>85</v>
      </c>
      <c r="AW538" s="13" t="s">
        <v>4</v>
      </c>
      <c r="AX538" s="13" t="s">
        <v>83</v>
      </c>
      <c r="AY538" s="157" t="s">
        <v>182</v>
      </c>
    </row>
    <row r="539" spans="2:65" s="1" customFormat="1" ht="24.2" customHeight="1">
      <c r="B539" s="32"/>
      <c r="C539" s="136" t="s">
        <v>420</v>
      </c>
      <c r="D539" s="136" t="s">
        <v>186</v>
      </c>
      <c r="E539" s="137" t="s">
        <v>854</v>
      </c>
      <c r="F539" s="138" t="s">
        <v>855</v>
      </c>
      <c r="G539" s="139" t="s">
        <v>199</v>
      </c>
      <c r="H539" s="140">
        <v>316.02999999999997</v>
      </c>
      <c r="I539" s="141"/>
      <c r="J539" s="142">
        <f>ROUND(I539*H539,2)</f>
        <v>0</v>
      </c>
      <c r="K539" s="138" t="s">
        <v>190</v>
      </c>
      <c r="L539" s="32"/>
      <c r="M539" s="143" t="s">
        <v>1</v>
      </c>
      <c r="N539" s="144" t="s">
        <v>41</v>
      </c>
      <c r="P539" s="145">
        <f>O539*H539</f>
        <v>0</v>
      </c>
      <c r="Q539" s="145">
        <v>1.1679999999999999E-2</v>
      </c>
      <c r="R539" s="145">
        <f>Q539*H539</f>
        <v>3.6912303999999994</v>
      </c>
      <c r="S539" s="145">
        <v>0</v>
      </c>
      <c r="T539" s="146">
        <f>S539*H539</f>
        <v>0</v>
      </c>
      <c r="AR539" s="147" t="s">
        <v>191</v>
      </c>
      <c r="AT539" s="147" t="s">
        <v>186</v>
      </c>
      <c r="AU539" s="147" t="s">
        <v>85</v>
      </c>
      <c r="AY539" s="17" t="s">
        <v>182</v>
      </c>
      <c r="BE539" s="148">
        <f>IF(N539="základní",J539,0)</f>
        <v>0</v>
      </c>
      <c r="BF539" s="148">
        <f>IF(N539="snížená",J539,0)</f>
        <v>0</v>
      </c>
      <c r="BG539" s="148">
        <f>IF(N539="zákl. přenesená",J539,0)</f>
        <v>0</v>
      </c>
      <c r="BH539" s="148">
        <f>IF(N539="sníž. přenesená",J539,0)</f>
        <v>0</v>
      </c>
      <c r="BI539" s="148">
        <f>IF(N539="nulová",J539,0)</f>
        <v>0</v>
      </c>
      <c r="BJ539" s="17" t="s">
        <v>83</v>
      </c>
      <c r="BK539" s="148">
        <f>ROUND(I539*H539,2)</f>
        <v>0</v>
      </c>
      <c r="BL539" s="17" t="s">
        <v>191</v>
      </c>
      <c r="BM539" s="147" t="s">
        <v>856</v>
      </c>
    </row>
    <row r="540" spans="2:65" s="12" customFormat="1">
      <c r="B540" s="149"/>
      <c r="D540" s="150" t="s">
        <v>193</v>
      </c>
      <c r="E540" s="151" t="s">
        <v>1</v>
      </c>
      <c r="F540" s="152" t="s">
        <v>857</v>
      </c>
      <c r="H540" s="151" t="s">
        <v>1</v>
      </c>
      <c r="I540" s="153"/>
      <c r="L540" s="149"/>
      <c r="M540" s="154"/>
      <c r="T540" s="155"/>
      <c r="AT540" s="151" t="s">
        <v>193</v>
      </c>
      <c r="AU540" s="151" t="s">
        <v>85</v>
      </c>
      <c r="AV540" s="12" t="s">
        <v>83</v>
      </c>
      <c r="AW540" s="12" t="s">
        <v>31</v>
      </c>
      <c r="AX540" s="12" t="s">
        <v>76</v>
      </c>
      <c r="AY540" s="151" t="s">
        <v>182</v>
      </c>
    </row>
    <row r="541" spans="2:65" s="12" customFormat="1">
      <c r="B541" s="149"/>
      <c r="D541" s="150" t="s">
        <v>193</v>
      </c>
      <c r="E541" s="151" t="s">
        <v>1</v>
      </c>
      <c r="F541" s="152" t="s">
        <v>858</v>
      </c>
      <c r="H541" s="151" t="s">
        <v>1</v>
      </c>
      <c r="I541" s="153"/>
      <c r="L541" s="149"/>
      <c r="M541" s="154"/>
      <c r="T541" s="155"/>
      <c r="AT541" s="151" t="s">
        <v>193</v>
      </c>
      <c r="AU541" s="151" t="s">
        <v>85</v>
      </c>
      <c r="AV541" s="12" t="s">
        <v>83</v>
      </c>
      <c r="AW541" s="12" t="s">
        <v>31</v>
      </c>
      <c r="AX541" s="12" t="s">
        <v>76</v>
      </c>
      <c r="AY541" s="151" t="s">
        <v>182</v>
      </c>
    </row>
    <row r="542" spans="2:65" s="13" customFormat="1">
      <c r="B542" s="156"/>
      <c r="D542" s="150" t="s">
        <v>193</v>
      </c>
      <c r="E542" s="157" t="s">
        <v>1</v>
      </c>
      <c r="F542" s="158" t="s">
        <v>859</v>
      </c>
      <c r="H542" s="159">
        <v>82.75</v>
      </c>
      <c r="I542" s="160"/>
      <c r="L542" s="156"/>
      <c r="M542" s="161"/>
      <c r="T542" s="162"/>
      <c r="AT542" s="157" t="s">
        <v>193</v>
      </c>
      <c r="AU542" s="157" t="s">
        <v>85</v>
      </c>
      <c r="AV542" s="13" t="s">
        <v>85</v>
      </c>
      <c r="AW542" s="13" t="s">
        <v>31</v>
      </c>
      <c r="AX542" s="13" t="s">
        <v>76</v>
      </c>
      <c r="AY542" s="157" t="s">
        <v>182</v>
      </c>
    </row>
    <row r="543" spans="2:65" s="12" customFormat="1">
      <c r="B543" s="149"/>
      <c r="D543" s="150" t="s">
        <v>193</v>
      </c>
      <c r="E543" s="151" t="s">
        <v>1</v>
      </c>
      <c r="F543" s="152" t="s">
        <v>860</v>
      </c>
      <c r="H543" s="151" t="s">
        <v>1</v>
      </c>
      <c r="I543" s="153"/>
      <c r="L543" s="149"/>
      <c r="M543" s="154"/>
      <c r="T543" s="155"/>
      <c r="AT543" s="151" t="s">
        <v>193</v>
      </c>
      <c r="AU543" s="151" t="s">
        <v>85</v>
      </c>
      <c r="AV543" s="12" t="s">
        <v>83</v>
      </c>
      <c r="AW543" s="12" t="s">
        <v>31</v>
      </c>
      <c r="AX543" s="12" t="s">
        <v>76</v>
      </c>
      <c r="AY543" s="151" t="s">
        <v>182</v>
      </c>
    </row>
    <row r="544" spans="2:65" s="13" customFormat="1">
      <c r="B544" s="156"/>
      <c r="D544" s="150" t="s">
        <v>193</v>
      </c>
      <c r="E544" s="157" t="s">
        <v>1</v>
      </c>
      <c r="F544" s="158" t="s">
        <v>861</v>
      </c>
      <c r="H544" s="159">
        <v>73.3</v>
      </c>
      <c r="I544" s="160"/>
      <c r="L544" s="156"/>
      <c r="M544" s="161"/>
      <c r="T544" s="162"/>
      <c r="AT544" s="157" t="s">
        <v>193</v>
      </c>
      <c r="AU544" s="157" t="s">
        <v>85</v>
      </c>
      <c r="AV544" s="13" t="s">
        <v>85</v>
      </c>
      <c r="AW544" s="13" t="s">
        <v>31</v>
      </c>
      <c r="AX544" s="13" t="s">
        <v>76</v>
      </c>
      <c r="AY544" s="157" t="s">
        <v>182</v>
      </c>
    </row>
    <row r="545" spans="2:65" s="12" customFormat="1">
      <c r="B545" s="149"/>
      <c r="D545" s="150" t="s">
        <v>193</v>
      </c>
      <c r="E545" s="151" t="s">
        <v>1</v>
      </c>
      <c r="F545" s="152" t="s">
        <v>862</v>
      </c>
      <c r="H545" s="151" t="s">
        <v>1</v>
      </c>
      <c r="I545" s="153"/>
      <c r="L545" s="149"/>
      <c r="M545" s="154"/>
      <c r="T545" s="155"/>
      <c r="AT545" s="151" t="s">
        <v>193</v>
      </c>
      <c r="AU545" s="151" t="s">
        <v>85</v>
      </c>
      <c r="AV545" s="12" t="s">
        <v>83</v>
      </c>
      <c r="AW545" s="12" t="s">
        <v>31</v>
      </c>
      <c r="AX545" s="12" t="s">
        <v>76</v>
      </c>
      <c r="AY545" s="151" t="s">
        <v>182</v>
      </c>
    </row>
    <row r="546" spans="2:65" s="13" customFormat="1">
      <c r="B546" s="156"/>
      <c r="D546" s="150" t="s">
        <v>193</v>
      </c>
      <c r="E546" s="157" t="s">
        <v>1</v>
      </c>
      <c r="F546" s="158" t="s">
        <v>863</v>
      </c>
      <c r="H546" s="159">
        <v>38.700000000000003</v>
      </c>
      <c r="I546" s="160"/>
      <c r="L546" s="156"/>
      <c r="M546" s="161"/>
      <c r="T546" s="162"/>
      <c r="AT546" s="157" t="s">
        <v>193</v>
      </c>
      <c r="AU546" s="157" t="s">
        <v>85</v>
      </c>
      <c r="AV546" s="13" t="s">
        <v>85</v>
      </c>
      <c r="AW546" s="13" t="s">
        <v>31</v>
      </c>
      <c r="AX546" s="13" t="s">
        <v>76</v>
      </c>
      <c r="AY546" s="157" t="s">
        <v>182</v>
      </c>
    </row>
    <row r="547" spans="2:65" s="12" customFormat="1">
      <c r="B547" s="149"/>
      <c r="D547" s="150" t="s">
        <v>193</v>
      </c>
      <c r="E547" s="151" t="s">
        <v>1</v>
      </c>
      <c r="F547" s="152" t="s">
        <v>864</v>
      </c>
      <c r="H547" s="151" t="s">
        <v>1</v>
      </c>
      <c r="I547" s="153"/>
      <c r="L547" s="149"/>
      <c r="M547" s="154"/>
      <c r="T547" s="155"/>
      <c r="AT547" s="151" t="s">
        <v>193</v>
      </c>
      <c r="AU547" s="151" t="s">
        <v>85</v>
      </c>
      <c r="AV547" s="12" t="s">
        <v>83</v>
      </c>
      <c r="AW547" s="12" t="s">
        <v>31</v>
      </c>
      <c r="AX547" s="12" t="s">
        <v>76</v>
      </c>
      <c r="AY547" s="151" t="s">
        <v>182</v>
      </c>
    </row>
    <row r="548" spans="2:65" s="13" customFormat="1">
      <c r="B548" s="156"/>
      <c r="D548" s="150" t="s">
        <v>193</v>
      </c>
      <c r="E548" s="157" t="s">
        <v>1</v>
      </c>
      <c r="F548" s="158" t="s">
        <v>865</v>
      </c>
      <c r="H548" s="159">
        <v>61.48</v>
      </c>
      <c r="I548" s="160"/>
      <c r="L548" s="156"/>
      <c r="M548" s="161"/>
      <c r="T548" s="162"/>
      <c r="AT548" s="157" t="s">
        <v>193</v>
      </c>
      <c r="AU548" s="157" t="s">
        <v>85</v>
      </c>
      <c r="AV548" s="13" t="s">
        <v>85</v>
      </c>
      <c r="AW548" s="13" t="s">
        <v>31</v>
      </c>
      <c r="AX548" s="13" t="s">
        <v>76</v>
      </c>
      <c r="AY548" s="157" t="s">
        <v>182</v>
      </c>
    </row>
    <row r="549" spans="2:65" s="12" customFormat="1">
      <c r="B549" s="149"/>
      <c r="D549" s="150" t="s">
        <v>193</v>
      </c>
      <c r="E549" s="151" t="s">
        <v>1</v>
      </c>
      <c r="F549" s="152" t="s">
        <v>866</v>
      </c>
      <c r="H549" s="151" t="s">
        <v>1</v>
      </c>
      <c r="I549" s="153"/>
      <c r="L549" s="149"/>
      <c r="M549" s="154"/>
      <c r="T549" s="155"/>
      <c r="AT549" s="151" t="s">
        <v>193</v>
      </c>
      <c r="AU549" s="151" t="s">
        <v>85</v>
      </c>
      <c r="AV549" s="12" t="s">
        <v>83</v>
      </c>
      <c r="AW549" s="12" t="s">
        <v>31</v>
      </c>
      <c r="AX549" s="12" t="s">
        <v>76</v>
      </c>
      <c r="AY549" s="151" t="s">
        <v>182</v>
      </c>
    </row>
    <row r="550" spans="2:65" s="12" customFormat="1">
      <c r="B550" s="149"/>
      <c r="D550" s="150" t="s">
        <v>193</v>
      </c>
      <c r="E550" s="151" t="s">
        <v>1</v>
      </c>
      <c r="F550" s="152" t="s">
        <v>858</v>
      </c>
      <c r="H550" s="151" t="s">
        <v>1</v>
      </c>
      <c r="I550" s="153"/>
      <c r="L550" s="149"/>
      <c r="M550" s="154"/>
      <c r="T550" s="155"/>
      <c r="AT550" s="151" t="s">
        <v>193</v>
      </c>
      <c r="AU550" s="151" t="s">
        <v>85</v>
      </c>
      <c r="AV550" s="12" t="s">
        <v>83</v>
      </c>
      <c r="AW550" s="12" t="s">
        <v>31</v>
      </c>
      <c r="AX550" s="12" t="s">
        <v>76</v>
      </c>
      <c r="AY550" s="151" t="s">
        <v>182</v>
      </c>
    </row>
    <row r="551" spans="2:65" s="13" customFormat="1">
      <c r="B551" s="156"/>
      <c r="D551" s="150" t="s">
        <v>193</v>
      </c>
      <c r="E551" s="157" t="s">
        <v>1</v>
      </c>
      <c r="F551" s="158" t="s">
        <v>867</v>
      </c>
      <c r="H551" s="159">
        <v>22.1</v>
      </c>
      <c r="I551" s="160"/>
      <c r="L551" s="156"/>
      <c r="M551" s="161"/>
      <c r="T551" s="162"/>
      <c r="AT551" s="157" t="s">
        <v>193</v>
      </c>
      <c r="AU551" s="157" t="s">
        <v>85</v>
      </c>
      <c r="AV551" s="13" t="s">
        <v>85</v>
      </c>
      <c r="AW551" s="13" t="s">
        <v>31</v>
      </c>
      <c r="AX551" s="13" t="s">
        <v>76</v>
      </c>
      <c r="AY551" s="157" t="s">
        <v>182</v>
      </c>
    </row>
    <row r="552" spans="2:65" s="12" customFormat="1">
      <c r="B552" s="149"/>
      <c r="D552" s="150" t="s">
        <v>193</v>
      </c>
      <c r="E552" s="151" t="s">
        <v>1</v>
      </c>
      <c r="F552" s="152" t="s">
        <v>860</v>
      </c>
      <c r="H552" s="151" t="s">
        <v>1</v>
      </c>
      <c r="I552" s="153"/>
      <c r="L552" s="149"/>
      <c r="M552" s="154"/>
      <c r="T552" s="155"/>
      <c r="AT552" s="151" t="s">
        <v>193</v>
      </c>
      <c r="AU552" s="151" t="s">
        <v>85</v>
      </c>
      <c r="AV552" s="12" t="s">
        <v>83</v>
      </c>
      <c r="AW552" s="12" t="s">
        <v>31</v>
      </c>
      <c r="AX552" s="12" t="s">
        <v>76</v>
      </c>
      <c r="AY552" s="151" t="s">
        <v>182</v>
      </c>
    </row>
    <row r="553" spans="2:65" s="13" customFormat="1">
      <c r="B553" s="156"/>
      <c r="D553" s="150" t="s">
        <v>193</v>
      </c>
      <c r="E553" s="157" t="s">
        <v>1</v>
      </c>
      <c r="F553" s="158" t="s">
        <v>868</v>
      </c>
      <c r="H553" s="159">
        <v>14.9</v>
      </c>
      <c r="I553" s="160"/>
      <c r="L553" s="156"/>
      <c r="M553" s="161"/>
      <c r="T553" s="162"/>
      <c r="AT553" s="157" t="s">
        <v>193</v>
      </c>
      <c r="AU553" s="157" t="s">
        <v>85</v>
      </c>
      <c r="AV553" s="13" t="s">
        <v>85</v>
      </c>
      <c r="AW553" s="13" t="s">
        <v>31</v>
      </c>
      <c r="AX553" s="13" t="s">
        <v>76</v>
      </c>
      <c r="AY553" s="157" t="s">
        <v>182</v>
      </c>
    </row>
    <row r="554" spans="2:65" s="12" customFormat="1">
      <c r="B554" s="149"/>
      <c r="D554" s="150" t="s">
        <v>193</v>
      </c>
      <c r="E554" s="151" t="s">
        <v>1</v>
      </c>
      <c r="F554" s="152" t="s">
        <v>862</v>
      </c>
      <c r="H554" s="151" t="s">
        <v>1</v>
      </c>
      <c r="I554" s="153"/>
      <c r="L554" s="149"/>
      <c r="M554" s="154"/>
      <c r="T554" s="155"/>
      <c r="AT554" s="151" t="s">
        <v>193</v>
      </c>
      <c r="AU554" s="151" t="s">
        <v>85</v>
      </c>
      <c r="AV554" s="12" t="s">
        <v>83</v>
      </c>
      <c r="AW554" s="12" t="s">
        <v>31</v>
      </c>
      <c r="AX554" s="12" t="s">
        <v>76</v>
      </c>
      <c r="AY554" s="151" t="s">
        <v>182</v>
      </c>
    </row>
    <row r="555" spans="2:65" s="13" customFormat="1">
      <c r="B555" s="156"/>
      <c r="D555" s="150" t="s">
        <v>193</v>
      </c>
      <c r="E555" s="157" t="s">
        <v>1</v>
      </c>
      <c r="F555" s="158" t="s">
        <v>869</v>
      </c>
      <c r="H555" s="159">
        <v>9.6999999999999993</v>
      </c>
      <c r="I555" s="160"/>
      <c r="L555" s="156"/>
      <c r="M555" s="161"/>
      <c r="T555" s="162"/>
      <c r="AT555" s="157" t="s">
        <v>193</v>
      </c>
      <c r="AU555" s="157" t="s">
        <v>85</v>
      </c>
      <c r="AV555" s="13" t="s">
        <v>85</v>
      </c>
      <c r="AW555" s="13" t="s">
        <v>31</v>
      </c>
      <c r="AX555" s="13" t="s">
        <v>76</v>
      </c>
      <c r="AY555" s="157" t="s">
        <v>182</v>
      </c>
    </row>
    <row r="556" spans="2:65" s="12" customFormat="1">
      <c r="B556" s="149"/>
      <c r="D556" s="150" t="s">
        <v>193</v>
      </c>
      <c r="E556" s="151" t="s">
        <v>1</v>
      </c>
      <c r="F556" s="152" t="s">
        <v>864</v>
      </c>
      <c r="H556" s="151" t="s">
        <v>1</v>
      </c>
      <c r="I556" s="153"/>
      <c r="L556" s="149"/>
      <c r="M556" s="154"/>
      <c r="T556" s="155"/>
      <c r="AT556" s="151" t="s">
        <v>193</v>
      </c>
      <c r="AU556" s="151" t="s">
        <v>85</v>
      </c>
      <c r="AV556" s="12" t="s">
        <v>83</v>
      </c>
      <c r="AW556" s="12" t="s">
        <v>31</v>
      </c>
      <c r="AX556" s="12" t="s">
        <v>76</v>
      </c>
      <c r="AY556" s="151" t="s">
        <v>182</v>
      </c>
    </row>
    <row r="557" spans="2:65" s="13" customFormat="1">
      <c r="B557" s="156"/>
      <c r="D557" s="150" t="s">
        <v>193</v>
      </c>
      <c r="E557" s="157" t="s">
        <v>1</v>
      </c>
      <c r="F557" s="158" t="s">
        <v>870</v>
      </c>
      <c r="H557" s="159">
        <v>13.1</v>
      </c>
      <c r="I557" s="160"/>
      <c r="L557" s="156"/>
      <c r="M557" s="161"/>
      <c r="T557" s="162"/>
      <c r="AT557" s="157" t="s">
        <v>193</v>
      </c>
      <c r="AU557" s="157" t="s">
        <v>85</v>
      </c>
      <c r="AV557" s="13" t="s">
        <v>85</v>
      </c>
      <c r="AW557" s="13" t="s">
        <v>31</v>
      </c>
      <c r="AX557" s="13" t="s">
        <v>76</v>
      </c>
      <c r="AY557" s="157" t="s">
        <v>182</v>
      </c>
    </row>
    <row r="558" spans="2:65" s="15" customFormat="1">
      <c r="B558" s="173"/>
      <c r="D558" s="150" t="s">
        <v>193</v>
      </c>
      <c r="E558" s="174" t="s">
        <v>1</v>
      </c>
      <c r="F558" s="175" t="s">
        <v>312</v>
      </c>
      <c r="H558" s="176">
        <v>316.02999999999997</v>
      </c>
      <c r="I558" s="177"/>
      <c r="L558" s="173"/>
      <c r="M558" s="178"/>
      <c r="T558" s="179"/>
      <c r="AT558" s="174" t="s">
        <v>193</v>
      </c>
      <c r="AU558" s="174" t="s">
        <v>85</v>
      </c>
      <c r="AV558" s="15" t="s">
        <v>313</v>
      </c>
      <c r="AW558" s="15" t="s">
        <v>31</v>
      </c>
      <c r="AX558" s="15" t="s">
        <v>76</v>
      </c>
      <c r="AY558" s="174" t="s">
        <v>182</v>
      </c>
    </row>
    <row r="559" spans="2:65" s="14" customFormat="1">
      <c r="B559" s="163"/>
      <c r="D559" s="150" t="s">
        <v>193</v>
      </c>
      <c r="E559" s="164" t="s">
        <v>1</v>
      </c>
      <c r="F559" s="165" t="s">
        <v>196</v>
      </c>
      <c r="H559" s="166">
        <v>316.02999999999997</v>
      </c>
      <c r="I559" s="167"/>
      <c r="L559" s="163"/>
      <c r="M559" s="168"/>
      <c r="T559" s="169"/>
      <c r="AT559" s="164" t="s">
        <v>193</v>
      </c>
      <c r="AU559" s="164" t="s">
        <v>85</v>
      </c>
      <c r="AV559" s="14" t="s">
        <v>191</v>
      </c>
      <c r="AW559" s="14" t="s">
        <v>31</v>
      </c>
      <c r="AX559" s="14" t="s">
        <v>83</v>
      </c>
      <c r="AY559" s="164" t="s">
        <v>182</v>
      </c>
    </row>
    <row r="560" spans="2:65" s="1" customFormat="1" ht="16.5" customHeight="1">
      <c r="B560" s="32"/>
      <c r="C560" s="183" t="s">
        <v>871</v>
      </c>
      <c r="D560" s="183" t="s">
        <v>487</v>
      </c>
      <c r="E560" s="184" t="s">
        <v>872</v>
      </c>
      <c r="F560" s="185" t="s">
        <v>873</v>
      </c>
      <c r="G560" s="186" t="s">
        <v>199</v>
      </c>
      <c r="H560" s="187">
        <v>331.83199999999999</v>
      </c>
      <c r="I560" s="188"/>
      <c r="J560" s="189">
        <f>ROUND(I560*H560,2)</f>
        <v>0</v>
      </c>
      <c r="K560" s="185" t="s">
        <v>190</v>
      </c>
      <c r="L560" s="190"/>
      <c r="M560" s="191" t="s">
        <v>1</v>
      </c>
      <c r="N560" s="192" t="s">
        <v>41</v>
      </c>
      <c r="P560" s="145">
        <f>O560*H560</f>
        <v>0</v>
      </c>
      <c r="Q560" s="145">
        <v>1.7999999999999999E-2</v>
      </c>
      <c r="R560" s="145">
        <f>Q560*H560</f>
        <v>5.9729759999999992</v>
      </c>
      <c r="S560" s="145">
        <v>0</v>
      </c>
      <c r="T560" s="146">
        <f>S560*H560</f>
        <v>0</v>
      </c>
      <c r="AR560" s="147" t="s">
        <v>185</v>
      </c>
      <c r="AT560" s="147" t="s">
        <v>487</v>
      </c>
      <c r="AU560" s="147" t="s">
        <v>85</v>
      </c>
      <c r="AY560" s="17" t="s">
        <v>182</v>
      </c>
      <c r="BE560" s="148">
        <f>IF(N560="základní",J560,0)</f>
        <v>0</v>
      </c>
      <c r="BF560" s="148">
        <f>IF(N560="snížená",J560,0)</f>
        <v>0</v>
      </c>
      <c r="BG560" s="148">
        <f>IF(N560="zákl. přenesená",J560,0)</f>
        <v>0</v>
      </c>
      <c r="BH560" s="148">
        <f>IF(N560="sníž. přenesená",J560,0)</f>
        <v>0</v>
      </c>
      <c r="BI560" s="148">
        <f>IF(N560="nulová",J560,0)</f>
        <v>0</v>
      </c>
      <c r="BJ560" s="17" t="s">
        <v>83</v>
      </c>
      <c r="BK560" s="148">
        <f>ROUND(I560*H560,2)</f>
        <v>0</v>
      </c>
      <c r="BL560" s="17" t="s">
        <v>191</v>
      </c>
      <c r="BM560" s="147" t="s">
        <v>874</v>
      </c>
    </row>
    <row r="561" spans="2:65" s="13" customFormat="1">
      <c r="B561" s="156"/>
      <c r="D561" s="150" t="s">
        <v>193</v>
      </c>
      <c r="F561" s="158" t="s">
        <v>875</v>
      </c>
      <c r="H561" s="159">
        <v>331.83199999999999</v>
      </c>
      <c r="I561" s="160"/>
      <c r="L561" s="156"/>
      <c r="M561" s="161"/>
      <c r="T561" s="162"/>
      <c r="AT561" s="157" t="s">
        <v>193</v>
      </c>
      <c r="AU561" s="157" t="s">
        <v>85</v>
      </c>
      <c r="AV561" s="13" t="s">
        <v>85</v>
      </c>
      <c r="AW561" s="13" t="s">
        <v>4</v>
      </c>
      <c r="AX561" s="13" t="s">
        <v>83</v>
      </c>
      <c r="AY561" s="157" t="s">
        <v>182</v>
      </c>
    </row>
    <row r="562" spans="2:65" s="1" customFormat="1" ht="24.2" customHeight="1">
      <c r="B562" s="32"/>
      <c r="C562" s="136" t="s">
        <v>876</v>
      </c>
      <c r="D562" s="136" t="s">
        <v>186</v>
      </c>
      <c r="E562" s="137" t="s">
        <v>877</v>
      </c>
      <c r="F562" s="138" t="s">
        <v>878</v>
      </c>
      <c r="G562" s="139" t="s">
        <v>199</v>
      </c>
      <c r="H562" s="140">
        <v>71.16</v>
      </c>
      <c r="I562" s="141"/>
      <c r="J562" s="142">
        <f>ROUND(I562*H562,2)</f>
        <v>0</v>
      </c>
      <c r="K562" s="138" t="s">
        <v>190</v>
      </c>
      <c r="L562" s="32"/>
      <c r="M562" s="143" t="s">
        <v>1</v>
      </c>
      <c r="N562" s="144" t="s">
        <v>41</v>
      </c>
      <c r="P562" s="145">
        <f>O562*H562</f>
        <v>0</v>
      </c>
      <c r="Q562" s="145">
        <v>1.175E-2</v>
      </c>
      <c r="R562" s="145">
        <f>Q562*H562</f>
        <v>0.83612999999999993</v>
      </c>
      <c r="S562" s="145">
        <v>0</v>
      </c>
      <c r="T562" s="146">
        <f>S562*H562</f>
        <v>0</v>
      </c>
      <c r="AR562" s="147" t="s">
        <v>191</v>
      </c>
      <c r="AT562" s="147" t="s">
        <v>186</v>
      </c>
      <c r="AU562" s="147" t="s">
        <v>85</v>
      </c>
      <c r="AY562" s="17" t="s">
        <v>182</v>
      </c>
      <c r="BE562" s="148">
        <f>IF(N562="základní",J562,0)</f>
        <v>0</v>
      </c>
      <c r="BF562" s="148">
        <f>IF(N562="snížená",J562,0)</f>
        <v>0</v>
      </c>
      <c r="BG562" s="148">
        <f>IF(N562="zákl. přenesená",J562,0)</f>
        <v>0</v>
      </c>
      <c r="BH562" s="148">
        <f>IF(N562="sníž. přenesená",J562,0)</f>
        <v>0</v>
      </c>
      <c r="BI562" s="148">
        <f>IF(N562="nulová",J562,0)</f>
        <v>0</v>
      </c>
      <c r="BJ562" s="17" t="s">
        <v>83</v>
      </c>
      <c r="BK562" s="148">
        <f>ROUND(I562*H562,2)</f>
        <v>0</v>
      </c>
      <c r="BL562" s="17" t="s">
        <v>191</v>
      </c>
      <c r="BM562" s="147" t="s">
        <v>879</v>
      </c>
    </row>
    <row r="563" spans="2:65" s="12" customFormat="1">
      <c r="B563" s="149"/>
      <c r="D563" s="150" t="s">
        <v>193</v>
      </c>
      <c r="E563" s="151" t="s">
        <v>1</v>
      </c>
      <c r="F563" s="152" t="s">
        <v>880</v>
      </c>
      <c r="H563" s="151" t="s">
        <v>1</v>
      </c>
      <c r="I563" s="153"/>
      <c r="L563" s="149"/>
      <c r="M563" s="154"/>
      <c r="T563" s="155"/>
      <c r="AT563" s="151" t="s">
        <v>193</v>
      </c>
      <c r="AU563" s="151" t="s">
        <v>85</v>
      </c>
      <c r="AV563" s="12" t="s">
        <v>83</v>
      </c>
      <c r="AW563" s="12" t="s">
        <v>31</v>
      </c>
      <c r="AX563" s="12" t="s">
        <v>76</v>
      </c>
      <c r="AY563" s="151" t="s">
        <v>182</v>
      </c>
    </row>
    <row r="564" spans="2:65" s="12" customFormat="1">
      <c r="B564" s="149"/>
      <c r="D564" s="150" t="s">
        <v>193</v>
      </c>
      <c r="E564" s="151" t="s">
        <v>1</v>
      </c>
      <c r="F564" s="152" t="s">
        <v>864</v>
      </c>
      <c r="H564" s="151" t="s">
        <v>1</v>
      </c>
      <c r="I564" s="153"/>
      <c r="L564" s="149"/>
      <c r="M564" s="154"/>
      <c r="T564" s="155"/>
      <c r="AT564" s="151" t="s">
        <v>193</v>
      </c>
      <c r="AU564" s="151" t="s">
        <v>85</v>
      </c>
      <c r="AV564" s="12" t="s">
        <v>83</v>
      </c>
      <c r="AW564" s="12" t="s">
        <v>31</v>
      </c>
      <c r="AX564" s="12" t="s">
        <v>76</v>
      </c>
      <c r="AY564" s="151" t="s">
        <v>182</v>
      </c>
    </row>
    <row r="565" spans="2:65" s="13" customFormat="1">
      <c r="B565" s="156"/>
      <c r="D565" s="150" t="s">
        <v>193</v>
      </c>
      <c r="E565" s="157" t="s">
        <v>1</v>
      </c>
      <c r="F565" s="158" t="s">
        <v>881</v>
      </c>
      <c r="H565" s="159">
        <v>29.06</v>
      </c>
      <c r="I565" s="160"/>
      <c r="L565" s="156"/>
      <c r="M565" s="161"/>
      <c r="T565" s="162"/>
      <c r="AT565" s="157" t="s">
        <v>193</v>
      </c>
      <c r="AU565" s="157" t="s">
        <v>85</v>
      </c>
      <c r="AV565" s="13" t="s">
        <v>85</v>
      </c>
      <c r="AW565" s="13" t="s">
        <v>31</v>
      </c>
      <c r="AX565" s="13" t="s">
        <v>76</v>
      </c>
      <c r="AY565" s="157" t="s">
        <v>182</v>
      </c>
    </row>
    <row r="566" spans="2:65" s="12" customFormat="1">
      <c r="B566" s="149"/>
      <c r="D566" s="150" t="s">
        <v>193</v>
      </c>
      <c r="E566" s="151" t="s">
        <v>1</v>
      </c>
      <c r="F566" s="152" t="s">
        <v>862</v>
      </c>
      <c r="H566" s="151" t="s">
        <v>1</v>
      </c>
      <c r="I566" s="153"/>
      <c r="L566" s="149"/>
      <c r="M566" s="154"/>
      <c r="T566" s="155"/>
      <c r="AT566" s="151" t="s">
        <v>193</v>
      </c>
      <c r="AU566" s="151" t="s">
        <v>85</v>
      </c>
      <c r="AV566" s="12" t="s">
        <v>83</v>
      </c>
      <c r="AW566" s="12" t="s">
        <v>31</v>
      </c>
      <c r="AX566" s="12" t="s">
        <v>76</v>
      </c>
      <c r="AY566" s="151" t="s">
        <v>182</v>
      </c>
    </row>
    <row r="567" spans="2:65" s="13" customFormat="1">
      <c r="B567" s="156"/>
      <c r="D567" s="150" t="s">
        <v>193</v>
      </c>
      <c r="E567" s="157" t="s">
        <v>1</v>
      </c>
      <c r="F567" s="158" t="s">
        <v>882</v>
      </c>
      <c r="H567" s="159">
        <v>34.1</v>
      </c>
      <c r="I567" s="160"/>
      <c r="L567" s="156"/>
      <c r="M567" s="161"/>
      <c r="T567" s="162"/>
      <c r="AT567" s="157" t="s">
        <v>193</v>
      </c>
      <c r="AU567" s="157" t="s">
        <v>85</v>
      </c>
      <c r="AV567" s="13" t="s">
        <v>85</v>
      </c>
      <c r="AW567" s="13" t="s">
        <v>31</v>
      </c>
      <c r="AX567" s="13" t="s">
        <v>76</v>
      </c>
      <c r="AY567" s="157" t="s">
        <v>182</v>
      </c>
    </row>
    <row r="568" spans="2:65" s="12" customFormat="1">
      <c r="B568" s="149"/>
      <c r="D568" s="150" t="s">
        <v>193</v>
      </c>
      <c r="E568" s="151" t="s">
        <v>1</v>
      </c>
      <c r="F568" s="152" t="s">
        <v>883</v>
      </c>
      <c r="H568" s="151" t="s">
        <v>1</v>
      </c>
      <c r="I568" s="153"/>
      <c r="L568" s="149"/>
      <c r="M568" s="154"/>
      <c r="T568" s="155"/>
      <c r="AT568" s="151" t="s">
        <v>193</v>
      </c>
      <c r="AU568" s="151" t="s">
        <v>85</v>
      </c>
      <c r="AV568" s="12" t="s">
        <v>83</v>
      </c>
      <c r="AW568" s="12" t="s">
        <v>31</v>
      </c>
      <c r="AX568" s="12" t="s">
        <v>76</v>
      </c>
      <c r="AY568" s="151" t="s">
        <v>182</v>
      </c>
    </row>
    <row r="569" spans="2:65" s="12" customFormat="1">
      <c r="B569" s="149"/>
      <c r="D569" s="150" t="s">
        <v>193</v>
      </c>
      <c r="E569" s="151" t="s">
        <v>1</v>
      </c>
      <c r="F569" s="152" t="s">
        <v>864</v>
      </c>
      <c r="H569" s="151" t="s">
        <v>1</v>
      </c>
      <c r="I569" s="153"/>
      <c r="L569" s="149"/>
      <c r="M569" s="154"/>
      <c r="T569" s="155"/>
      <c r="AT569" s="151" t="s">
        <v>193</v>
      </c>
      <c r="AU569" s="151" t="s">
        <v>85</v>
      </c>
      <c r="AV569" s="12" t="s">
        <v>83</v>
      </c>
      <c r="AW569" s="12" t="s">
        <v>31</v>
      </c>
      <c r="AX569" s="12" t="s">
        <v>76</v>
      </c>
      <c r="AY569" s="151" t="s">
        <v>182</v>
      </c>
    </row>
    <row r="570" spans="2:65" s="13" customFormat="1">
      <c r="B570" s="156"/>
      <c r="D570" s="150" t="s">
        <v>193</v>
      </c>
      <c r="E570" s="157" t="s">
        <v>1</v>
      </c>
      <c r="F570" s="158" t="s">
        <v>884</v>
      </c>
      <c r="H570" s="159">
        <v>4.4000000000000004</v>
      </c>
      <c r="I570" s="160"/>
      <c r="L570" s="156"/>
      <c r="M570" s="161"/>
      <c r="T570" s="162"/>
      <c r="AT570" s="157" t="s">
        <v>193</v>
      </c>
      <c r="AU570" s="157" t="s">
        <v>85</v>
      </c>
      <c r="AV570" s="13" t="s">
        <v>85</v>
      </c>
      <c r="AW570" s="13" t="s">
        <v>31</v>
      </c>
      <c r="AX570" s="13" t="s">
        <v>76</v>
      </c>
      <c r="AY570" s="157" t="s">
        <v>182</v>
      </c>
    </row>
    <row r="571" spans="2:65" s="12" customFormat="1">
      <c r="B571" s="149"/>
      <c r="D571" s="150" t="s">
        <v>193</v>
      </c>
      <c r="E571" s="151" t="s">
        <v>1</v>
      </c>
      <c r="F571" s="152" t="s">
        <v>862</v>
      </c>
      <c r="H571" s="151" t="s">
        <v>1</v>
      </c>
      <c r="I571" s="153"/>
      <c r="L571" s="149"/>
      <c r="M571" s="154"/>
      <c r="T571" s="155"/>
      <c r="AT571" s="151" t="s">
        <v>193</v>
      </c>
      <c r="AU571" s="151" t="s">
        <v>85</v>
      </c>
      <c r="AV571" s="12" t="s">
        <v>83</v>
      </c>
      <c r="AW571" s="12" t="s">
        <v>31</v>
      </c>
      <c r="AX571" s="12" t="s">
        <v>76</v>
      </c>
      <c r="AY571" s="151" t="s">
        <v>182</v>
      </c>
    </row>
    <row r="572" spans="2:65" s="13" customFormat="1">
      <c r="B572" s="156"/>
      <c r="D572" s="150" t="s">
        <v>193</v>
      </c>
      <c r="E572" s="157" t="s">
        <v>1</v>
      </c>
      <c r="F572" s="158" t="s">
        <v>885</v>
      </c>
      <c r="H572" s="159">
        <v>3.6</v>
      </c>
      <c r="I572" s="160"/>
      <c r="L572" s="156"/>
      <c r="M572" s="161"/>
      <c r="T572" s="162"/>
      <c r="AT572" s="157" t="s">
        <v>193</v>
      </c>
      <c r="AU572" s="157" t="s">
        <v>85</v>
      </c>
      <c r="AV572" s="13" t="s">
        <v>85</v>
      </c>
      <c r="AW572" s="13" t="s">
        <v>31</v>
      </c>
      <c r="AX572" s="13" t="s">
        <v>76</v>
      </c>
      <c r="AY572" s="157" t="s">
        <v>182</v>
      </c>
    </row>
    <row r="573" spans="2:65" s="15" customFormat="1">
      <c r="B573" s="173"/>
      <c r="D573" s="150" t="s">
        <v>193</v>
      </c>
      <c r="E573" s="174" t="s">
        <v>1</v>
      </c>
      <c r="F573" s="175" t="s">
        <v>312</v>
      </c>
      <c r="H573" s="176">
        <v>71.16</v>
      </c>
      <c r="I573" s="177"/>
      <c r="L573" s="173"/>
      <c r="M573" s="178"/>
      <c r="T573" s="179"/>
      <c r="AT573" s="174" t="s">
        <v>193</v>
      </c>
      <c r="AU573" s="174" t="s">
        <v>85</v>
      </c>
      <c r="AV573" s="15" t="s">
        <v>313</v>
      </c>
      <c r="AW573" s="15" t="s">
        <v>31</v>
      </c>
      <c r="AX573" s="15" t="s">
        <v>76</v>
      </c>
      <c r="AY573" s="174" t="s">
        <v>182</v>
      </c>
    </row>
    <row r="574" spans="2:65" s="14" customFormat="1">
      <c r="B574" s="163"/>
      <c r="D574" s="150" t="s">
        <v>193</v>
      </c>
      <c r="E574" s="164" t="s">
        <v>1</v>
      </c>
      <c r="F574" s="165" t="s">
        <v>196</v>
      </c>
      <c r="H574" s="166">
        <v>71.16</v>
      </c>
      <c r="I574" s="167"/>
      <c r="L574" s="163"/>
      <c r="M574" s="168"/>
      <c r="T574" s="169"/>
      <c r="AT574" s="164" t="s">
        <v>193</v>
      </c>
      <c r="AU574" s="164" t="s">
        <v>85</v>
      </c>
      <c r="AV574" s="14" t="s">
        <v>191</v>
      </c>
      <c r="AW574" s="14" t="s">
        <v>31</v>
      </c>
      <c r="AX574" s="14" t="s">
        <v>83</v>
      </c>
      <c r="AY574" s="164" t="s">
        <v>182</v>
      </c>
    </row>
    <row r="575" spans="2:65" s="1" customFormat="1" ht="16.5" customHeight="1">
      <c r="B575" s="32"/>
      <c r="C575" s="183" t="s">
        <v>886</v>
      </c>
      <c r="D575" s="183" t="s">
        <v>487</v>
      </c>
      <c r="E575" s="184" t="s">
        <v>872</v>
      </c>
      <c r="F575" s="185" t="s">
        <v>873</v>
      </c>
      <c r="G575" s="186" t="s">
        <v>199</v>
      </c>
      <c r="H575" s="187">
        <v>74.718000000000004</v>
      </c>
      <c r="I575" s="188"/>
      <c r="J575" s="189">
        <f>ROUND(I575*H575,2)</f>
        <v>0</v>
      </c>
      <c r="K575" s="185" t="s">
        <v>190</v>
      </c>
      <c r="L575" s="190"/>
      <c r="M575" s="191" t="s">
        <v>1</v>
      </c>
      <c r="N575" s="192" t="s">
        <v>41</v>
      </c>
      <c r="P575" s="145">
        <f>O575*H575</f>
        <v>0</v>
      </c>
      <c r="Q575" s="145">
        <v>1.7999999999999999E-2</v>
      </c>
      <c r="R575" s="145">
        <f>Q575*H575</f>
        <v>1.344924</v>
      </c>
      <c r="S575" s="145">
        <v>0</v>
      </c>
      <c r="T575" s="146">
        <f>S575*H575</f>
        <v>0</v>
      </c>
      <c r="AR575" s="147" t="s">
        <v>185</v>
      </c>
      <c r="AT575" s="147" t="s">
        <v>487</v>
      </c>
      <c r="AU575" s="147" t="s">
        <v>85</v>
      </c>
      <c r="AY575" s="17" t="s">
        <v>182</v>
      </c>
      <c r="BE575" s="148">
        <f>IF(N575="základní",J575,0)</f>
        <v>0</v>
      </c>
      <c r="BF575" s="148">
        <f>IF(N575="snížená",J575,0)</f>
        <v>0</v>
      </c>
      <c r="BG575" s="148">
        <f>IF(N575="zákl. přenesená",J575,0)</f>
        <v>0</v>
      </c>
      <c r="BH575" s="148">
        <f>IF(N575="sníž. přenesená",J575,0)</f>
        <v>0</v>
      </c>
      <c r="BI575" s="148">
        <f>IF(N575="nulová",J575,0)</f>
        <v>0</v>
      </c>
      <c r="BJ575" s="17" t="s">
        <v>83</v>
      </c>
      <c r="BK575" s="148">
        <f>ROUND(I575*H575,2)</f>
        <v>0</v>
      </c>
      <c r="BL575" s="17" t="s">
        <v>191</v>
      </c>
      <c r="BM575" s="147" t="s">
        <v>887</v>
      </c>
    </row>
    <row r="576" spans="2:65" s="13" customFormat="1">
      <c r="B576" s="156"/>
      <c r="D576" s="150" t="s">
        <v>193</v>
      </c>
      <c r="F576" s="158" t="s">
        <v>888</v>
      </c>
      <c r="H576" s="159">
        <v>74.718000000000004</v>
      </c>
      <c r="I576" s="160"/>
      <c r="L576" s="156"/>
      <c r="M576" s="161"/>
      <c r="T576" s="162"/>
      <c r="AT576" s="157" t="s">
        <v>193</v>
      </c>
      <c r="AU576" s="157" t="s">
        <v>85</v>
      </c>
      <c r="AV576" s="13" t="s">
        <v>85</v>
      </c>
      <c r="AW576" s="13" t="s">
        <v>4</v>
      </c>
      <c r="AX576" s="13" t="s">
        <v>83</v>
      </c>
      <c r="AY576" s="157" t="s">
        <v>182</v>
      </c>
    </row>
    <row r="577" spans="2:65" s="1" customFormat="1" ht="24.2" customHeight="1">
      <c r="B577" s="32"/>
      <c r="C577" s="136" t="s">
        <v>889</v>
      </c>
      <c r="D577" s="136" t="s">
        <v>186</v>
      </c>
      <c r="E577" s="137" t="s">
        <v>890</v>
      </c>
      <c r="F577" s="138" t="s">
        <v>891</v>
      </c>
      <c r="G577" s="139" t="s">
        <v>189</v>
      </c>
      <c r="H577" s="140">
        <v>128.59</v>
      </c>
      <c r="I577" s="141"/>
      <c r="J577" s="142">
        <f>ROUND(I577*H577,2)</f>
        <v>0</v>
      </c>
      <c r="K577" s="138" t="s">
        <v>190</v>
      </c>
      <c r="L577" s="32"/>
      <c r="M577" s="143" t="s">
        <v>1</v>
      </c>
      <c r="N577" s="144" t="s">
        <v>41</v>
      </c>
      <c r="P577" s="145">
        <f>O577*H577</f>
        <v>0</v>
      </c>
      <c r="Q577" s="145">
        <v>1.7600000000000001E-3</v>
      </c>
      <c r="R577" s="145">
        <f>Q577*H577</f>
        <v>0.2263184</v>
      </c>
      <c r="S577" s="145">
        <v>0</v>
      </c>
      <c r="T577" s="146">
        <f>S577*H577</f>
        <v>0</v>
      </c>
      <c r="AR577" s="147" t="s">
        <v>191</v>
      </c>
      <c r="AT577" s="147" t="s">
        <v>186</v>
      </c>
      <c r="AU577" s="147" t="s">
        <v>85</v>
      </c>
      <c r="AY577" s="17" t="s">
        <v>182</v>
      </c>
      <c r="BE577" s="148">
        <f>IF(N577="základní",J577,0)</f>
        <v>0</v>
      </c>
      <c r="BF577" s="148">
        <f>IF(N577="snížená",J577,0)</f>
        <v>0</v>
      </c>
      <c r="BG577" s="148">
        <f>IF(N577="zákl. přenesená",J577,0)</f>
        <v>0</v>
      </c>
      <c r="BH577" s="148">
        <f>IF(N577="sníž. přenesená",J577,0)</f>
        <v>0</v>
      </c>
      <c r="BI577" s="148">
        <f>IF(N577="nulová",J577,0)</f>
        <v>0</v>
      </c>
      <c r="BJ577" s="17" t="s">
        <v>83</v>
      </c>
      <c r="BK577" s="148">
        <f>ROUND(I577*H577,2)</f>
        <v>0</v>
      </c>
      <c r="BL577" s="17" t="s">
        <v>191</v>
      </c>
      <c r="BM577" s="147" t="s">
        <v>892</v>
      </c>
    </row>
    <row r="578" spans="2:65" s="13" customFormat="1">
      <c r="B578" s="156"/>
      <c r="D578" s="150" t="s">
        <v>193</v>
      </c>
      <c r="E578" s="157" t="s">
        <v>1</v>
      </c>
      <c r="F578" s="158" t="s">
        <v>893</v>
      </c>
      <c r="H578" s="159">
        <v>11.8</v>
      </c>
      <c r="I578" s="160"/>
      <c r="L578" s="156"/>
      <c r="M578" s="161"/>
      <c r="T578" s="162"/>
      <c r="AT578" s="157" t="s">
        <v>193</v>
      </c>
      <c r="AU578" s="157" t="s">
        <v>85</v>
      </c>
      <c r="AV578" s="13" t="s">
        <v>85</v>
      </c>
      <c r="AW578" s="13" t="s">
        <v>31</v>
      </c>
      <c r="AX578" s="13" t="s">
        <v>76</v>
      </c>
      <c r="AY578" s="157" t="s">
        <v>182</v>
      </c>
    </row>
    <row r="579" spans="2:65" s="13" customFormat="1">
      <c r="B579" s="156"/>
      <c r="D579" s="150" t="s">
        <v>193</v>
      </c>
      <c r="E579" s="157" t="s">
        <v>1</v>
      </c>
      <c r="F579" s="158" t="s">
        <v>894</v>
      </c>
      <c r="H579" s="159">
        <v>34.08</v>
      </c>
      <c r="I579" s="160"/>
      <c r="L579" s="156"/>
      <c r="M579" s="161"/>
      <c r="T579" s="162"/>
      <c r="AT579" s="157" t="s">
        <v>193</v>
      </c>
      <c r="AU579" s="157" t="s">
        <v>85</v>
      </c>
      <c r="AV579" s="13" t="s">
        <v>85</v>
      </c>
      <c r="AW579" s="13" t="s">
        <v>31</v>
      </c>
      <c r="AX579" s="13" t="s">
        <v>76</v>
      </c>
      <c r="AY579" s="157" t="s">
        <v>182</v>
      </c>
    </row>
    <row r="580" spans="2:65" s="13" customFormat="1">
      <c r="B580" s="156"/>
      <c r="D580" s="150" t="s">
        <v>193</v>
      </c>
      <c r="E580" s="157" t="s">
        <v>1</v>
      </c>
      <c r="F580" s="158" t="s">
        <v>895</v>
      </c>
      <c r="H580" s="159">
        <v>21.75</v>
      </c>
      <c r="I580" s="160"/>
      <c r="L580" s="156"/>
      <c r="M580" s="161"/>
      <c r="T580" s="162"/>
      <c r="AT580" s="157" t="s">
        <v>193</v>
      </c>
      <c r="AU580" s="157" t="s">
        <v>85</v>
      </c>
      <c r="AV580" s="13" t="s">
        <v>85</v>
      </c>
      <c r="AW580" s="13" t="s">
        <v>31</v>
      </c>
      <c r="AX580" s="13" t="s">
        <v>76</v>
      </c>
      <c r="AY580" s="157" t="s">
        <v>182</v>
      </c>
    </row>
    <row r="581" spans="2:65" s="13" customFormat="1">
      <c r="B581" s="156"/>
      <c r="D581" s="150" t="s">
        <v>193</v>
      </c>
      <c r="E581" s="157" t="s">
        <v>1</v>
      </c>
      <c r="F581" s="158" t="s">
        <v>812</v>
      </c>
      <c r="H581" s="159">
        <v>2</v>
      </c>
      <c r="I581" s="160"/>
      <c r="L581" s="156"/>
      <c r="M581" s="161"/>
      <c r="T581" s="162"/>
      <c r="AT581" s="157" t="s">
        <v>193</v>
      </c>
      <c r="AU581" s="157" t="s">
        <v>85</v>
      </c>
      <c r="AV581" s="13" t="s">
        <v>85</v>
      </c>
      <c r="AW581" s="13" t="s">
        <v>31</v>
      </c>
      <c r="AX581" s="13" t="s">
        <v>76</v>
      </c>
      <c r="AY581" s="157" t="s">
        <v>182</v>
      </c>
    </row>
    <row r="582" spans="2:65" s="13" customFormat="1">
      <c r="B582" s="156"/>
      <c r="D582" s="150" t="s">
        <v>193</v>
      </c>
      <c r="E582" s="157" t="s">
        <v>1</v>
      </c>
      <c r="F582" s="158" t="s">
        <v>893</v>
      </c>
      <c r="H582" s="159">
        <v>11.8</v>
      </c>
      <c r="I582" s="160"/>
      <c r="L582" s="156"/>
      <c r="M582" s="161"/>
      <c r="T582" s="162"/>
      <c r="AT582" s="157" t="s">
        <v>193</v>
      </c>
      <c r="AU582" s="157" t="s">
        <v>85</v>
      </c>
      <c r="AV582" s="13" t="s">
        <v>85</v>
      </c>
      <c r="AW582" s="13" t="s">
        <v>31</v>
      </c>
      <c r="AX582" s="13" t="s">
        <v>76</v>
      </c>
      <c r="AY582" s="157" t="s">
        <v>182</v>
      </c>
    </row>
    <row r="583" spans="2:65" s="13" customFormat="1">
      <c r="B583" s="156"/>
      <c r="D583" s="150" t="s">
        <v>193</v>
      </c>
      <c r="E583" s="157" t="s">
        <v>1</v>
      </c>
      <c r="F583" s="158" t="s">
        <v>896</v>
      </c>
      <c r="H583" s="159">
        <v>5.66</v>
      </c>
      <c r="I583" s="160"/>
      <c r="L583" s="156"/>
      <c r="M583" s="161"/>
      <c r="T583" s="162"/>
      <c r="AT583" s="157" t="s">
        <v>193</v>
      </c>
      <c r="AU583" s="157" t="s">
        <v>85</v>
      </c>
      <c r="AV583" s="13" t="s">
        <v>85</v>
      </c>
      <c r="AW583" s="13" t="s">
        <v>31</v>
      </c>
      <c r="AX583" s="13" t="s">
        <v>76</v>
      </c>
      <c r="AY583" s="157" t="s">
        <v>182</v>
      </c>
    </row>
    <row r="584" spans="2:65" s="13" customFormat="1">
      <c r="B584" s="156"/>
      <c r="D584" s="150" t="s">
        <v>193</v>
      </c>
      <c r="E584" s="157" t="s">
        <v>1</v>
      </c>
      <c r="F584" s="158" t="s">
        <v>897</v>
      </c>
      <c r="H584" s="159">
        <v>9.6</v>
      </c>
      <c r="I584" s="160"/>
      <c r="L584" s="156"/>
      <c r="M584" s="161"/>
      <c r="T584" s="162"/>
      <c r="AT584" s="157" t="s">
        <v>193</v>
      </c>
      <c r="AU584" s="157" t="s">
        <v>85</v>
      </c>
      <c r="AV584" s="13" t="s">
        <v>85</v>
      </c>
      <c r="AW584" s="13" t="s">
        <v>31</v>
      </c>
      <c r="AX584" s="13" t="s">
        <v>76</v>
      </c>
      <c r="AY584" s="157" t="s">
        <v>182</v>
      </c>
    </row>
    <row r="585" spans="2:65" s="13" customFormat="1">
      <c r="B585" s="156"/>
      <c r="D585" s="150" t="s">
        <v>193</v>
      </c>
      <c r="E585" s="157" t="s">
        <v>1</v>
      </c>
      <c r="F585" s="158" t="s">
        <v>898</v>
      </c>
      <c r="H585" s="159">
        <v>9.9</v>
      </c>
      <c r="I585" s="160"/>
      <c r="L585" s="156"/>
      <c r="M585" s="161"/>
      <c r="T585" s="162"/>
      <c r="AT585" s="157" t="s">
        <v>193</v>
      </c>
      <c r="AU585" s="157" t="s">
        <v>85</v>
      </c>
      <c r="AV585" s="13" t="s">
        <v>85</v>
      </c>
      <c r="AW585" s="13" t="s">
        <v>31</v>
      </c>
      <c r="AX585" s="13" t="s">
        <v>76</v>
      </c>
      <c r="AY585" s="157" t="s">
        <v>182</v>
      </c>
    </row>
    <row r="586" spans="2:65" s="13" customFormat="1">
      <c r="B586" s="156"/>
      <c r="D586" s="150" t="s">
        <v>193</v>
      </c>
      <c r="E586" s="157" t="s">
        <v>1</v>
      </c>
      <c r="F586" s="158" t="s">
        <v>899</v>
      </c>
      <c r="H586" s="159">
        <v>8.4</v>
      </c>
      <c r="I586" s="160"/>
      <c r="L586" s="156"/>
      <c r="M586" s="161"/>
      <c r="T586" s="162"/>
      <c r="AT586" s="157" t="s">
        <v>193</v>
      </c>
      <c r="AU586" s="157" t="s">
        <v>85</v>
      </c>
      <c r="AV586" s="13" t="s">
        <v>85</v>
      </c>
      <c r="AW586" s="13" t="s">
        <v>31</v>
      </c>
      <c r="AX586" s="13" t="s">
        <v>76</v>
      </c>
      <c r="AY586" s="157" t="s">
        <v>182</v>
      </c>
    </row>
    <row r="587" spans="2:65" s="13" customFormat="1">
      <c r="B587" s="156"/>
      <c r="D587" s="150" t="s">
        <v>193</v>
      </c>
      <c r="E587" s="157" t="s">
        <v>1</v>
      </c>
      <c r="F587" s="158" t="s">
        <v>900</v>
      </c>
      <c r="H587" s="159">
        <v>9.4</v>
      </c>
      <c r="I587" s="160"/>
      <c r="L587" s="156"/>
      <c r="M587" s="161"/>
      <c r="T587" s="162"/>
      <c r="AT587" s="157" t="s">
        <v>193</v>
      </c>
      <c r="AU587" s="157" t="s">
        <v>85</v>
      </c>
      <c r="AV587" s="13" t="s">
        <v>85</v>
      </c>
      <c r="AW587" s="13" t="s">
        <v>31</v>
      </c>
      <c r="AX587" s="13" t="s">
        <v>76</v>
      </c>
      <c r="AY587" s="157" t="s">
        <v>182</v>
      </c>
    </row>
    <row r="588" spans="2:65" s="13" customFormat="1">
      <c r="B588" s="156"/>
      <c r="D588" s="150" t="s">
        <v>193</v>
      </c>
      <c r="E588" s="157" t="s">
        <v>1</v>
      </c>
      <c r="F588" s="158" t="s">
        <v>901</v>
      </c>
      <c r="H588" s="159">
        <v>4.2</v>
      </c>
      <c r="I588" s="160"/>
      <c r="L588" s="156"/>
      <c r="M588" s="161"/>
      <c r="T588" s="162"/>
      <c r="AT588" s="157" t="s">
        <v>193</v>
      </c>
      <c r="AU588" s="157" t="s">
        <v>85</v>
      </c>
      <c r="AV588" s="13" t="s">
        <v>85</v>
      </c>
      <c r="AW588" s="13" t="s">
        <v>31</v>
      </c>
      <c r="AX588" s="13" t="s">
        <v>76</v>
      </c>
      <c r="AY588" s="157" t="s">
        <v>182</v>
      </c>
    </row>
    <row r="589" spans="2:65" s="14" customFormat="1">
      <c r="B589" s="163"/>
      <c r="D589" s="150" t="s">
        <v>193</v>
      </c>
      <c r="E589" s="164" t="s">
        <v>1</v>
      </c>
      <c r="F589" s="165" t="s">
        <v>196</v>
      </c>
      <c r="H589" s="166">
        <v>128.59</v>
      </c>
      <c r="I589" s="167"/>
      <c r="L589" s="163"/>
      <c r="M589" s="168"/>
      <c r="T589" s="169"/>
      <c r="AT589" s="164" t="s">
        <v>193</v>
      </c>
      <c r="AU589" s="164" t="s">
        <v>85</v>
      </c>
      <c r="AV589" s="14" t="s">
        <v>191</v>
      </c>
      <c r="AW589" s="14" t="s">
        <v>31</v>
      </c>
      <c r="AX589" s="14" t="s">
        <v>83</v>
      </c>
      <c r="AY589" s="164" t="s">
        <v>182</v>
      </c>
    </row>
    <row r="590" spans="2:65" s="1" customFormat="1" ht="16.5" customHeight="1">
      <c r="B590" s="32"/>
      <c r="C590" s="183" t="s">
        <v>338</v>
      </c>
      <c r="D590" s="183" t="s">
        <v>487</v>
      </c>
      <c r="E590" s="184" t="s">
        <v>902</v>
      </c>
      <c r="F590" s="185" t="s">
        <v>903</v>
      </c>
      <c r="G590" s="186" t="s">
        <v>199</v>
      </c>
      <c r="H590" s="187">
        <v>22.631</v>
      </c>
      <c r="I590" s="188"/>
      <c r="J590" s="189">
        <f>ROUND(I590*H590,2)</f>
        <v>0</v>
      </c>
      <c r="K590" s="185" t="s">
        <v>190</v>
      </c>
      <c r="L590" s="190"/>
      <c r="M590" s="191" t="s">
        <v>1</v>
      </c>
      <c r="N590" s="192" t="s">
        <v>41</v>
      </c>
      <c r="P590" s="145">
        <f>O590*H590</f>
        <v>0</v>
      </c>
      <c r="Q590" s="145">
        <v>6.0000000000000001E-3</v>
      </c>
      <c r="R590" s="145">
        <f>Q590*H590</f>
        <v>0.13578600000000002</v>
      </c>
      <c r="S590" s="145">
        <v>0</v>
      </c>
      <c r="T590" s="146">
        <f>S590*H590</f>
        <v>0</v>
      </c>
      <c r="AR590" s="147" t="s">
        <v>185</v>
      </c>
      <c r="AT590" s="147" t="s">
        <v>487</v>
      </c>
      <c r="AU590" s="147" t="s">
        <v>85</v>
      </c>
      <c r="AY590" s="17" t="s">
        <v>182</v>
      </c>
      <c r="BE590" s="148">
        <f>IF(N590="základní",J590,0)</f>
        <v>0</v>
      </c>
      <c r="BF590" s="148">
        <f>IF(N590="snížená",J590,0)</f>
        <v>0</v>
      </c>
      <c r="BG590" s="148">
        <f>IF(N590="zákl. přenesená",J590,0)</f>
        <v>0</v>
      </c>
      <c r="BH590" s="148">
        <f>IF(N590="sníž. přenesená",J590,0)</f>
        <v>0</v>
      </c>
      <c r="BI590" s="148">
        <f>IF(N590="nulová",J590,0)</f>
        <v>0</v>
      </c>
      <c r="BJ590" s="17" t="s">
        <v>83</v>
      </c>
      <c r="BK590" s="148">
        <f>ROUND(I590*H590,2)</f>
        <v>0</v>
      </c>
      <c r="BL590" s="17" t="s">
        <v>191</v>
      </c>
      <c r="BM590" s="147" t="s">
        <v>904</v>
      </c>
    </row>
    <row r="591" spans="2:65" s="13" customFormat="1">
      <c r="B591" s="156"/>
      <c r="D591" s="150" t="s">
        <v>193</v>
      </c>
      <c r="E591" s="157" t="s">
        <v>1</v>
      </c>
      <c r="F591" s="158" t="s">
        <v>905</v>
      </c>
      <c r="H591" s="159">
        <v>20.574000000000002</v>
      </c>
      <c r="I591" s="160"/>
      <c r="L591" s="156"/>
      <c r="M591" s="161"/>
      <c r="T591" s="162"/>
      <c r="AT591" s="157" t="s">
        <v>193</v>
      </c>
      <c r="AU591" s="157" t="s">
        <v>85</v>
      </c>
      <c r="AV591" s="13" t="s">
        <v>85</v>
      </c>
      <c r="AW591" s="13" t="s">
        <v>31</v>
      </c>
      <c r="AX591" s="13" t="s">
        <v>76</v>
      </c>
      <c r="AY591" s="157" t="s">
        <v>182</v>
      </c>
    </row>
    <row r="592" spans="2:65" s="14" customFormat="1">
      <c r="B592" s="163"/>
      <c r="D592" s="150" t="s">
        <v>193</v>
      </c>
      <c r="E592" s="164" t="s">
        <v>1</v>
      </c>
      <c r="F592" s="165" t="s">
        <v>196</v>
      </c>
      <c r="H592" s="166">
        <v>20.574000000000002</v>
      </c>
      <c r="I592" s="167"/>
      <c r="L592" s="163"/>
      <c r="M592" s="168"/>
      <c r="T592" s="169"/>
      <c r="AT592" s="164" t="s">
        <v>193</v>
      </c>
      <c r="AU592" s="164" t="s">
        <v>85</v>
      </c>
      <c r="AV592" s="14" t="s">
        <v>191</v>
      </c>
      <c r="AW592" s="14" t="s">
        <v>31</v>
      </c>
      <c r="AX592" s="14" t="s">
        <v>83</v>
      </c>
      <c r="AY592" s="164" t="s">
        <v>182</v>
      </c>
    </row>
    <row r="593" spans="2:65" s="13" customFormat="1">
      <c r="B593" s="156"/>
      <c r="D593" s="150" t="s">
        <v>193</v>
      </c>
      <c r="F593" s="158" t="s">
        <v>906</v>
      </c>
      <c r="H593" s="159">
        <v>22.631</v>
      </c>
      <c r="I593" s="160"/>
      <c r="L593" s="156"/>
      <c r="M593" s="161"/>
      <c r="T593" s="162"/>
      <c r="AT593" s="157" t="s">
        <v>193</v>
      </c>
      <c r="AU593" s="157" t="s">
        <v>85</v>
      </c>
      <c r="AV593" s="13" t="s">
        <v>85</v>
      </c>
      <c r="AW593" s="13" t="s">
        <v>4</v>
      </c>
      <c r="AX593" s="13" t="s">
        <v>83</v>
      </c>
      <c r="AY593" s="157" t="s">
        <v>182</v>
      </c>
    </row>
    <row r="594" spans="2:65" s="1" customFormat="1" ht="37.9" customHeight="1">
      <c r="B594" s="32"/>
      <c r="C594" s="136" t="s">
        <v>364</v>
      </c>
      <c r="D594" s="136" t="s">
        <v>186</v>
      </c>
      <c r="E594" s="137" t="s">
        <v>907</v>
      </c>
      <c r="F594" s="138" t="s">
        <v>908</v>
      </c>
      <c r="G594" s="139" t="s">
        <v>189</v>
      </c>
      <c r="H594" s="140">
        <v>37.9</v>
      </c>
      <c r="I594" s="141"/>
      <c r="J594" s="142">
        <f>ROUND(I594*H594,2)</f>
        <v>0</v>
      </c>
      <c r="K594" s="138" t="s">
        <v>267</v>
      </c>
      <c r="L594" s="32"/>
      <c r="M594" s="143" t="s">
        <v>1</v>
      </c>
      <c r="N594" s="144" t="s">
        <v>41</v>
      </c>
      <c r="P594" s="145">
        <f>O594*H594</f>
        <v>0</v>
      </c>
      <c r="Q594" s="145">
        <v>1.7600000000000001E-3</v>
      </c>
      <c r="R594" s="145">
        <f>Q594*H594</f>
        <v>6.6703999999999999E-2</v>
      </c>
      <c r="S594" s="145">
        <v>0</v>
      </c>
      <c r="T594" s="146">
        <f>S594*H594</f>
        <v>0</v>
      </c>
      <c r="AR594" s="147" t="s">
        <v>191</v>
      </c>
      <c r="AT594" s="147" t="s">
        <v>186</v>
      </c>
      <c r="AU594" s="147" t="s">
        <v>85</v>
      </c>
      <c r="AY594" s="17" t="s">
        <v>182</v>
      </c>
      <c r="BE594" s="148">
        <f>IF(N594="základní",J594,0)</f>
        <v>0</v>
      </c>
      <c r="BF594" s="148">
        <f>IF(N594="snížená",J594,0)</f>
        <v>0</v>
      </c>
      <c r="BG594" s="148">
        <f>IF(N594="zákl. přenesená",J594,0)</f>
        <v>0</v>
      </c>
      <c r="BH594" s="148">
        <f>IF(N594="sníž. přenesená",J594,0)</f>
        <v>0</v>
      </c>
      <c r="BI594" s="148">
        <f>IF(N594="nulová",J594,0)</f>
        <v>0</v>
      </c>
      <c r="BJ594" s="17" t="s">
        <v>83</v>
      </c>
      <c r="BK594" s="148">
        <f>ROUND(I594*H594,2)</f>
        <v>0</v>
      </c>
      <c r="BL594" s="17" t="s">
        <v>191</v>
      </c>
      <c r="BM594" s="147" t="s">
        <v>909</v>
      </c>
    </row>
    <row r="595" spans="2:65" s="12" customFormat="1">
      <c r="B595" s="149"/>
      <c r="D595" s="150" t="s">
        <v>193</v>
      </c>
      <c r="E595" s="151" t="s">
        <v>1</v>
      </c>
      <c r="F595" s="152" t="s">
        <v>819</v>
      </c>
      <c r="H595" s="151" t="s">
        <v>1</v>
      </c>
      <c r="I595" s="153"/>
      <c r="L595" s="149"/>
      <c r="M595" s="154"/>
      <c r="T595" s="155"/>
      <c r="AT595" s="151" t="s">
        <v>193</v>
      </c>
      <c r="AU595" s="151" t="s">
        <v>85</v>
      </c>
      <c r="AV595" s="12" t="s">
        <v>83</v>
      </c>
      <c r="AW595" s="12" t="s">
        <v>31</v>
      </c>
      <c r="AX595" s="12" t="s">
        <v>76</v>
      </c>
      <c r="AY595" s="151" t="s">
        <v>182</v>
      </c>
    </row>
    <row r="596" spans="2:65" s="13" customFormat="1">
      <c r="B596" s="156"/>
      <c r="D596" s="150" t="s">
        <v>193</v>
      </c>
      <c r="E596" s="157" t="s">
        <v>1</v>
      </c>
      <c r="F596" s="158" t="s">
        <v>820</v>
      </c>
      <c r="H596" s="159">
        <v>4.4000000000000004</v>
      </c>
      <c r="I596" s="160"/>
      <c r="L596" s="156"/>
      <c r="M596" s="161"/>
      <c r="T596" s="162"/>
      <c r="AT596" s="157" t="s">
        <v>193</v>
      </c>
      <c r="AU596" s="157" t="s">
        <v>85</v>
      </c>
      <c r="AV596" s="13" t="s">
        <v>85</v>
      </c>
      <c r="AW596" s="13" t="s">
        <v>31</v>
      </c>
      <c r="AX596" s="13" t="s">
        <v>76</v>
      </c>
      <c r="AY596" s="157" t="s">
        <v>182</v>
      </c>
    </row>
    <row r="597" spans="2:65" s="13" customFormat="1">
      <c r="B597" s="156"/>
      <c r="D597" s="150" t="s">
        <v>193</v>
      </c>
      <c r="E597" s="157" t="s">
        <v>1</v>
      </c>
      <c r="F597" s="158" t="s">
        <v>821</v>
      </c>
      <c r="H597" s="159">
        <v>7.2</v>
      </c>
      <c r="I597" s="160"/>
      <c r="L597" s="156"/>
      <c r="M597" s="161"/>
      <c r="T597" s="162"/>
      <c r="AT597" s="157" t="s">
        <v>193</v>
      </c>
      <c r="AU597" s="157" t="s">
        <v>85</v>
      </c>
      <c r="AV597" s="13" t="s">
        <v>85</v>
      </c>
      <c r="AW597" s="13" t="s">
        <v>31</v>
      </c>
      <c r="AX597" s="13" t="s">
        <v>76</v>
      </c>
      <c r="AY597" s="157" t="s">
        <v>182</v>
      </c>
    </row>
    <row r="598" spans="2:65" s="13" customFormat="1">
      <c r="B598" s="156"/>
      <c r="D598" s="150" t="s">
        <v>193</v>
      </c>
      <c r="E598" s="157" t="s">
        <v>1</v>
      </c>
      <c r="F598" s="158" t="s">
        <v>822</v>
      </c>
      <c r="H598" s="159">
        <v>4.5</v>
      </c>
      <c r="I598" s="160"/>
      <c r="L598" s="156"/>
      <c r="M598" s="161"/>
      <c r="T598" s="162"/>
      <c r="AT598" s="157" t="s">
        <v>193</v>
      </c>
      <c r="AU598" s="157" t="s">
        <v>85</v>
      </c>
      <c r="AV598" s="13" t="s">
        <v>85</v>
      </c>
      <c r="AW598" s="13" t="s">
        <v>31</v>
      </c>
      <c r="AX598" s="13" t="s">
        <v>76</v>
      </c>
      <c r="AY598" s="157" t="s">
        <v>182</v>
      </c>
    </row>
    <row r="599" spans="2:65" s="13" customFormat="1">
      <c r="B599" s="156"/>
      <c r="D599" s="150" t="s">
        <v>193</v>
      </c>
      <c r="E599" s="157" t="s">
        <v>1</v>
      </c>
      <c r="F599" s="158" t="s">
        <v>823</v>
      </c>
      <c r="H599" s="159">
        <v>3.2</v>
      </c>
      <c r="I599" s="160"/>
      <c r="L599" s="156"/>
      <c r="M599" s="161"/>
      <c r="T599" s="162"/>
      <c r="AT599" s="157" t="s">
        <v>193</v>
      </c>
      <c r="AU599" s="157" t="s">
        <v>85</v>
      </c>
      <c r="AV599" s="13" t="s">
        <v>85</v>
      </c>
      <c r="AW599" s="13" t="s">
        <v>31</v>
      </c>
      <c r="AX599" s="13" t="s">
        <v>76</v>
      </c>
      <c r="AY599" s="157" t="s">
        <v>182</v>
      </c>
    </row>
    <row r="600" spans="2:65" s="13" customFormat="1">
      <c r="B600" s="156"/>
      <c r="D600" s="150" t="s">
        <v>193</v>
      </c>
      <c r="E600" s="157" t="s">
        <v>1</v>
      </c>
      <c r="F600" s="158" t="s">
        <v>820</v>
      </c>
      <c r="H600" s="159">
        <v>4.4000000000000004</v>
      </c>
      <c r="I600" s="160"/>
      <c r="L600" s="156"/>
      <c r="M600" s="161"/>
      <c r="T600" s="162"/>
      <c r="AT600" s="157" t="s">
        <v>193</v>
      </c>
      <c r="AU600" s="157" t="s">
        <v>85</v>
      </c>
      <c r="AV600" s="13" t="s">
        <v>85</v>
      </c>
      <c r="AW600" s="13" t="s">
        <v>31</v>
      </c>
      <c r="AX600" s="13" t="s">
        <v>76</v>
      </c>
      <c r="AY600" s="157" t="s">
        <v>182</v>
      </c>
    </row>
    <row r="601" spans="2:65" s="13" customFormat="1">
      <c r="B601" s="156"/>
      <c r="D601" s="150" t="s">
        <v>193</v>
      </c>
      <c r="E601" s="157" t="s">
        <v>1</v>
      </c>
      <c r="F601" s="158" t="s">
        <v>824</v>
      </c>
      <c r="H601" s="159">
        <v>1.1000000000000001</v>
      </c>
      <c r="I601" s="160"/>
      <c r="L601" s="156"/>
      <c r="M601" s="161"/>
      <c r="T601" s="162"/>
      <c r="AT601" s="157" t="s">
        <v>193</v>
      </c>
      <c r="AU601" s="157" t="s">
        <v>85</v>
      </c>
      <c r="AV601" s="13" t="s">
        <v>85</v>
      </c>
      <c r="AW601" s="13" t="s">
        <v>31</v>
      </c>
      <c r="AX601" s="13" t="s">
        <v>76</v>
      </c>
      <c r="AY601" s="157" t="s">
        <v>182</v>
      </c>
    </row>
    <row r="602" spans="2:65" s="13" customFormat="1">
      <c r="B602" s="156"/>
      <c r="D602" s="150" t="s">
        <v>193</v>
      </c>
      <c r="E602" s="157" t="s">
        <v>1</v>
      </c>
      <c r="F602" s="158" t="s">
        <v>825</v>
      </c>
      <c r="H602" s="159">
        <v>3.6</v>
      </c>
      <c r="I602" s="160"/>
      <c r="L602" s="156"/>
      <c r="M602" s="161"/>
      <c r="T602" s="162"/>
      <c r="AT602" s="157" t="s">
        <v>193</v>
      </c>
      <c r="AU602" s="157" t="s">
        <v>85</v>
      </c>
      <c r="AV602" s="13" t="s">
        <v>85</v>
      </c>
      <c r="AW602" s="13" t="s">
        <v>31</v>
      </c>
      <c r="AX602" s="13" t="s">
        <v>76</v>
      </c>
      <c r="AY602" s="157" t="s">
        <v>182</v>
      </c>
    </row>
    <row r="603" spans="2:65" s="13" customFormat="1">
      <c r="B603" s="156"/>
      <c r="D603" s="150" t="s">
        <v>193</v>
      </c>
      <c r="E603" s="157" t="s">
        <v>1</v>
      </c>
      <c r="F603" s="158" t="s">
        <v>276</v>
      </c>
      <c r="H603" s="159">
        <v>2.5</v>
      </c>
      <c r="I603" s="160"/>
      <c r="L603" s="156"/>
      <c r="M603" s="161"/>
      <c r="T603" s="162"/>
      <c r="AT603" s="157" t="s">
        <v>193</v>
      </c>
      <c r="AU603" s="157" t="s">
        <v>85</v>
      </c>
      <c r="AV603" s="13" t="s">
        <v>85</v>
      </c>
      <c r="AW603" s="13" t="s">
        <v>31</v>
      </c>
      <c r="AX603" s="13" t="s">
        <v>76</v>
      </c>
      <c r="AY603" s="157" t="s">
        <v>182</v>
      </c>
    </row>
    <row r="604" spans="2:65" s="13" customFormat="1">
      <c r="B604" s="156"/>
      <c r="D604" s="150" t="s">
        <v>193</v>
      </c>
      <c r="E604" s="157" t="s">
        <v>1</v>
      </c>
      <c r="F604" s="158" t="s">
        <v>826</v>
      </c>
      <c r="H604" s="159">
        <v>2.4</v>
      </c>
      <c r="I604" s="160"/>
      <c r="L604" s="156"/>
      <c r="M604" s="161"/>
      <c r="T604" s="162"/>
      <c r="AT604" s="157" t="s">
        <v>193</v>
      </c>
      <c r="AU604" s="157" t="s">
        <v>85</v>
      </c>
      <c r="AV604" s="13" t="s">
        <v>85</v>
      </c>
      <c r="AW604" s="13" t="s">
        <v>31</v>
      </c>
      <c r="AX604" s="13" t="s">
        <v>76</v>
      </c>
      <c r="AY604" s="157" t="s">
        <v>182</v>
      </c>
    </row>
    <row r="605" spans="2:65" s="13" customFormat="1">
      <c r="B605" s="156"/>
      <c r="D605" s="150" t="s">
        <v>193</v>
      </c>
      <c r="E605" s="157" t="s">
        <v>1</v>
      </c>
      <c r="F605" s="158" t="s">
        <v>827</v>
      </c>
      <c r="H605" s="159">
        <v>3.6</v>
      </c>
      <c r="I605" s="160"/>
      <c r="L605" s="156"/>
      <c r="M605" s="161"/>
      <c r="T605" s="162"/>
      <c r="AT605" s="157" t="s">
        <v>193</v>
      </c>
      <c r="AU605" s="157" t="s">
        <v>85</v>
      </c>
      <c r="AV605" s="13" t="s">
        <v>85</v>
      </c>
      <c r="AW605" s="13" t="s">
        <v>31</v>
      </c>
      <c r="AX605" s="13" t="s">
        <v>76</v>
      </c>
      <c r="AY605" s="157" t="s">
        <v>182</v>
      </c>
    </row>
    <row r="606" spans="2:65" s="13" customFormat="1">
      <c r="B606" s="156"/>
      <c r="D606" s="150" t="s">
        <v>193</v>
      </c>
      <c r="E606" s="157" t="s">
        <v>1</v>
      </c>
      <c r="F606" s="158" t="s">
        <v>83</v>
      </c>
      <c r="H606" s="159">
        <v>1</v>
      </c>
      <c r="I606" s="160"/>
      <c r="L606" s="156"/>
      <c r="M606" s="161"/>
      <c r="T606" s="162"/>
      <c r="AT606" s="157" t="s">
        <v>193</v>
      </c>
      <c r="AU606" s="157" t="s">
        <v>85</v>
      </c>
      <c r="AV606" s="13" t="s">
        <v>85</v>
      </c>
      <c r="AW606" s="13" t="s">
        <v>31</v>
      </c>
      <c r="AX606" s="13" t="s">
        <v>76</v>
      </c>
      <c r="AY606" s="157" t="s">
        <v>182</v>
      </c>
    </row>
    <row r="607" spans="2:65" s="14" customFormat="1">
      <c r="B607" s="163"/>
      <c r="D607" s="150" t="s">
        <v>193</v>
      </c>
      <c r="E607" s="164" t="s">
        <v>1</v>
      </c>
      <c r="F607" s="165" t="s">
        <v>196</v>
      </c>
      <c r="H607" s="166">
        <v>37.9</v>
      </c>
      <c r="I607" s="167"/>
      <c r="L607" s="163"/>
      <c r="M607" s="168"/>
      <c r="T607" s="169"/>
      <c r="AT607" s="164" t="s">
        <v>193</v>
      </c>
      <c r="AU607" s="164" t="s">
        <v>85</v>
      </c>
      <c r="AV607" s="14" t="s">
        <v>191</v>
      </c>
      <c r="AW607" s="14" t="s">
        <v>31</v>
      </c>
      <c r="AX607" s="14" t="s">
        <v>83</v>
      </c>
      <c r="AY607" s="164" t="s">
        <v>182</v>
      </c>
    </row>
    <row r="608" spans="2:65" s="1" customFormat="1" ht="16.5" customHeight="1">
      <c r="B608" s="32"/>
      <c r="C608" s="183" t="s">
        <v>910</v>
      </c>
      <c r="D608" s="183" t="s">
        <v>487</v>
      </c>
      <c r="E608" s="184" t="s">
        <v>911</v>
      </c>
      <c r="F608" s="185" t="s">
        <v>912</v>
      </c>
      <c r="G608" s="186" t="s">
        <v>199</v>
      </c>
      <c r="H608" s="187">
        <v>6.67</v>
      </c>
      <c r="I608" s="188"/>
      <c r="J608" s="189">
        <f>ROUND(I608*H608,2)</f>
        <v>0</v>
      </c>
      <c r="K608" s="185" t="s">
        <v>190</v>
      </c>
      <c r="L608" s="190"/>
      <c r="M608" s="191" t="s">
        <v>1</v>
      </c>
      <c r="N608" s="192" t="s">
        <v>41</v>
      </c>
      <c r="P608" s="145">
        <f>O608*H608</f>
        <v>0</v>
      </c>
      <c r="Q608" s="145">
        <v>4.0000000000000001E-3</v>
      </c>
      <c r="R608" s="145">
        <f>Q608*H608</f>
        <v>2.6679999999999999E-2</v>
      </c>
      <c r="S608" s="145">
        <v>0</v>
      </c>
      <c r="T608" s="146">
        <f>S608*H608</f>
        <v>0</v>
      </c>
      <c r="AR608" s="147" t="s">
        <v>185</v>
      </c>
      <c r="AT608" s="147" t="s">
        <v>487</v>
      </c>
      <c r="AU608" s="147" t="s">
        <v>85</v>
      </c>
      <c r="AY608" s="17" t="s">
        <v>182</v>
      </c>
      <c r="BE608" s="148">
        <f>IF(N608="základní",J608,0)</f>
        <v>0</v>
      </c>
      <c r="BF608" s="148">
        <f>IF(N608="snížená",J608,0)</f>
        <v>0</v>
      </c>
      <c r="BG608" s="148">
        <f>IF(N608="zákl. přenesená",J608,0)</f>
        <v>0</v>
      </c>
      <c r="BH608" s="148">
        <f>IF(N608="sníž. přenesená",J608,0)</f>
        <v>0</v>
      </c>
      <c r="BI608" s="148">
        <f>IF(N608="nulová",J608,0)</f>
        <v>0</v>
      </c>
      <c r="BJ608" s="17" t="s">
        <v>83</v>
      </c>
      <c r="BK608" s="148">
        <f>ROUND(I608*H608,2)</f>
        <v>0</v>
      </c>
      <c r="BL608" s="17" t="s">
        <v>191</v>
      </c>
      <c r="BM608" s="147" t="s">
        <v>913</v>
      </c>
    </row>
    <row r="609" spans="2:65" s="13" customFormat="1">
      <c r="B609" s="156"/>
      <c r="D609" s="150" t="s">
        <v>193</v>
      </c>
      <c r="E609" s="157" t="s">
        <v>1</v>
      </c>
      <c r="F609" s="158" t="s">
        <v>914</v>
      </c>
      <c r="H609" s="159">
        <v>6.0640000000000001</v>
      </c>
      <c r="I609" s="160"/>
      <c r="L609" s="156"/>
      <c r="M609" s="161"/>
      <c r="T609" s="162"/>
      <c r="AT609" s="157" t="s">
        <v>193</v>
      </c>
      <c r="AU609" s="157" t="s">
        <v>85</v>
      </c>
      <c r="AV609" s="13" t="s">
        <v>85</v>
      </c>
      <c r="AW609" s="13" t="s">
        <v>31</v>
      </c>
      <c r="AX609" s="13" t="s">
        <v>76</v>
      </c>
      <c r="AY609" s="157" t="s">
        <v>182</v>
      </c>
    </row>
    <row r="610" spans="2:65" s="14" customFormat="1">
      <c r="B610" s="163"/>
      <c r="D610" s="150" t="s">
        <v>193</v>
      </c>
      <c r="E610" s="164" t="s">
        <v>1</v>
      </c>
      <c r="F610" s="165" t="s">
        <v>196</v>
      </c>
      <c r="H610" s="166">
        <v>6.0640000000000001</v>
      </c>
      <c r="I610" s="167"/>
      <c r="L610" s="163"/>
      <c r="M610" s="168"/>
      <c r="T610" s="169"/>
      <c r="AT610" s="164" t="s">
        <v>193</v>
      </c>
      <c r="AU610" s="164" t="s">
        <v>85</v>
      </c>
      <c r="AV610" s="14" t="s">
        <v>191</v>
      </c>
      <c r="AW610" s="14" t="s">
        <v>31</v>
      </c>
      <c r="AX610" s="14" t="s">
        <v>83</v>
      </c>
      <c r="AY610" s="164" t="s">
        <v>182</v>
      </c>
    </row>
    <row r="611" spans="2:65" s="13" customFormat="1">
      <c r="B611" s="156"/>
      <c r="D611" s="150" t="s">
        <v>193</v>
      </c>
      <c r="F611" s="158" t="s">
        <v>915</v>
      </c>
      <c r="H611" s="159">
        <v>6.67</v>
      </c>
      <c r="I611" s="160"/>
      <c r="L611" s="156"/>
      <c r="M611" s="161"/>
      <c r="T611" s="162"/>
      <c r="AT611" s="157" t="s">
        <v>193</v>
      </c>
      <c r="AU611" s="157" t="s">
        <v>85</v>
      </c>
      <c r="AV611" s="13" t="s">
        <v>85</v>
      </c>
      <c r="AW611" s="13" t="s">
        <v>4</v>
      </c>
      <c r="AX611" s="13" t="s">
        <v>83</v>
      </c>
      <c r="AY611" s="157" t="s">
        <v>182</v>
      </c>
    </row>
    <row r="612" spans="2:65" s="1" customFormat="1" ht="24.2" customHeight="1">
      <c r="B612" s="32"/>
      <c r="C612" s="136" t="s">
        <v>916</v>
      </c>
      <c r="D612" s="136" t="s">
        <v>186</v>
      </c>
      <c r="E612" s="137" t="s">
        <v>917</v>
      </c>
      <c r="F612" s="138" t="s">
        <v>918</v>
      </c>
      <c r="G612" s="139" t="s">
        <v>199</v>
      </c>
      <c r="H612" s="140">
        <v>27.035</v>
      </c>
      <c r="I612" s="141"/>
      <c r="J612" s="142">
        <f>ROUND(I612*H612,2)</f>
        <v>0</v>
      </c>
      <c r="K612" s="138" t="s">
        <v>267</v>
      </c>
      <c r="L612" s="32"/>
      <c r="M612" s="143" t="s">
        <v>1</v>
      </c>
      <c r="N612" s="144" t="s">
        <v>41</v>
      </c>
      <c r="P612" s="145">
        <f>O612*H612</f>
        <v>0</v>
      </c>
      <c r="Q612" s="145">
        <v>1.1599999999999999E-2</v>
      </c>
      <c r="R612" s="145">
        <f>Q612*H612</f>
        <v>0.313606</v>
      </c>
      <c r="S612" s="145">
        <v>0</v>
      </c>
      <c r="T612" s="146">
        <f>S612*H612</f>
        <v>0</v>
      </c>
      <c r="AR612" s="147" t="s">
        <v>191</v>
      </c>
      <c r="AT612" s="147" t="s">
        <v>186</v>
      </c>
      <c r="AU612" s="147" t="s">
        <v>85</v>
      </c>
      <c r="AY612" s="17" t="s">
        <v>182</v>
      </c>
      <c r="BE612" s="148">
        <f>IF(N612="základní",J612,0)</f>
        <v>0</v>
      </c>
      <c r="BF612" s="148">
        <f>IF(N612="snížená",J612,0)</f>
        <v>0</v>
      </c>
      <c r="BG612" s="148">
        <f>IF(N612="zákl. přenesená",J612,0)</f>
        <v>0</v>
      </c>
      <c r="BH612" s="148">
        <f>IF(N612="sníž. přenesená",J612,0)</f>
        <v>0</v>
      </c>
      <c r="BI612" s="148">
        <f>IF(N612="nulová",J612,0)</f>
        <v>0</v>
      </c>
      <c r="BJ612" s="17" t="s">
        <v>83</v>
      </c>
      <c r="BK612" s="148">
        <f>ROUND(I612*H612,2)</f>
        <v>0</v>
      </c>
      <c r="BL612" s="17" t="s">
        <v>191</v>
      </c>
      <c r="BM612" s="147" t="s">
        <v>919</v>
      </c>
    </row>
    <row r="613" spans="2:65" s="12" customFormat="1">
      <c r="B613" s="149"/>
      <c r="D613" s="150" t="s">
        <v>193</v>
      </c>
      <c r="E613" s="151" t="s">
        <v>1</v>
      </c>
      <c r="F613" s="152" t="s">
        <v>749</v>
      </c>
      <c r="H613" s="151" t="s">
        <v>1</v>
      </c>
      <c r="I613" s="153"/>
      <c r="L613" s="149"/>
      <c r="M613" s="154"/>
      <c r="T613" s="155"/>
      <c r="AT613" s="151" t="s">
        <v>193</v>
      </c>
      <c r="AU613" s="151" t="s">
        <v>85</v>
      </c>
      <c r="AV613" s="12" t="s">
        <v>83</v>
      </c>
      <c r="AW613" s="12" t="s">
        <v>31</v>
      </c>
      <c r="AX613" s="12" t="s">
        <v>76</v>
      </c>
      <c r="AY613" s="151" t="s">
        <v>182</v>
      </c>
    </row>
    <row r="614" spans="2:65" s="13" customFormat="1">
      <c r="B614" s="156"/>
      <c r="D614" s="150" t="s">
        <v>193</v>
      </c>
      <c r="E614" s="157" t="s">
        <v>1</v>
      </c>
      <c r="F614" s="158" t="s">
        <v>750</v>
      </c>
      <c r="H614" s="159">
        <v>14.8</v>
      </c>
      <c r="I614" s="160"/>
      <c r="L614" s="156"/>
      <c r="M614" s="161"/>
      <c r="T614" s="162"/>
      <c r="AT614" s="157" t="s">
        <v>193</v>
      </c>
      <c r="AU614" s="157" t="s">
        <v>85</v>
      </c>
      <c r="AV614" s="13" t="s">
        <v>85</v>
      </c>
      <c r="AW614" s="13" t="s">
        <v>31</v>
      </c>
      <c r="AX614" s="13" t="s">
        <v>76</v>
      </c>
      <c r="AY614" s="157" t="s">
        <v>182</v>
      </c>
    </row>
    <row r="615" spans="2:65" s="13" customFormat="1">
      <c r="B615" s="156"/>
      <c r="D615" s="150" t="s">
        <v>193</v>
      </c>
      <c r="E615" s="157" t="s">
        <v>1</v>
      </c>
      <c r="F615" s="158" t="s">
        <v>751</v>
      </c>
      <c r="H615" s="159">
        <v>3</v>
      </c>
      <c r="I615" s="160"/>
      <c r="L615" s="156"/>
      <c r="M615" s="161"/>
      <c r="T615" s="162"/>
      <c r="AT615" s="157" t="s">
        <v>193</v>
      </c>
      <c r="AU615" s="157" t="s">
        <v>85</v>
      </c>
      <c r="AV615" s="13" t="s">
        <v>85</v>
      </c>
      <c r="AW615" s="13" t="s">
        <v>31</v>
      </c>
      <c r="AX615" s="13" t="s">
        <v>76</v>
      </c>
      <c r="AY615" s="157" t="s">
        <v>182</v>
      </c>
    </row>
    <row r="616" spans="2:65" s="13" customFormat="1">
      <c r="B616" s="156"/>
      <c r="D616" s="150" t="s">
        <v>193</v>
      </c>
      <c r="E616" s="157" t="s">
        <v>1</v>
      </c>
      <c r="F616" s="158" t="s">
        <v>752</v>
      </c>
      <c r="H616" s="159">
        <v>9.2349999999999994</v>
      </c>
      <c r="I616" s="160"/>
      <c r="L616" s="156"/>
      <c r="M616" s="161"/>
      <c r="T616" s="162"/>
      <c r="AT616" s="157" t="s">
        <v>193</v>
      </c>
      <c r="AU616" s="157" t="s">
        <v>85</v>
      </c>
      <c r="AV616" s="13" t="s">
        <v>85</v>
      </c>
      <c r="AW616" s="13" t="s">
        <v>31</v>
      </c>
      <c r="AX616" s="13" t="s">
        <v>76</v>
      </c>
      <c r="AY616" s="157" t="s">
        <v>182</v>
      </c>
    </row>
    <row r="617" spans="2:65" s="14" customFormat="1">
      <c r="B617" s="163"/>
      <c r="D617" s="150" t="s">
        <v>193</v>
      </c>
      <c r="E617" s="164" t="s">
        <v>1</v>
      </c>
      <c r="F617" s="165" t="s">
        <v>196</v>
      </c>
      <c r="H617" s="166">
        <v>27.035</v>
      </c>
      <c r="I617" s="167"/>
      <c r="L617" s="163"/>
      <c r="M617" s="168"/>
      <c r="T617" s="169"/>
      <c r="AT617" s="164" t="s">
        <v>193</v>
      </c>
      <c r="AU617" s="164" t="s">
        <v>85</v>
      </c>
      <c r="AV617" s="14" t="s">
        <v>191</v>
      </c>
      <c r="AW617" s="14" t="s">
        <v>31</v>
      </c>
      <c r="AX617" s="14" t="s">
        <v>83</v>
      </c>
      <c r="AY617" s="164" t="s">
        <v>182</v>
      </c>
    </row>
    <row r="618" spans="2:65" s="1" customFormat="1" ht="16.5" customHeight="1">
      <c r="B618" s="32"/>
      <c r="C618" s="183" t="s">
        <v>920</v>
      </c>
      <c r="D618" s="183" t="s">
        <v>487</v>
      </c>
      <c r="E618" s="184" t="s">
        <v>872</v>
      </c>
      <c r="F618" s="185" t="s">
        <v>873</v>
      </c>
      <c r="G618" s="186" t="s">
        <v>199</v>
      </c>
      <c r="H618" s="187">
        <v>28.387</v>
      </c>
      <c r="I618" s="188"/>
      <c r="J618" s="189">
        <f>ROUND(I618*H618,2)</f>
        <v>0</v>
      </c>
      <c r="K618" s="185" t="s">
        <v>190</v>
      </c>
      <c r="L618" s="190"/>
      <c r="M618" s="191" t="s">
        <v>1</v>
      </c>
      <c r="N618" s="192" t="s">
        <v>41</v>
      </c>
      <c r="P618" s="145">
        <f>O618*H618</f>
        <v>0</v>
      </c>
      <c r="Q618" s="145">
        <v>1.7999999999999999E-2</v>
      </c>
      <c r="R618" s="145">
        <f>Q618*H618</f>
        <v>0.51096599999999992</v>
      </c>
      <c r="S618" s="145">
        <v>0</v>
      </c>
      <c r="T618" s="146">
        <f>S618*H618</f>
        <v>0</v>
      </c>
      <c r="AR618" s="147" t="s">
        <v>185</v>
      </c>
      <c r="AT618" s="147" t="s">
        <v>487</v>
      </c>
      <c r="AU618" s="147" t="s">
        <v>85</v>
      </c>
      <c r="AY618" s="17" t="s">
        <v>182</v>
      </c>
      <c r="BE618" s="148">
        <f>IF(N618="základní",J618,0)</f>
        <v>0</v>
      </c>
      <c r="BF618" s="148">
        <f>IF(N618="snížená",J618,0)</f>
        <v>0</v>
      </c>
      <c r="BG618" s="148">
        <f>IF(N618="zákl. přenesená",J618,0)</f>
        <v>0</v>
      </c>
      <c r="BH618" s="148">
        <f>IF(N618="sníž. přenesená",J618,0)</f>
        <v>0</v>
      </c>
      <c r="BI618" s="148">
        <f>IF(N618="nulová",J618,0)</f>
        <v>0</v>
      </c>
      <c r="BJ618" s="17" t="s">
        <v>83</v>
      </c>
      <c r="BK618" s="148">
        <f>ROUND(I618*H618,2)</f>
        <v>0</v>
      </c>
      <c r="BL618" s="17" t="s">
        <v>191</v>
      </c>
      <c r="BM618" s="147" t="s">
        <v>921</v>
      </c>
    </row>
    <row r="619" spans="2:65" s="13" customFormat="1">
      <c r="B619" s="156"/>
      <c r="D619" s="150" t="s">
        <v>193</v>
      </c>
      <c r="F619" s="158" t="s">
        <v>922</v>
      </c>
      <c r="H619" s="159">
        <v>28.387</v>
      </c>
      <c r="I619" s="160"/>
      <c r="L619" s="156"/>
      <c r="M619" s="161"/>
      <c r="T619" s="162"/>
      <c r="AT619" s="157" t="s">
        <v>193</v>
      </c>
      <c r="AU619" s="157" t="s">
        <v>85</v>
      </c>
      <c r="AV619" s="13" t="s">
        <v>85</v>
      </c>
      <c r="AW619" s="13" t="s">
        <v>4</v>
      </c>
      <c r="AX619" s="13" t="s">
        <v>83</v>
      </c>
      <c r="AY619" s="157" t="s">
        <v>182</v>
      </c>
    </row>
    <row r="620" spans="2:65" s="1" customFormat="1" ht="16.5" customHeight="1">
      <c r="B620" s="32"/>
      <c r="C620" s="136" t="s">
        <v>923</v>
      </c>
      <c r="D620" s="136" t="s">
        <v>186</v>
      </c>
      <c r="E620" s="137" t="s">
        <v>924</v>
      </c>
      <c r="F620" s="138" t="s">
        <v>925</v>
      </c>
      <c r="G620" s="139" t="s">
        <v>189</v>
      </c>
      <c r="H620" s="140">
        <v>77.28</v>
      </c>
      <c r="I620" s="141"/>
      <c r="J620" s="142">
        <f>ROUND(I620*H620,2)</f>
        <v>0</v>
      </c>
      <c r="K620" s="138" t="s">
        <v>190</v>
      </c>
      <c r="L620" s="32"/>
      <c r="M620" s="143" t="s">
        <v>1</v>
      </c>
      <c r="N620" s="144" t="s">
        <v>41</v>
      </c>
      <c r="P620" s="145">
        <f>O620*H620</f>
        <v>0</v>
      </c>
      <c r="Q620" s="145">
        <v>3.0000000000000001E-5</v>
      </c>
      <c r="R620" s="145">
        <f>Q620*H620</f>
        <v>2.3184E-3</v>
      </c>
      <c r="S620" s="145">
        <v>0</v>
      </c>
      <c r="T620" s="146">
        <f>S620*H620</f>
        <v>0</v>
      </c>
      <c r="AR620" s="147" t="s">
        <v>191</v>
      </c>
      <c r="AT620" s="147" t="s">
        <v>186</v>
      </c>
      <c r="AU620" s="147" t="s">
        <v>85</v>
      </c>
      <c r="AY620" s="17" t="s">
        <v>182</v>
      </c>
      <c r="BE620" s="148">
        <f>IF(N620="základní",J620,0)</f>
        <v>0</v>
      </c>
      <c r="BF620" s="148">
        <f>IF(N620="snížená",J620,0)</f>
        <v>0</v>
      </c>
      <c r="BG620" s="148">
        <f>IF(N620="zákl. přenesená",J620,0)</f>
        <v>0</v>
      </c>
      <c r="BH620" s="148">
        <f>IF(N620="sníž. přenesená",J620,0)</f>
        <v>0</v>
      </c>
      <c r="BI620" s="148">
        <f>IF(N620="nulová",J620,0)</f>
        <v>0</v>
      </c>
      <c r="BJ620" s="17" t="s">
        <v>83</v>
      </c>
      <c r="BK620" s="148">
        <f>ROUND(I620*H620,2)</f>
        <v>0</v>
      </c>
      <c r="BL620" s="17" t="s">
        <v>191</v>
      </c>
      <c r="BM620" s="147" t="s">
        <v>926</v>
      </c>
    </row>
    <row r="621" spans="2:65" s="12" customFormat="1">
      <c r="B621" s="149"/>
      <c r="D621" s="150" t="s">
        <v>193</v>
      </c>
      <c r="E621" s="151" t="s">
        <v>1</v>
      </c>
      <c r="F621" s="152" t="s">
        <v>927</v>
      </c>
      <c r="H621" s="151" t="s">
        <v>1</v>
      </c>
      <c r="I621" s="153"/>
      <c r="L621" s="149"/>
      <c r="M621" s="154"/>
      <c r="T621" s="155"/>
      <c r="AT621" s="151" t="s">
        <v>193</v>
      </c>
      <c r="AU621" s="151" t="s">
        <v>85</v>
      </c>
      <c r="AV621" s="12" t="s">
        <v>83</v>
      </c>
      <c r="AW621" s="12" t="s">
        <v>31</v>
      </c>
      <c r="AX621" s="12" t="s">
        <v>76</v>
      </c>
      <c r="AY621" s="151" t="s">
        <v>182</v>
      </c>
    </row>
    <row r="622" spans="2:65" s="13" customFormat="1">
      <c r="B622" s="156"/>
      <c r="D622" s="150" t="s">
        <v>193</v>
      </c>
      <c r="E622" s="157" t="s">
        <v>1</v>
      </c>
      <c r="F622" s="158" t="s">
        <v>928</v>
      </c>
      <c r="H622" s="159">
        <v>58.3</v>
      </c>
      <c r="I622" s="160"/>
      <c r="L622" s="156"/>
      <c r="M622" s="161"/>
      <c r="T622" s="162"/>
      <c r="AT622" s="157" t="s">
        <v>193</v>
      </c>
      <c r="AU622" s="157" t="s">
        <v>85</v>
      </c>
      <c r="AV622" s="13" t="s">
        <v>85</v>
      </c>
      <c r="AW622" s="13" t="s">
        <v>31</v>
      </c>
      <c r="AX622" s="13" t="s">
        <v>76</v>
      </c>
      <c r="AY622" s="157" t="s">
        <v>182</v>
      </c>
    </row>
    <row r="623" spans="2:65" s="12" customFormat="1">
      <c r="B623" s="149"/>
      <c r="D623" s="150" t="s">
        <v>193</v>
      </c>
      <c r="E623" s="151" t="s">
        <v>1</v>
      </c>
      <c r="F623" s="152" t="s">
        <v>749</v>
      </c>
      <c r="H623" s="151" t="s">
        <v>1</v>
      </c>
      <c r="I623" s="153"/>
      <c r="L623" s="149"/>
      <c r="M623" s="154"/>
      <c r="T623" s="155"/>
      <c r="AT623" s="151" t="s">
        <v>193</v>
      </c>
      <c r="AU623" s="151" t="s">
        <v>85</v>
      </c>
      <c r="AV623" s="12" t="s">
        <v>83</v>
      </c>
      <c r="AW623" s="12" t="s">
        <v>31</v>
      </c>
      <c r="AX623" s="12" t="s">
        <v>76</v>
      </c>
      <c r="AY623" s="151" t="s">
        <v>182</v>
      </c>
    </row>
    <row r="624" spans="2:65" s="13" customFormat="1">
      <c r="B624" s="156"/>
      <c r="D624" s="150" t="s">
        <v>193</v>
      </c>
      <c r="E624" s="157" t="s">
        <v>1</v>
      </c>
      <c r="F624" s="158" t="s">
        <v>929</v>
      </c>
      <c r="H624" s="159">
        <v>18.98</v>
      </c>
      <c r="I624" s="160"/>
      <c r="L624" s="156"/>
      <c r="M624" s="161"/>
      <c r="T624" s="162"/>
      <c r="AT624" s="157" t="s">
        <v>193</v>
      </c>
      <c r="AU624" s="157" t="s">
        <v>85</v>
      </c>
      <c r="AV624" s="13" t="s">
        <v>85</v>
      </c>
      <c r="AW624" s="13" t="s">
        <v>31</v>
      </c>
      <c r="AX624" s="13" t="s">
        <v>76</v>
      </c>
      <c r="AY624" s="157" t="s">
        <v>182</v>
      </c>
    </row>
    <row r="625" spans="2:65" s="14" customFormat="1">
      <c r="B625" s="163"/>
      <c r="D625" s="150" t="s">
        <v>193</v>
      </c>
      <c r="E625" s="164" t="s">
        <v>1</v>
      </c>
      <c r="F625" s="165" t="s">
        <v>196</v>
      </c>
      <c r="H625" s="166">
        <v>77.28</v>
      </c>
      <c r="I625" s="167"/>
      <c r="L625" s="163"/>
      <c r="M625" s="168"/>
      <c r="T625" s="169"/>
      <c r="AT625" s="164" t="s">
        <v>193</v>
      </c>
      <c r="AU625" s="164" t="s">
        <v>85</v>
      </c>
      <c r="AV625" s="14" t="s">
        <v>191</v>
      </c>
      <c r="AW625" s="14" t="s">
        <v>31</v>
      </c>
      <c r="AX625" s="14" t="s">
        <v>83</v>
      </c>
      <c r="AY625" s="164" t="s">
        <v>182</v>
      </c>
    </row>
    <row r="626" spans="2:65" s="1" customFormat="1" ht="16.5" customHeight="1">
      <c r="B626" s="32"/>
      <c r="C626" s="183" t="s">
        <v>930</v>
      </c>
      <c r="D626" s="183" t="s">
        <v>487</v>
      </c>
      <c r="E626" s="184" t="s">
        <v>931</v>
      </c>
      <c r="F626" s="185" t="s">
        <v>932</v>
      </c>
      <c r="G626" s="186" t="s">
        <v>189</v>
      </c>
      <c r="H626" s="187">
        <v>81.144000000000005</v>
      </c>
      <c r="I626" s="188"/>
      <c r="J626" s="189">
        <f>ROUND(I626*H626,2)</f>
        <v>0</v>
      </c>
      <c r="K626" s="185" t="s">
        <v>190</v>
      </c>
      <c r="L626" s="190"/>
      <c r="M626" s="191" t="s">
        <v>1</v>
      </c>
      <c r="N626" s="192" t="s">
        <v>41</v>
      </c>
      <c r="P626" s="145">
        <f>O626*H626</f>
        <v>0</v>
      </c>
      <c r="Q626" s="145">
        <v>5.5999999999999995E-4</v>
      </c>
      <c r="R626" s="145">
        <f>Q626*H626</f>
        <v>4.5440639999999997E-2</v>
      </c>
      <c r="S626" s="145">
        <v>0</v>
      </c>
      <c r="T626" s="146">
        <f>S626*H626</f>
        <v>0</v>
      </c>
      <c r="AR626" s="147" t="s">
        <v>185</v>
      </c>
      <c r="AT626" s="147" t="s">
        <v>487</v>
      </c>
      <c r="AU626" s="147" t="s">
        <v>85</v>
      </c>
      <c r="AY626" s="17" t="s">
        <v>182</v>
      </c>
      <c r="BE626" s="148">
        <f>IF(N626="základní",J626,0)</f>
        <v>0</v>
      </c>
      <c r="BF626" s="148">
        <f>IF(N626="snížená",J626,0)</f>
        <v>0</v>
      </c>
      <c r="BG626" s="148">
        <f>IF(N626="zákl. přenesená",J626,0)</f>
        <v>0</v>
      </c>
      <c r="BH626" s="148">
        <f>IF(N626="sníž. přenesená",J626,0)</f>
        <v>0</v>
      </c>
      <c r="BI626" s="148">
        <f>IF(N626="nulová",J626,0)</f>
        <v>0</v>
      </c>
      <c r="BJ626" s="17" t="s">
        <v>83</v>
      </c>
      <c r="BK626" s="148">
        <f>ROUND(I626*H626,2)</f>
        <v>0</v>
      </c>
      <c r="BL626" s="17" t="s">
        <v>191</v>
      </c>
      <c r="BM626" s="147" t="s">
        <v>933</v>
      </c>
    </row>
    <row r="627" spans="2:65" s="13" customFormat="1">
      <c r="B627" s="156"/>
      <c r="D627" s="150" t="s">
        <v>193</v>
      </c>
      <c r="F627" s="158" t="s">
        <v>934</v>
      </c>
      <c r="H627" s="159">
        <v>81.144000000000005</v>
      </c>
      <c r="I627" s="160"/>
      <c r="L627" s="156"/>
      <c r="M627" s="161"/>
      <c r="T627" s="162"/>
      <c r="AT627" s="157" t="s">
        <v>193</v>
      </c>
      <c r="AU627" s="157" t="s">
        <v>85</v>
      </c>
      <c r="AV627" s="13" t="s">
        <v>85</v>
      </c>
      <c r="AW627" s="13" t="s">
        <v>4</v>
      </c>
      <c r="AX627" s="13" t="s">
        <v>83</v>
      </c>
      <c r="AY627" s="157" t="s">
        <v>182</v>
      </c>
    </row>
    <row r="628" spans="2:65" s="1" customFormat="1" ht="16.5" customHeight="1">
      <c r="B628" s="32"/>
      <c r="C628" s="136" t="s">
        <v>935</v>
      </c>
      <c r="D628" s="136" t="s">
        <v>186</v>
      </c>
      <c r="E628" s="137" t="s">
        <v>936</v>
      </c>
      <c r="F628" s="138" t="s">
        <v>937</v>
      </c>
      <c r="G628" s="139" t="s">
        <v>199</v>
      </c>
      <c r="H628" s="140">
        <v>336.60500000000002</v>
      </c>
      <c r="I628" s="141"/>
      <c r="J628" s="142">
        <f>ROUND(I628*H628,2)</f>
        <v>0</v>
      </c>
      <c r="K628" s="138" t="s">
        <v>190</v>
      </c>
      <c r="L628" s="32"/>
      <c r="M628" s="143" t="s">
        <v>1</v>
      </c>
      <c r="N628" s="144" t="s">
        <v>41</v>
      </c>
      <c r="P628" s="145">
        <f>O628*H628</f>
        <v>0</v>
      </c>
      <c r="Q628" s="145">
        <v>3.798E-2</v>
      </c>
      <c r="R628" s="145">
        <f>Q628*H628</f>
        <v>12.7842579</v>
      </c>
      <c r="S628" s="145">
        <v>0</v>
      </c>
      <c r="T628" s="146">
        <f>S628*H628</f>
        <v>0</v>
      </c>
      <c r="AR628" s="147" t="s">
        <v>191</v>
      </c>
      <c r="AT628" s="147" t="s">
        <v>186</v>
      </c>
      <c r="AU628" s="147" t="s">
        <v>85</v>
      </c>
      <c r="AY628" s="17" t="s">
        <v>182</v>
      </c>
      <c r="BE628" s="148">
        <f>IF(N628="základní",J628,0)</f>
        <v>0</v>
      </c>
      <c r="BF628" s="148">
        <f>IF(N628="snížená",J628,0)</f>
        <v>0</v>
      </c>
      <c r="BG628" s="148">
        <f>IF(N628="zákl. přenesená",J628,0)</f>
        <v>0</v>
      </c>
      <c r="BH628" s="148">
        <f>IF(N628="sníž. přenesená",J628,0)</f>
        <v>0</v>
      </c>
      <c r="BI628" s="148">
        <f>IF(N628="nulová",J628,0)</f>
        <v>0</v>
      </c>
      <c r="BJ628" s="17" t="s">
        <v>83</v>
      </c>
      <c r="BK628" s="148">
        <f>ROUND(I628*H628,2)</f>
        <v>0</v>
      </c>
      <c r="BL628" s="17" t="s">
        <v>191</v>
      </c>
      <c r="BM628" s="147" t="s">
        <v>938</v>
      </c>
    </row>
    <row r="629" spans="2:65" s="12" customFormat="1">
      <c r="B629" s="149"/>
      <c r="D629" s="150" t="s">
        <v>193</v>
      </c>
      <c r="E629" s="151" t="s">
        <v>1</v>
      </c>
      <c r="F629" s="152" t="s">
        <v>939</v>
      </c>
      <c r="H629" s="151" t="s">
        <v>1</v>
      </c>
      <c r="I629" s="153"/>
      <c r="L629" s="149"/>
      <c r="M629" s="154"/>
      <c r="T629" s="155"/>
      <c r="AT629" s="151" t="s">
        <v>193</v>
      </c>
      <c r="AU629" s="151" t="s">
        <v>85</v>
      </c>
      <c r="AV629" s="12" t="s">
        <v>83</v>
      </c>
      <c r="AW629" s="12" t="s">
        <v>31</v>
      </c>
      <c r="AX629" s="12" t="s">
        <v>76</v>
      </c>
      <c r="AY629" s="151" t="s">
        <v>182</v>
      </c>
    </row>
    <row r="630" spans="2:65" s="12" customFormat="1">
      <c r="B630" s="149"/>
      <c r="D630" s="150" t="s">
        <v>193</v>
      </c>
      <c r="E630" s="151" t="s">
        <v>1</v>
      </c>
      <c r="F630" s="152" t="s">
        <v>857</v>
      </c>
      <c r="H630" s="151" t="s">
        <v>1</v>
      </c>
      <c r="I630" s="153"/>
      <c r="L630" s="149"/>
      <c r="M630" s="154"/>
      <c r="T630" s="155"/>
      <c r="AT630" s="151" t="s">
        <v>193</v>
      </c>
      <c r="AU630" s="151" t="s">
        <v>85</v>
      </c>
      <c r="AV630" s="12" t="s">
        <v>83</v>
      </c>
      <c r="AW630" s="12" t="s">
        <v>31</v>
      </c>
      <c r="AX630" s="12" t="s">
        <v>76</v>
      </c>
      <c r="AY630" s="151" t="s">
        <v>182</v>
      </c>
    </row>
    <row r="631" spans="2:65" s="12" customFormat="1">
      <c r="B631" s="149"/>
      <c r="D631" s="150" t="s">
        <v>193</v>
      </c>
      <c r="E631" s="151" t="s">
        <v>1</v>
      </c>
      <c r="F631" s="152" t="s">
        <v>858</v>
      </c>
      <c r="H631" s="151" t="s">
        <v>1</v>
      </c>
      <c r="I631" s="153"/>
      <c r="L631" s="149"/>
      <c r="M631" s="154"/>
      <c r="T631" s="155"/>
      <c r="AT631" s="151" t="s">
        <v>193</v>
      </c>
      <c r="AU631" s="151" t="s">
        <v>85</v>
      </c>
      <c r="AV631" s="12" t="s">
        <v>83</v>
      </c>
      <c r="AW631" s="12" t="s">
        <v>31</v>
      </c>
      <c r="AX631" s="12" t="s">
        <v>76</v>
      </c>
      <c r="AY631" s="151" t="s">
        <v>182</v>
      </c>
    </row>
    <row r="632" spans="2:65" s="13" customFormat="1">
      <c r="B632" s="156"/>
      <c r="D632" s="150" t="s">
        <v>193</v>
      </c>
      <c r="E632" s="157" t="s">
        <v>1</v>
      </c>
      <c r="F632" s="158" t="s">
        <v>859</v>
      </c>
      <c r="H632" s="159">
        <v>82.75</v>
      </c>
      <c r="I632" s="160"/>
      <c r="L632" s="156"/>
      <c r="M632" s="161"/>
      <c r="T632" s="162"/>
      <c r="AT632" s="157" t="s">
        <v>193</v>
      </c>
      <c r="AU632" s="157" t="s">
        <v>85</v>
      </c>
      <c r="AV632" s="13" t="s">
        <v>85</v>
      </c>
      <c r="AW632" s="13" t="s">
        <v>31</v>
      </c>
      <c r="AX632" s="13" t="s">
        <v>76</v>
      </c>
      <c r="AY632" s="157" t="s">
        <v>182</v>
      </c>
    </row>
    <row r="633" spans="2:65" s="12" customFormat="1">
      <c r="B633" s="149"/>
      <c r="D633" s="150" t="s">
        <v>193</v>
      </c>
      <c r="E633" s="151" t="s">
        <v>1</v>
      </c>
      <c r="F633" s="152" t="s">
        <v>860</v>
      </c>
      <c r="H633" s="151" t="s">
        <v>1</v>
      </c>
      <c r="I633" s="153"/>
      <c r="L633" s="149"/>
      <c r="M633" s="154"/>
      <c r="T633" s="155"/>
      <c r="AT633" s="151" t="s">
        <v>193</v>
      </c>
      <c r="AU633" s="151" t="s">
        <v>85</v>
      </c>
      <c r="AV633" s="12" t="s">
        <v>83</v>
      </c>
      <c r="AW633" s="12" t="s">
        <v>31</v>
      </c>
      <c r="AX633" s="12" t="s">
        <v>76</v>
      </c>
      <c r="AY633" s="151" t="s">
        <v>182</v>
      </c>
    </row>
    <row r="634" spans="2:65" s="13" customFormat="1">
      <c r="B634" s="156"/>
      <c r="D634" s="150" t="s">
        <v>193</v>
      </c>
      <c r="E634" s="157" t="s">
        <v>1</v>
      </c>
      <c r="F634" s="158" t="s">
        <v>861</v>
      </c>
      <c r="H634" s="159">
        <v>73.3</v>
      </c>
      <c r="I634" s="160"/>
      <c r="L634" s="156"/>
      <c r="M634" s="161"/>
      <c r="T634" s="162"/>
      <c r="AT634" s="157" t="s">
        <v>193</v>
      </c>
      <c r="AU634" s="157" t="s">
        <v>85</v>
      </c>
      <c r="AV634" s="13" t="s">
        <v>85</v>
      </c>
      <c r="AW634" s="13" t="s">
        <v>31</v>
      </c>
      <c r="AX634" s="13" t="s">
        <v>76</v>
      </c>
      <c r="AY634" s="157" t="s">
        <v>182</v>
      </c>
    </row>
    <row r="635" spans="2:65" s="12" customFormat="1">
      <c r="B635" s="149"/>
      <c r="D635" s="150" t="s">
        <v>193</v>
      </c>
      <c r="E635" s="151" t="s">
        <v>1</v>
      </c>
      <c r="F635" s="152" t="s">
        <v>862</v>
      </c>
      <c r="H635" s="151" t="s">
        <v>1</v>
      </c>
      <c r="I635" s="153"/>
      <c r="L635" s="149"/>
      <c r="M635" s="154"/>
      <c r="T635" s="155"/>
      <c r="AT635" s="151" t="s">
        <v>193</v>
      </c>
      <c r="AU635" s="151" t="s">
        <v>85</v>
      </c>
      <c r="AV635" s="12" t="s">
        <v>83</v>
      </c>
      <c r="AW635" s="12" t="s">
        <v>31</v>
      </c>
      <c r="AX635" s="12" t="s">
        <v>76</v>
      </c>
      <c r="AY635" s="151" t="s">
        <v>182</v>
      </c>
    </row>
    <row r="636" spans="2:65" s="13" customFormat="1">
      <c r="B636" s="156"/>
      <c r="D636" s="150" t="s">
        <v>193</v>
      </c>
      <c r="E636" s="157" t="s">
        <v>1</v>
      </c>
      <c r="F636" s="158" t="s">
        <v>863</v>
      </c>
      <c r="H636" s="159">
        <v>38.700000000000003</v>
      </c>
      <c r="I636" s="160"/>
      <c r="L636" s="156"/>
      <c r="M636" s="161"/>
      <c r="T636" s="162"/>
      <c r="AT636" s="157" t="s">
        <v>193</v>
      </c>
      <c r="AU636" s="157" t="s">
        <v>85</v>
      </c>
      <c r="AV636" s="13" t="s">
        <v>85</v>
      </c>
      <c r="AW636" s="13" t="s">
        <v>31</v>
      </c>
      <c r="AX636" s="13" t="s">
        <v>76</v>
      </c>
      <c r="AY636" s="157" t="s">
        <v>182</v>
      </c>
    </row>
    <row r="637" spans="2:65" s="12" customFormat="1">
      <c r="B637" s="149"/>
      <c r="D637" s="150" t="s">
        <v>193</v>
      </c>
      <c r="E637" s="151" t="s">
        <v>1</v>
      </c>
      <c r="F637" s="152" t="s">
        <v>864</v>
      </c>
      <c r="H637" s="151" t="s">
        <v>1</v>
      </c>
      <c r="I637" s="153"/>
      <c r="L637" s="149"/>
      <c r="M637" s="154"/>
      <c r="T637" s="155"/>
      <c r="AT637" s="151" t="s">
        <v>193</v>
      </c>
      <c r="AU637" s="151" t="s">
        <v>85</v>
      </c>
      <c r="AV637" s="12" t="s">
        <v>83</v>
      </c>
      <c r="AW637" s="12" t="s">
        <v>31</v>
      </c>
      <c r="AX637" s="12" t="s">
        <v>76</v>
      </c>
      <c r="AY637" s="151" t="s">
        <v>182</v>
      </c>
    </row>
    <row r="638" spans="2:65" s="13" customFormat="1">
      <c r="B638" s="156"/>
      <c r="D638" s="150" t="s">
        <v>193</v>
      </c>
      <c r="E638" s="157" t="s">
        <v>1</v>
      </c>
      <c r="F638" s="158" t="s">
        <v>865</v>
      </c>
      <c r="H638" s="159">
        <v>61.48</v>
      </c>
      <c r="I638" s="160"/>
      <c r="L638" s="156"/>
      <c r="M638" s="161"/>
      <c r="T638" s="162"/>
      <c r="AT638" s="157" t="s">
        <v>193</v>
      </c>
      <c r="AU638" s="157" t="s">
        <v>85</v>
      </c>
      <c r="AV638" s="13" t="s">
        <v>85</v>
      </c>
      <c r="AW638" s="13" t="s">
        <v>31</v>
      </c>
      <c r="AX638" s="13" t="s">
        <v>76</v>
      </c>
      <c r="AY638" s="157" t="s">
        <v>182</v>
      </c>
    </row>
    <row r="639" spans="2:65" s="12" customFormat="1">
      <c r="B639" s="149"/>
      <c r="D639" s="150" t="s">
        <v>193</v>
      </c>
      <c r="E639" s="151" t="s">
        <v>1</v>
      </c>
      <c r="F639" s="152" t="s">
        <v>866</v>
      </c>
      <c r="H639" s="151" t="s">
        <v>1</v>
      </c>
      <c r="I639" s="153"/>
      <c r="L639" s="149"/>
      <c r="M639" s="154"/>
      <c r="T639" s="155"/>
      <c r="AT639" s="151" t="s">
        <v>193</v>
      </c>
      <c r="AU639" s="151" t="s">
        <v>85</v>
      </c>
      <c r="AV639" s="12" t="s">
        <v>83</v>
      </c>
      <c r="AW639" s="12" t="s">
        <v>31</v>
      </c>
      <c r="AX639" s="12" t="s">
        <v>76</v>
      </c>
      <c r="AY639" s="151" t="s">
        <v>182</v>
      </c>
    </row>
    <row r="640" spans="2:65" s="12" customFormat="1">
      <c r="B640" s="149"/>
      <c r="D640" s="150" t="s">
        <v>193</v>
      </c>
      <c r="E640" s="151" t="s">
        <v>1</v>
      </c>
      <c r="F640" s="152" t="s">
        <v>858</v>
      </c>
      <c r="H640" s="151" t="s">
        <v>1</v>
      </c>
      <c r="I640" s="153"/>
      <c r="L640" s="149"/>
      <c r="M640" s="154"/>
      <c r="T640" s="155"/>
      <c r="AT640" s="151" t="s">
        <v>193</v>
      </c>
      <c r="AU640" s="151" t="s">
        <v>85</v>
      </c>
      <c r="AV640" s="12" t="s">
        <v>83</v>
      </c>
      <c r="AW640" s="12" t="s">
        <v>31</v>
      </c>
      <c r="AX640" s="12" t="s">
        <v>76</v>
      </c>
      <c r="AY640" s="151" t="s">
        <v>182</v>
      </c>
    </row>
    <row r="641" spans="2:51" s="13" customFormat="1">
      <c r="B641" s="156"/>
      <c r="D641" s="150" t="s">
        <v>193</v>
      </c>
      <c r="E641" s="157" t="s">
        <v>1</v>
      </c>
      <c r="F641" s="158" t="s">
        <v>867</v>
      </c>
      <c r="H641" s="159">
        <v>22.1</v>
      </c>
      <c r="I641" s="160"/>
      <c r="L641" s="156"/>
      <c r="M641" s="161"/>
      <c r="T641" s="162"/>
      <c r="AT641" s="157" t="s">
        <v>193</v>
      </c>
      <c r="AU641" s="157" t="s">
        <v>85</v>
      </c>
      <c r="AV641" s="13" t="s">
        <v>85</v>
      </c>
      <c r="AW641" s="13" t="s">
        <v>31</v>
      </c>
      <c r="AX641" s="13" t="s">
        <v>76</v>
      </c>
      <c r="AY641" s="157" t="s">
        <v>182</v>
      </c>
    </row>
    <row r="642" spans="2:51" s="12" customFormat="1">
      <c r="B642" s="149"/>
      <c r="D642" s="150" t="s">
        <v>193</v>
      </c>
      <c r="E642" s="151" t="s">
        <v>1</v>
      </c>
      <c r="F642" s="152" t="s">
        <v>860</v>
      </c>
      <c r="H642" s="151" t="s">
        <v>1</v>
      </c>
      <c r="I642" s="153"/>
      <c r="L642" s="149"/>
      <c r="M642" s="154"/>
      <c r="T642" s="155"/>
      <c r="AT642" s="151" t="s">
        <v>193</v>
      </c>
      <c r="AU642" s="151" t="s">
        <v>85</v>
      </c>
      <c r="AV642" s="12" t="s">
        <v>83</v>
      </c>
      <c r="AW642" s="12" t="s">
        <v>31</v>
      </c>
      <c r="AX642" s="12" t="s">
        <v>76</v>
      </c>
      <c r="AY642" s="151" t="s">
        <v>182</v>
      </c>
    </row>
    <row r="643" spans="2:51" s="13" customFormat="1">
      <c r="B643" s="156"/>
      <c r="D643" s="150" t="s">
        <v>193</v>
      </c>
      <c r="E643" s="157" t="s">
        <v>1</v>
      </c>
      <c r="F643" s="158" t="s">
        <v>868</v>
      </c>
      <c r="H643" s="159">
        <v>14.9</v>
      </c>
      <c r="I643" s="160"/>
      <c r="L643" s="156"/>
      <c r="M643" s="161"/>
      <c r="T643" s="162"/>
      <c r="AT643" s="157" t="s">
        <v>193</v>
      </c>
      <c r="AU643" s="157" t="s">
        <v>85</v>
      </c>
      <c r="AV643" s="13" t="s">
        <v>85</v>
      </c>
      <c r="AW643" s="13" t="s">
        <v>31</v>
      </c>
      <c r="AX643" s="13" t="s">
        <v>76</v>
      </c>
      <c r="AY643" s="157" t="s">
        <v>182</v>
      </c>
    </row>
    <row r="644" spans="2:51" s="12" customFormat="1">
      <c r="B644" s="149"/>
      <c r="D644" s="150" t="s">
        <v>193</v>
      </c>
      <c r="E644" s="151" t="s">
        <v>1</v>
      </c>
      <c r="F644" s="152" t="s">
        <v>862</v>
      </c>
      <c r="H644" s="151" t="s">
        <v>1</v>
      </c>
      <c r="I644" s="153"/>
      <c r="L644" s="149"/>
      <c r="M644" s="154"/>
      <c r="T644" s="155"/>
      <c r="AT644" s="151" t="s">
        <v>193</v>
      </c>
      <c r="AU644" s="151" t="s">
        <v>85</v>
      </c>
      <c r="AV644" s="12" t="s">
        <v>83</v>
      </c>
      <c r="AW644" s="12" t="s">
        <v>31</v>
      </c>
      <c r="AX644" s="12" t="s">
        <v>76</v>
      </c>
      <c r="AY644" s="151" t="s">
        <v>182</v>
      </c>
    </row>
    <row r="645" spans="2:51" s="13" customFormat="1">
      <c r="B645" s="156"/>
      <c r="D645" s="150" t="s">
        <v>193</v>
      </c>
      <c r="E645" s="157" t="s">
        <v>1</v>
      </c>
      <c r="F645" s="158" t="s">
        <v>869</v>
      </c>
      <c r="H645" s="159">
        <v>9.6999999999999993</v>
      </c>
      <c r="I645" s="160"/>
      <c r="L645" s="156"/>
      <c r="M645" s="161"/>
      <c r="T645" s="162"/>
      <c r="AT645" s="157" t="s">
        <v>193</v>
      </c>
      <c r="AU645" s="157" t="s">
        <v>85</v>
      </c>
      <c r="AV645" s="13" t="s">
        <v>85</v>
      </c>
      <c r="AW645" s="13" t="s">
        <v>31</v>
      </c>
      <c r="AX645" s="13" t="s">
        <v>76</v>
      </c>
      <c r="AY645" s="157" t="s">
        <v>182</v>
      </c>
    </row>
    <row r="646" spans="2:51" s="12" customFormat="1">
      <c r="B646" s="149"/>
      <c r="D646" s="150" t="s">
        <v>193</v>
      </c>
      <c r="E646" s="151" t="s">
        <v>1</v>
      </c>
      <c r="F646" s="152" t="s">
        <v>864</v>
      </c>
      <c r="H646" s="151" t="s">
        <v>1</v>
      </c>
      <c r="I646" s="153"/>
      <c r="L646" s="149"/>
      <c r="M646" s="154"/>
      <c r="T646" s="155"/>
      <c r="AT646" s="151" t="s">
        <v>193</v>
      </c>
      <c r="AU646" s="151" t="s">
        <v>85</v>
      </c>
      <c r="AV646" s="12" t="s">
        <v>83</v>
      </c>
      <c r="AW646" s="12" t="s">
        <v>31</v>
      </c>
      <c r="AX646" s="12" t="s">
        <v>76</v>
      </c>
      <c r="AY646" s="151" t="s">
        <v>182</v>
      </c>
    </row>
    <row r="647" spans="2:51" s="13" customFormat="1">
      <c r="B647" s="156"/>
      <c r="D647" s="150" t="s">
        <v>193</v>
      </c>
      <c r="E647" s="157" t="s">
        <v>1</v>
      </c>
      <c r="F647" s="158" t="s">
        <v>870</v>
      </c>
      <c r="H647" s="159">
        <v>13.1</v>
      </c>
      <c r="I647" s="160"/>
      <c r="L647" s="156"/>
      <c r="M647" s="161"/>
      <c r="T647" s="162"/>
      <c r="AT647" s="157" t="s">
        <v>193</v>
      </c>
      <c r="AU647" s="157" t="s">
        <v>85</v>
      </c>
      <c r="AV647" s="13" t="s">
        <v>85</v>
      </c>
      <c r="AW647" s="13" t="s">
        <v>31</v>
      </c>
      <c r="AX647" s="13" t="s">
        <v>76</v>
      </c>
      <c r="AY647" s="157" t="s">
        <v>182</v>
      </c>
    </row>
    <row r="648" spans="2:51" s="15" customFormat="1">
      <c r="B648" s="173"/>
      <c r="D648" s="150" t="s">
        <v>193</v>
      </c>
      <c r="E648" s="174" t="s">
        <v>1</v>
      </c>
      <c r="F648" s="175" t="s">
        <v>312</v>
      </c>
      <c r="H648" s="176">
        <v>316.02999999999997</v>
      </c>
      <c r="I648" s="177"/>
      <c r="L648" s="173"/>
      <c r="M648" s="178"/>
      <c r="T648" s="179"/>
      <c r="AT648" s="174" t="s">
        <v>193</v>
      </c>
      <c r="AU648" s="174" t="s">
        <v>85</v>
      </c>
      <c r="AV648" s="15" t="s">
        <v>313</v>
      </c>
      <c r="AW648" s="15" t="s">
        <v>31</v>
      </c>
      <c r="AX648" s="15" t="s">
        <v>76</v>
      </c>
      <c r="AY648" s="174" t="s">
        <v>182</v>
      </c>
    </row>
    <row r="649" spans="2:51" s="12" customFormat="1">
      <c r="B649" s="149"/>
      <c r="D649" s="150" t="s">
        <v>193</v>
      </c>
      <c r="E649" s="151" t="s">
        <v>1</v>
      </c>
      <c r="F649" s="152" t="s">
        <v>940</v>
      </c>
      <c r="H649" s="151" t="s">
        <v>1</v>
      </c>
      <c r="I649" s="153"/>
      <c r="L649" s="149"/>
      <c r="M649" s="154"/>
      <c r="T649" s="155"/>
      <c r="AT649" s="151" t="s">
        <v>193</v>
      </c>
      <c r="AU649" s="151" t="s">
        <v>85</v>
      </c>
      <c r="AV649" s="12" t="s">
        <v>83</v>
      </c>
      <c r="AW649" s="12" t="s">
        <v>31</v>
      </c>
      <c r="AX649" s="12" t="s">
        <v>76</v>
      </c>
      <c r="AY649" s="151" t="s">
        <v>182</v>
      </c>
    </row>
    <row r="650" spans="2:51" s="13" customFormat="1">
      <c r="B650" s="156"/>
      <c r="D650" s="150" t="s">
        <v>193</v>
      </c>
      <c r="E650" s="157" t="s">
        <v>1</v>
      </c>
      <c r="F650" s="158" t="s">
        <v>941</v>
      </c>
      <c r="H650" s="159">
        <v>1.8879999999999999</v>
      </c>
      <c r="I650" s="160"/>
      <c r="L650" s="156"/>
      <c r="M650" s="161"/>
      <c r="T650" s="162"/>
      <c r="AT650" s="157" t="s">
        <v>193</v>
      </c>
      <c r="AU650" s="157" t="s">
        <v>85</v>
      </c>
      <c r="AV650" s="13" t="s">
        <v>85</v>
      </c>
      <c r="AW650" s="13" t="s">
        <v>31</v>
      </c>
      <c r="AX650" s="13" t="s">
        <v>76</v>
      </c>
      <c r="AY650" s="157" t="s">
        <v>182</v>
      </c>
    </row>
    <row r="651" spans="2:51" s="13" customFormat="1">
      <c r="B651" s="156"/>
      <c r="D651" s="150" t="s">
        <v>193</v>
      </c>
      <c r="E651" s="157" t="s">
        <v>1</v>
      </c>
      <c r="F651" s="158" t="s">
        <v>942</v>
      </c>
      <c r="H651" s="159">
        <v>5.4530000000000003</v>
      </c>
      <c r="I651" s="160"/>
      <c r="L651" s="156"/>
      <c r="M651" s="161"/>
      <c r="T651" s="162"/>
      <c r="AT651" s="157" t="s">
        <v>193</v>
      </c>
      <c r="AU651" s="157" t="s">
        <v>85</v>
      </c>
      <c r="AV651" s="13" t="s">
        <v>85</v>
      </c>
      <c r="AW651" s="13" t="s">
        <v>31</v>
      </c>
      <c r="AX651" s="13" t="s">
        <v>76</v>
      </c>
      <c r="AY651" s="157" t="s">
        <v>182</v>
      </c>
    </row>
    <row r="652" spans="2:51" s="13" customFormat="1">
      <c r="B652" s="156"/>
      <c r="D652" s="150" t="s">
        <v>193</v>
      </c>
      <c r="E652" s="157" t="s">
        <v>1</v>
      </c>
      <c r="F652" s="158" t="s">
        <v>943</v>
      </c>
      <c r="H652" s="159">
        <v>3.48</v>
      </c>
      <c r="I652" s="160"/>
      <c r="L652" s="156"/>
      <c r="M652" s="161"/>
      <c r="T652" s="162"/>
      <c r="AT652" s="157" t="s">
        <v>193</v>
      </c>
      <c r="AU652" s="157" t="s">
        <v>85</v>
      </c>
      <c r="AV652" s="13" t="s">
        <v>85</v>
      </c>
      <c r="AW652" s="13" t="s">
        <v>31</v>
      </c>
      <c r="AX652" s="13" t="s">
        <v>76</v>
      </c>
      <c r="AY652" s="157" t="s">
        <v>182</v>
      </c>
    </row>
    <row r="653" spans="2:51" s="13" customFormat="1">
      <c r="B653" s="156"/>
      <c r="D653" s="150" t="s">
        <v>193</v>
      </c>
      <c r="E653" s="157" t="s">
        <v>1</v>
      </c>
      <c r="F653" s="158" t="s">
        <v>944</v>
      </c>
      <c r="H653" s="159">
        <v>0.32</v>
      </c>
      <c r="I653" s="160"/>
      <c r="L653" s="156"/>
      <c r="M653" s="161"/>
      <c r="T653" s="162"/>
      <c r="AT653" s="157" t="s">
        <v>193</v>
      </c>
      <c r="AU653" s="157" t="s">
        <v>85</v>
      </c>
      <c r="AV653" s="13" t="s">
        <v>85</v>
      </c>
      <c r="AW653" s="13" t="s">
        <v>31</v>
      </c>
      <c r="AX653" s="13" t="s">
        <v>76</v>
      </c>
      <c r="AY653" s="157" t="s">
        <v>182</v>
      </c>
    </row>
    <row r="654" spans="2:51" s="13" customFormat="1">
      <c r="B654" s="156"/>
      <c r="D654" s="150" t="s">
        <v>193</v>
      </c>
      <c r="E654" s="157" t="s">
        <v>1</v>
      </c>
      <c r="F654" s="158" t="s">
        <v>941</v>
      </c>
      <c r="H654" s="159">
        <v>1.8879999999999999</v>
      </c>
      <c r="I654" s="160"/>
      <c r="L654" s="156"/>
      <c r="M654" s="161"/>
      <c r="T654" s="162"/>
      <c r="AT654" s="157" t="s">
        <v>193</v>
      </c>
      <c r="AU654" s="157" t="s">
        <v>85</v>
      </c>
      <c r="AV654" s="13" t="s">
        <v>85</v>
      </c>
      <c r="AW654" s="13" t="s">
        <v>31</v>
      </c>
      <c r="AX654" s="13" t="s">
        <v>76</v>
      </c>
      <c r="AY654" s="157" t="s">
        <v>182</v>
      </c>
    </row>
    <row r="655" spans="2:51" s="13" customFormat="1">
      <c r="B655" s="156"/>
      <c r="D655" s="150" t="s">
        <v>193</v>
      </c>
      <c r="E655" s="157" t="s">
        <v>1</v>
      </c>
      <c r="F655" s="158" t="s">
        <v>945</v>
      </c>
      <c r="H655" s="159">
        <v>0.90600000000000003</v>
      </c>
      <c r="I655" s="160"/>
      <c r="L655" s="156"/>
      <c r="M655" s="161"/>
      <c r="T655" s="162"/>
      <c r="AT655" s="157" t="s">
        <v>193</v>
      </c>
      <c r="AU655" s="157" t="s">
        <v>85</v>
      </c>
      <c r="AV655" s="13" t="s">
        <v>85</v>
      </c>
      <c r="AW655" s="13" t="s">
        <v>31</v>
      </c>
      <c r="AX655" s="13" t="s">
        <v>76</v>
      </c>
      <c r="AY655" s="157" t="s">
        <v>182</v>
      </c>
    </row>
    <row r="656" spans="2:51" s="13" customFormat="1">
      <c r="B656" s="156"/>
      <c r="D656" s="150" t="s">
        <v>193</v>
      </c>
      <c r="E656" s="157" t="s">
        <v>1</v>
      </c>
      <c r="F656" s="158" t="s">
        <v>946</v>
      </c>
      <c r="H656" s="159">
        <v>1.536</v>
      </c>
      <c r="I656" s="160"/>
      <c r="L656" s="156"/>
      <c r="M656" s="161"/>
      <c r="T656" s="162"/>
      <c r="AT656" s="157" t="s">
        <v>193</v>
      </c>
      <c r="AU656" s="157" t="s">
        <v>85</v>
      </c>
      <c r="AV656" s="13" t="s">
        <v>85</v>
      </c>
      <c r="AW656" s="13" t="s">
        <v>31</v>
      </c>
      <c r="AX656" s="13" t="s">
        <v>76</v>
      </c>
      <c r="AY656" s="157" t="s">
        <v>182</v>
      </c>
    </row>
    <row r="657" spans="2:65" s="13" customFormat="1">
      <c r="B657" s="156"/>
      <c r="D657" s="150" t="s">
        <v>193</v>
      </c>
      <c r="E657" s="157" t="s">
        <v>1</v>
      </c>
      <c r="F657" s="158" t="s">
        <v>947</v>
      </c>
      <c r="H657" s="159">
        <v>1.5840000000000001</v>
      </c>
      <c r="I657" s="160"/>
      <c r="L657" s="156"/>
      <c r="M657" s="161"/>
      <c r="T657" s="162"/>
      <c r="AT657" s="157" t="s">
        <v>193</v>
      </c>
      <c r="AU657" s="157" t="s">
        <v>85</v>
      </c>
      <c r="AV657" s="13" t="s">
        <v>85</v>
      </c>
      <c r="AW657" s="13" t="s">
        <v>31</v>
      </c>
      <c r="AX657" s="13" t="s">
        <v>76</v>
      </c>
      <c r="AY657" s="157" t="s">
        <v>182</v>
      </c>
    </row>
    <row r="658" spans="2:65" s="13" customFormat="1">
      <c r="B658" s="156"/>
      <c r="D658" s="150" t="s">
        <v>193</v>
      </c>
      <c r="E658" s="157" t="s">
        <v>1</v>
      </c>
      <c r="F658" s="158" t="s">
        <v>948</v>
      </c>
      <c r="H658" s="159">
        <v>1.3440000000000001</v>
      </c>
      <c r="I658" s="160"/>
      <c r="L658" s="156"/>
      <c r="M658" s="161"/>
      <c r="T658" s="162"/>
      <c r="AT658" s="157" t="s">
        <v>193</v>
      </c>
      <c r="AU658" s="157" t="s">
        <v>85</v>
      </c>
      <c r="AV658" s="13" t="s">
        <v>85</v>
      </c>
      <c r="AW658" s="13" t="s">
        <v>31</v>
      </c>
      <c r="AX658" s="13" t="s">
        <v>76</v>
      </c>
      <c r="AY658" s="157" t="s">
        <v>182</v>
      </c>
    </row>
    <row r="659" spans="2:65" s="13" customFormat="1">
      <c r="B659" s="156"/>
      <c r="D659" s="150" t="s">
        <v>193</v>
      </c>
      <c r="E659" s="157" t="s">
        <v>1</v>
      </c>
      <c r="F659" s="158" t="s">
        <v>949</v>
      </c>
      <c r="H659" s="159">
        <v>1.504</v>
      </c>
      <c r="I659" s="160"/>
      <c r="L659" s="156"/>
      <c r="M659" s="161"/>
      <c r="T659" s="162"/>
      <c r="AT659" s="157" t="s">
        <v>193</v>
      </c>
      <c r="AU659" s="157" t="s">
        <v>85</v>
      </c>
      <c r="AV659" s="13" t="s">
        <v>85</v>
      </c>
      <c r="AW659" s="13" t="s">
        <v>31</v>
      </c>
      <c r="AX659" s="13" t="s">
        <v>76</v>
      </c>
      <c r="AY659" s="157" t="s">
        <v>182</v>
      </c>
    </row>
    <row r="660" spans="2:65" s="13" customFormat="1">
      <c r="B660" s="156"/>
      <c r="D660" s="150" t="s">
        <v>193</v>
      </c>
      <c r="E660" s="157" t="s">
        <v>1</v>
      </c>
      <c r="F660" s="158" t="s">
        <v>950</v>
      </c>
      <c r="H660" s="159">
        <v>0.67200000000000004</v>
      </c>
      <c r="I660" s="160"/>
      <c r="L660" s="156"/>
      <c r="M660" s="161"/>
      <c r="T660" s="162"/>
      <c r="AT660" s="157" t="s">
        <v>193</v>
      </c>
      <c r="AU660" s="157" t="s">
        <v>85</v>
      </c>
      <c r="AV660" s="13" t="s">
        <v>85</v>
      </c>
      <c r="AW660" s="13" t="s">
        <v>31</v>
      </c>
      <c r="AX660" s="13" t="s">
        <v>76</v>
      </c>
      <c r="AY660" s="157" t="s">
        <v>182</v>
      </c>
    </row>
    <row r="661" spans="2:65" s="15" customFormat="1">
      <c r="B661" s="173"/>
      <c r="D661" s="150" t="s">
        <v>193</v>
      </c>
      <c r="E661" s="174" t="s">
        <v>1</v>
      </c>
      <c r="F661" s="175" t="s">
        <v>312</v>
      </c>
      <c r="H661" s="176">
        <v>20.574999999999999</v>
      </c>
      <c r="I661" s="177"/>
      <c r="L661" s="173"/>
      <c r="M661" s="178"/>
      <c r="T661" s="179"/>
      <c r="AT661" s="174" t="s">
        <v>193</v>
      </c>
      <c r="AU661" s="174" t="s">
        <v>85</v>
      </c>
      <c r="AV661" s="15" t="s">
        <v>313</v>
      </c>
      <c r="AW661" s="15" t="s">
        <v>31</v>
      </c>
      <c r="AX661" s="15" t="s">
        <v>76</v>
      </c>
      <c r="AY661" s="174" t="s">
        <v>182</v>
      </c>
    </row>
    <row r="662" spans="2:65" s="14" customFormat="1">
      <c r="B662" s="163"/>
      <c r="D662" s="150" t="s">
        <v>193</v>
      </c>
      <c r="E662" s="164" t="s">
        <v>1</v>
      </c>
      <c r="F662" s="165" t="s">
        <v>196</v>
      </c>
      <c r="H662" s="166">
        <v>336.60500000000002</v>
      </c>
      <c r="I662" s="167"/>
      <c r="L662" s="163"/>
      <c r="M662" s="168"/>
      <c r="T662" s="169"/>
      <c r="AT662" s="164" t="s">
        <v>193</v>
      </c>
      <c r="AU662" s="164" t="s">
        <v>85</v>
      </c>
      <c r="AV662" s="14" t="s">
        <v>191</v>
      </c>
      <c r="AW662" s="14" t="s">
        <v>31</v>
      </c>
      <c r="AX662" s="14" t="s">
        <v>83</v>
      </c>
      <c r="AY662" s="164" t="s">
        <v>182</v>
      </c>
    </row>
    <row r="663" spans="2:65" s="1" customFormat="1" ht="16.5" customHeight="1">
      <c r="B663" s="32"/>
      <c r="C663" s="136" t="s">
        <v>951</v>
      </c>
      <c r="D663" s="136" t="s">
        <v>186</v>
      </c>
      <c r="E663" s="137" t="s">
        <v>952</v>
      </c>
      <c r="F663" s="138" t="s">
        <v>953</v>
      </c>
      <c r="G663" s="139" t="s">
        <v>199</v>
      </c>
      <c r="H663" s="140">
        <v>407.76499999999999</v>
      </c>
      <c r="I663" s="141"/>
      <c r="J663" s="142">
        <f>ROUND(I663*H663,2)</f>
        <v>0</v>
      </c>
      <c r="K663" s="138" t="s">
        <v>190</v>
      </c>
      <c r="L663" s="32"/>
      <c r="M663" s="143" t="s">
        <v>1</v>
      </c>
      <c r="N663" s="144" t="s">
        <v>41</v>
      </c>
      <c r="P663" s="145">
        <f>O663*H663</f>
        <v>0</v>
      </c>
      <c r="Q663" s="145">
        <v>2.5000000000000001E-4</v>
      </c>
      <c r="R663" s="145">
        <f>Q663*H663</f>
        <v>0.10194125</v>
      </c>
      <c r="S663" s="145">
        <v>0</v>
      </c>
      <c r="T663" s="146">
        <f>S663*H663</f>
        <v>0</v>
      </c>
      <c r="AR663" s="147" t="s">
        <v>191</v>
      </c>
      <c r="AT663" s="147" t="s">
        <v>186</v>
      </c>
      <c r="AU663" s="147" t="s">
        <v>85</v>
      </c>
      <c r="AY663" s="17" t="s">
        <v>182</v>
      </c>
      <c r="BE663" s="148">
        <f>IF(N663="základní",J663,0)</f>
        <v>0</v>
      </c>
      <c r="BF663" s="148">
        <f>IF(N663="snížená",J663,0)</f>
        <v>0</v>
      </c>
      <c r="BG663" s="148">
        <f>IF(N663="zákl. přenesená",J663,0)</f>
        <v>0</v>
      </c>
      <c r="BH663" s="148">
        <f>IF(N663="sníž. přenesená",J663,0)</f>
        <v>0</v>
      </c>
      <c r="BI663" s="148">
        <f>IF(N663="nulová",J663,0)</f>
        <v>0</v>
      </c>
      <c r="BJ663" s="17" t="s">
        <v>83</v>
      </c>
      <c r="BK663" s="148">
        <f>ROUND(I663*H663,2)</f>
        <v>0</v>
      </c>
      <c r="BL663" s="17" t="s">
        <v>191</v>
      </c>
      <c r="BM663" s="147" t="s">
        <v>954</v>
      </c>
    </row>
    <row r="664" spans="2:65" s="1" customFormat="1" ht="16.5" customHeight="1">
      <c r="B664" s="32"/>
      <c r="C664" s="136" t="s">
        <v>955</v>
      </c>
      <c r="D664" s="136" t="s">
        <v>186</v>
      </c>
      <c r="E664" s="137" t="s">
        <v>956</v>
      </c>
      <c r="F664" s="138" t="s">
        <v>957</v>
      </c>
      <c r="G664" s="139" t="s">
        <v>199</v>
      </c>
      <c r="H664" s="140">
        <v>407.76499999999999</v>
      </c>
      <c r="I664" s="141"/>
      <c r="J664" s="142">
        <f>ROUND(I664*H664,2)</f>
        <v>0</v>
      </c>
      <c r="K664" s="138" t="s">
        <v>190</v>
      </c>
      <c r="L664" s="32"/>
      <c r="M664" s="143" t="s">
        <v>1</v>
      </c>
      <c r="N664" s="144" t="s">
        <v>41</v>
      </c>
      <c r="P664" s="145">
        <f>O664*H664</f>
        <v>0</v>
      </c>
      <c r="Q664" s="145">
        <v>2.8500000000000001E-3</v>
      </c>
      <c r="R664" s="145">
        <f>Q664*H664</f>
        <v>1.1621302499999999</v>
      </c>
      <c r="S664" s="145">
        <v>0</v>
      </c>
      <c r="T664" s="146">
        <f>S664*H664</f>
        <v>0</v>
      </c>
      <c r="AR664" s="147" t="s">
        <v>191</v>
      </c>
      <c r="AT664" s="147" t="s">
        <v>186</v>
      </c>
      <c r="AU664" s="147" t="s">
        <v>85</v>
      </c>
      <c r="AY664" s="17" t="s">
        <v>182</v>
      </c>
      <c r="BE664" s="148">
        <f>IF(N664="základní",J664,0)</f>
        <v>0</v>
      </c>
      <c r="BF664" s="148">
        <f>IF(N664="snížená",J664,0)</f>
        <v>0</v>
      </c>
      <c r="BG664" s="148">
        <f>IF(N664="zákl. přenesená",J664,0)</f>
        <v>0</v>
      </c>
      <c r="BH664" s="148">
        <f>IF(N664="sníž. přenesená",J664,0)</f>
        <v>0</v>
      </c>
      <c r="BI664" s="148">
        <f>IF(N664="nulová",J664,0)</f>
        <v>0</v>
      </c>
      <c r="BJ664" s="17" t="s">
        <v>83</v>
      </c>
      <c r="BK664" s="148">
        <f>ROUND(I664*H664,2)</f>
        <v>0</v>
      </c>
      <c r="BL664" s="17" t="s">
        <v>191</v>
      </c>
      <c r="BM664" s="147" t="s">
        <v>958</v>
      </c>
    </row>
    <row r="665" spans="2:65" s="12" customFormat="1">
      <c r="B665" s="149"/>
      <c r="D665" s="150" t="s">
        <v>193</v>
      </c>
      <c r="E665" s="151" t="s">
        <v>1</v>
      </c>
      <c r="F665" s="152" t="s">
        <v>959</v>
      </c>
      <c r="H665" s="151" t="s">
        <v>1</v>
      </c>
      <c r="I665" s="153"/>
      <c r="L665" s="149"/>
      <c r="M665" s="154"/>
      <c r="T665" s="155"/>
      <c r="AT665" s="151" t="s">
        <v>193</v>
      </c>
      <c r="AU665" s="151" t="s">
        <v>85</v>
      </c>
      <c r="AV665" s="12" t="s">
        <v>83</v>
      </c>
      <c r="AW665" s="12" t="s">
        <v>31</v>
      </c>
      <c r="AX665" s="12" t="s">
        <v>76</v>
      </c>
      <c r="AY665" s="151" t="s">
        <v>182</v>
      </c>
    </row>
    <row r="666" spans="2:65" s="12" customFormat="1">
      <c r="B666" s="149"/>
      <c r="D666" s="150" t="s">
        <v>193</v>
      </c>
      <c r="E666" s="151" t="s">
        <v>1</v>
      </c>
      <c r="F666" s="152" t="s">
        <v>857</v>
      </c>
      <c r="H666" s="151" t="s">
        <v>1</v>
      </c>
      <c r="I666" s="153"/>
      <c r="L666" s="149"/>
      <c r="M666" s="154"/>
      <c r="T666" s="155"/>
      <c r="AT666" s="151" t="s">
        <v>193</v>
      </c>
      <c r="AU666" s="151" t="s">
        <v>85</v>
      </c>
      <c r="AV666" s="12" t="s">
        <v>83</v>
      </c>
      <c r="AW666" s="12" t="s">
        <v>31</v>
      </c>
      <c r="AX666" s="12" t="s">
        <v>76</v>
      </c>
      <c r="AY666" s="151" t="s">
        <v>182</v>
      </c>
    </row>
    <row r="667" spans="2:65" s="12" customFormat="1">
      <c r="B667" s="149"/>
      <c r="D667" s="150" t="s">
        <v>193</v>
      </c>
      <c r="E667" s="151" t="s">
        <v>1</v>
      </c>
      <c r="F667" s="152" t="s">
        <v>858</v>
      </c>
      <c r="H667" s="151" t="s">
        <v>1</v>
      </c>
      <c r="I667" s="153"/>
      <c r="L667" s="149"/>
      <c r="M667" s="154"/>
      <c r="T667" s="155"/>
      <c r="AT667" s="151" t="s">
        <v>193</v>
      </c>
      <c r="AU667" s="151" t="s">
        <v>85</v>
      </c>
      <c r="AV667" s="12" t="s">
        <v>83</v>
      </c>
      <c r="AW667" s="12" t="s">
        <v>31</v>
      </c>
      <c r="AX667" s="12" t="s">
        <v>76</v>
      </c>
      <c r="AY667" s="151" t="s">
        <v>182</v>
      </c>
    </row>
    <row r="668" spans="2:65" s="13" customFormat="1">
      <c r="B668" s="156"/>
      <c r="D668" s="150" t="s">
        <v>193</v>
      </c>
      <c r="E668" s="157" t="s">
        <v>1</v>
      </c>
      <c r="F668" s="158" t="s">
        <v>859</v>
      </c>
      <c r="H668" s="159">
        <v>82.75</v>
      </c>
      <c r="I668" s="160"/>
      <c r="L668" s="156"/>
      <c r="M668" s="161"/>
      <c r="T668" s="162"/>
      <c r="AT668" s="157" t="s">
        <v>193</v>
      </c>
      <c r="AU668" s="157" t="s">
        <v>85</v>
      </c>
      <c r="AV668" s="13" t="s">
        <v>85</v>
      </c>
      <c r="AW668" s="13" t="s">
        <v>31</v>
      </c>
      <c r="AX668" s="13" t="s">
        <v>76</v>
      </c>
      <c r="AY668" s="157" t="s">
        <v>182</v>
      </c>
    </row>
    <row r="669" spans="2:65" s="12" customFormat="1">
      <c r="B669" s="149"/>
      <c r="D669" s="150" t="s">
        <v>193</v>
      </c>
      <c r="E669" s="151" t="s">
        <v>1</v>
      </c>
      <c r="F669" s="152" t="s">
        <v>860</v>
      </c>
      <c r="H669" s="151" t="s">
        <v>1</v>
      </c>
      <c r="I669" s="153"/>
      <c r="L669" s="149"/>
      <c r="M669" s="154"/>
      <c r="T669" s="155"/>
      <c r="AT669" s="151" t="s">
        <v>193</v>
      </c>
      <c r="AU669" s="151" t="s">
        <v>85</v>
      </c>
      <c r="AV669" s="12" t="s">
        <v>83</v>
      </c>
      <c r="AW669" s="12" t="s">
        <v>31</v>
      </c>
      <c r="AX669" s="12" t="s">
        <v>76</v>
      </c>
      <c r="AY669" s="151" t="s">
        <v>182</v>
      </c>
    </row>
    <row r="670" spans="2:65" s="13" customFormat="1">
      <c r="B670" s="156"/>
      <c r="D670" s="150" t="s">
        <v>193</v>
      </c>
      <c r="E670" s="157" t="s">
        <v>1</v>
      </c>
      <c r="F670" s="158" t="s">
        <v>861</v>
      </c>
      <c r="H670" s="159">
        <v>73.3</v>
      </c>
      <c r="I670" s="160"/>
      <c r="L670" s="156"/>
      <c r="M670" s="161"/>
      <c r="T670" s="162"/>
      <c r="AT670" s="157" t="s">
        <v>193</v>
      </c>
      <c r="AU670" s="157" t="s">
        <v>85</v>
      </c>
      <c r="AV670" s="13" t="s">
        <v>85</v>
      </c>
      <c r="AW670" s="13" t="s">
        <v>31</v>
      </c>
      <c r="AX670" s="13" t="s">
        <v>76</v>
      </c>
      <c r="AY670" s="157" t="s">
        <v>182</v>
      </c>
    </row>
    <row r="671" spans="2:65" s="12" customFormat="1">
      <c r="B671" s="149"/>
      <c r="D671" s="150" t="s">
        <v>193</v>
      </c>
      <c r="E671" s="151" t="s">
        <v>1</v>
      </c>
      <c r="F671" s="152" t="s">
        <v>862</v>
      </c>
      <c r="H671" s="151" t="s">
        <v>1</v>
      </c>
      <c r="I671" s="153"/>
      <c r="L671" s="149"/>
      <c r="M671" s="154"/>
      <c r="T671" s="155"/>
      <c r="AT671" s="151" t="s">
        <v>193</v>
      </c>
      <c r="AU671" s="151" t="s">
        <v>85</v>
      </c>
      <c r="AV671" s="12" t="s">
        <v>83</v>
      </c>
      <c r="AW671" s="12" t="s">
        <v>31</v>
      </c>
      <c r="AX671" s="12" t="s">
        <v>76</v>
      </c>
      <c r="AY671" s="151" t="s">
        <v>182</v>
      </c>
    </row>
    <row r="672" spans="2:65" s="13" customFormat="1">
      <c r="B672" s="156"/>
      <c r="D672" s="150" t="s">
        <v>193</v>
      </c>
      <c r="E672" s="157" t="s">
        <v>1</v>
      </c>
      <c r="F672" s="158" t="s">
        <v>863</v>
      </c>
      <c r="H672" s="159">
        <v>38.700000000000003</v>
      </c>
      <c r="I672" s="160"/>
      <c r="L672" s="156"/>
      <c r="M672" s="161"/>
      <c r="T672" s="162"/>
      <c r="AT672" s="157" t="s">
        <v>193</v>
      </c>
      <c r="AU672" s="157" t="s">
        <v>85</v>
      </c>
      <c r="AV672" s="13" t="s">
        <v>85</v>
      </c>
      <c r="AW672" s="13" t="s">
        <v>31</v>
      </c>
      <c r="AX672" s="13" t="s">
        <v>76</v>
      </c>
      <c r="AY672" s="157" t="s">
        <v>182</v>
      </c>
    </row>
    <row r="673" spans="2:51" s="12" customFormat="1">
      <c r="B673" s="149"/>
      <c r="D673" s="150" t="s">
        <v>193</v>
      </c>
      <c r="E673" s="151" t="s">
        <v>1</v>
      </c>
      <c r="F673" s="152" t="s">
        <v>864</v>
      </c>
      <c r="H673" s="151" t="s">
        <v>1</v>
      </c>
      <c r="I673" s="153"/>
      <c r="L673" s="149"/>
      <c r="M673" s="154"/>
      <c r="T673" s="155"/>
      <c r="AT673" s="151" t="s">
        <v>193</v>
      </c>
      <c r="AU673" s="151" t="s">
        <v>85</v>
      </c>
      <c r="AV673" s="12" t="s">
        <v>83</v>
      </c>
      <c r="AW673" s="12" t="s">
        <v>31</v>
      </c>
      <c r="AX673" s="12" t="s">
        <v>76</v>
      </c>
      <c r="AY673" s="151" t="s">
        <v>182</v>
      </c>
    </row>
    <row r="674" spans="2:51" s="13" customFormat="1">
      <c r="B674" s="156"/>
      <c r="D674" s="150" t="s">
        <v>193</v>
      </c>
      <c r="E674" s="157" t="s">
        <v>1</v>
      </c>
      <c r="F674" s="158" t="s">
        <v>865</v>
      </c>
      <c r="H674" s="159">
        <v>61.48</v>
      </c>
      <c r="I674" s="160"/>
      <c r="L674" s="156"/>
      <c r="M674" s="161"/>
      <c r="T674" s="162"/>
      <c r="AT674" s="157" t="s">
        <v>193</v>
      </c>
      <c r="AU674" s="157" t="s">
        <v>85</v>
      </c>
      <c r="AV674" s="13" t="s">
        <v>85</v>
      </c>
      <c r="AW674" s="13" t="s">
        <v>31</v>
      </c>
      <c r="AX674" s="13" t="s">
        <v>76</v>
      </c>
      <c r="AY674" s="157" t="s">
        <v>182</v>
      </c>
    </row>
    <row r="675" spans="2:51" s="12" customFormat="1">
      <c r="B675" s="149"/>
      <c r="D675" s="150" t="s">
        <v>193</v>
      </c>
      <c r="E675" s="151" t="s">
        <v>1</v>
      </c>
      <c r="F675" s="152" t="s">
        <v>866</v>
      </c>
      <c r="H675" s="151" t="s">
        <v>1</v>
      </c>
      <c r="I675" s="153"/>
      <c r="L675" s="149"/>
      <c r="M675" s="154"/>
      <c r="T675" s="155"/>
      <c r="AT675" s="151" t="s">
        <v>193</v>
      </c>
      <c r="AU675" s="151" t="s">
        <v>85</v>
      </c>
      <c r="AV675" s="12" t="s">
        <v>83</v>
      </c>
      <c r="AW675" s="12" t="s">
        <v>31</v>
      </c>
      <c r="AX675" s="12" t="s">
        <v>76</v>
      </c>
      <c r="AY675" s="151" t="s">
        <v>182</v>
      </c>
    </row>
    <row r="676" spans="2:51" s="12" customFormat="1">
      <c r="B676" s="149"/>
      <c r="D676" s="150" t="s">
        <v>193</v>
      </c>
      <c r="E676" s="151" t="s">
        <v>1</v>
      </c>
      <c r="F676" s="152" t="s">
        <v>858</v>
      </c>
      <c r="H676" s="151" t="s">
        <v>1</v>
      </c>
      <c r="I676" s="153"/>
      <c r="L676" s="149"/>
      <c r="M676" s="154"/>
      <c r="T676" s="155"/>
      <c r="AT676" s="151" t="s">
        <v>193</v>
      </c>
      <c r="AU676" s="151" t="s">
        <v>85</v>
      </c>
      <c r="AV676" s="12" t="s">
        <v>83</v>
      </c>
      <c r="AW676" s="12" t="s">
        <v>31</v>
      </c>
      <c r="AX676" s="12" t="s">
        <v>76</v>
      </c>
      <c r="AY676" s="151" t="s">
        <v>182</v>
      </c>
    </row>
    <row r="677" spans="2:51" s="13" customFormat="1">
      <c r="B677" s="156"/>
      <c r="D677" s="150" t="s">
        <v>193</v>
      </c>
      <c r="E677" s="157" t="s">
        <v>1</v>
      </c>
      <c r="F677" s="158" t="s">
        <v>867</v>
      </c>
      <c r="H677" s="159">
        <v>22.1</v>
      </c>
      <c r="I677" s="160"/>
      <c r="L677" s="156"/>
      <c r="M677" s="161"/>
      <c r="T677" s="162"/>
      <c r="AT677" s="157" t="s">
        <v>193</v>
      </c>
      <c r="AU677" s="157" t="s">
        <v>85</v>
      </c>
      <c r="AV677" s="13" t="s">
        <v>85</v>
      </c>
      <c r="AW677" s="13" t="s">
        <v>31</v>
      </c>
      <c r="AX677" s="13" t="s">
        <v>76</v>
      </c>
      <c r="AY677" s="157" t="s">
        <v>182</v>
      </c>
    </row>
    <row r="678" spans="2:51" s="12" customFormat="1">
      <c r="B678" s="149"/>
      <c r="D678" s="150" t="s">
        <v>193</v>
      </c>
      <c r="E678" s="151" t="s">
        <v>1</v>
      </c>
      <c r="F678" s="152" t="s">
        <v>860</v>
      </c>
      <c r="H678" s="151" t="s">
        <v>1</v>
      </c>
      <c r="I678" s="153"/>
      <c r="L678" s="149"/>
      <c r="M678" s="154"/>
      <c r="T678" s="155"/>
      <c r="AT678" s="151" t="s">
        <v>193</v>
      </c>
      <c r="AU678" s="151" t="s">
        <v>85</v>
      </c>
      <c r="AV678" s="12" t="s">
        <v>83</v>
      </c>
      <c r="AW678" s="12" t="s">
        <v>31</v>
      </c>
      <c r="AX678" s="12" t="s">
        <v>76</v>
      </c>
      <c r="AY678" s="151" t="s">
        <v>182</v>
      </c>
    </row>
    <row r="679" spans="2:51" s="13" customFormat="1">
      <c r="B679" s="156"/>
      <c r="D679" s="150" t="s">
        <v>193</v>
      </c>
      <c r="E679" s="157" t="s">
        <v>1</v>
      </c>
      <c r="F679" s="158" t="s">
        <v>868</v>
      </c>
      <c r="H679" s="159">
        <v>14.9</v>
      </c>
      <c r="I679" s="160"/>
      <c r="L679" s="156"/>
      <c r="M679" s="161"/>
      <c r="T679" s="162"/>
      <c r="AT679" s="157" t="s">
        <v>193</v>
      </c>
      <c r="AU679" s="157" t="s">
        <v>85</v>
      </c>
      <c r="AV679" s="13" t="s">
        <v>85</v>
      </c>
      <c r="AW679" s="13" t="s">
        <v>31</v>
      </c>
      <c r="AX679" s="13" t="s">
        <v>76</v>
      </c>
      <c r="AY679" s="157" t="s">
        <v>182</v>
      </c>
    </row>
    <row r="680" spans="2:51" s="12" customFormat="1">
      <c r="B680" s="149"/>
      <c r="D680" s="150" t="s">
        <v>193</v>
      </c>
      <c r="E680" s="151" t="s">
        <v>1</v>
      </c>
      <c r="F680" s="152" t="s">
        <v>862</v>
      </c>
      <c r="H680" s="151" t="s">
        <v>1</v>
      </c>
      <c r="I680" s="153"/>
      <c r="L680" s="149"/>
      <c r="M680" s="154"/>
      <c r="T680" s="155"/>
      <c r="AT680" s="151" t="s">
        <v>193</v>
      </c>
      <c r="AU680" s="151" t="s">
        <v>85</v>
      </c>
      <c r="AV680" s="12" t="s">
        <v>83</v>
      </c>
      <c r="AW680" s="12" t="s">
        <v>31</v>
      </c>
      <c r="AX680" s="12" t="s">
        <v>76</v>
      </c>
      <c r="AY680" s="151" t="s">
        <v>182</v>
      </c>
    </row>
    <row r="681" spans="2:51" s="13" customFormat="1">
      <c r="B681" s="156"/>
      <c r="D681" s="150" t="s">
        <v>193</v>
      </c>
      <c r="E681" s="157" t="s">
        <v>1</v>
      </c>
      <c r="F681" s="158" t="s">
        <v>869</v>
      </c>
      <c r="H681" s="159">
        <v>9.6999999999999993</v>
      </c>
      <c r="I681" s="160"/>
      <c r="L681" s="156"/>
      <c r="M681" s="161"/>
      <c r="T681" s="162"/>
      <c r="AT681" s="157" t="s">
        <v>193</v>
      </c>
      <c r="AU681" s="157" t="s">
        <v>85</v>
      </c>
      <c r="AV681" s="13" t="s">
        <v>85</v>
      </c>
      <c r="AW681" s="13" t="s">
        <v>31</v>
      </c>
      <c r="AX681" s="13" t="s">
        <v>76</v>
      </c>
      <c r="AY681" s="157" t="s">
        <v>182</v>
      </c>
    </row>
    <row r="682" spans="2:51" s="12" customFormat="1">
      <c r="B682" s="149"/>
      <c r="D682" s="150" t="s">
        <v>193</v>
      </c>
      <c r="E682" s="151" t="s">
        <v>1</v>
      </c>
      <c r="F682" s="152" t="s">
        <v>864</v>
      </c>
      <c r="H682" s="151" t="s">
        <v>1</v>
      </c>
      <c r="I682" s="153"/>
      <c r="L682" s="149"/>
      <c r="M682" s="154"/>
      <c r="T682" s="155"/>
      <c r="AT682" s="151" t="s">
        <v>193</v>
      </c>
      <c r="AU682" s="151" t="s">
        <v>85</v>
      </c>
      <c r="AV682" s="12" t="s">
        <v>83</v>
      </c>
      <c r="AW682" s="12" t="s">
        <v>31</v>
      </c>
      <c r="AX682" s="12" t="s">
        <v>76</v>
      </c>
      <c r="AY682" s="151" t="s">
        <v>182</v>
      </c>
    </row>
    <row r="683" spans="2:51" s="13" customFormat="1">
      <c r="B683" s="156"/>
      <c r="D683" s="150" t="s">
        <v>193</v>
      </c>
      <c r="E683" s="157" t="s">
        <v>1</v>
      </c>
      <c r="F683" s="158" t="s">
        <v>870</v>
      </c>
      <c r="H683" s="159">
        <v>13.1</v>
      </c>
      <c r="I683" s="160"/>
      <c r="L683" s="156"/>
      <c r="M683" s="161"/>
      <c r="T683" s="162"/>
      <c r="AT683" s="157" t="s">
        <v>193</v>
      </c>
      <c r="AU683" s="157" t="s">
        <v>85</v>
      </c>
      <c r="AV683" s="13" t="s">
        <v>85</v>
      </c>
      <c r="AW683" s="13" t="s">
        <v>31</v>
      </c>
      <c r="AX683" s="13" t="s">
        <v>76</v>
      </c>
      <c r="AY683" s="157" t="s">
        <v>182</v>
      </c>
    </row>
    <row r="684" spans="2:51" s="15" customFormat="1">
      <c r="B684" s="173"/>
      <c r="D684" s="150" t="s">
        <v>193</v>
      </c>
      <c r="E684" s="174" t="s">
        <v>1</v>
      </c>
      <c r="F684" s="175" t="s">
        <v>312</v>
      </c>
      <c r="H684" s="176">
        <v>316.02999999999997</v>
      </c>
      <c r="I684" s="177"/>
      <c r="L684" s="173"/>
      <c r="M684" s="178"/>
      <c r="T684" s="179"/>
      <c r="AT684" s="174" t="s">
        <v>193</v>
      </c>
      <c r="AU684" s="174" t="s">
        <v>85</v>
      </c>
      <c r="AV684" s="15" t="s">
        <v>313</v>
      </c>
      <c r="AW684" s="15" t="s">
        <v>31</v>
      </c>
      <c r="AX684" s="15" t="s">
        <v>76</v>
      </c>
      <c r="AY684" s="174" t="s">
        <v>182</v>
      </c>
    </row>
    <row r="685" spans="2:51" s="12" customFormat="1">
      <c r="B685" s="149"/>
      <c r="D685" s="150" t="s">
        <v>193</v>
      </c>
      <c r="E685" s="151" t="s">
        <v>1</v>
      </c>
      <c r="F685" s="152" t="s">
        <v>880</v>
      </c>
      <c r="H685" s="151" t="s">
        <v>1</v>
      </c>
      <c r="I685" s="153"/>
      <c r="L685" s="149"/>
      <c r="M685" s="154"/>
      <c r="T685" s="155"/>
      <c r="AT685" s="151" t="s">
        <v>193</v>
      </c>
      <c r="AU685" s="151" t="s">
        <v>85</v>
      </c>
      <c r="AV685" s="12" t="s">
        <v>83</v>
      </c>
      <c r="AW685" s="12" t="s">
        <v>31</v>
      </c>
      <c r="AX685" s="12" t="s">
        <v>76</v>
      </c>
      <c r="AY685" s="151" t="s">
        <v>182</v>
      </c>
    </row>
    <row r="686" spans="2:51" s="12" customFormat="1">
      <c r="B686" s="149"/>
      <c r="D686" s="150" t="s">
        <v>193</v>
      </c>
      <c r="E686" s="151" t="s">
        <v>1</v>
      </c>
      <c r="F686" s="152" t="s">
        <v>864</v>
      </c>
      <c r="H686" s="151" t="s">
        <v>1</v>
      </c>
      <c r="I686" s="153"/>
      <c r="L686" s="149"/>
      <c r="M686" s="154"/>
      <c r="T686" s="155"/>
      <c r="AT686" s="151" t="s">
        <v>193</v>
      </c>
      <c r="AU686" s="151" t="s">
        <v>85</v>
      </c>
      <c r="AV686" s="12" t="s">
        <v>83</v>
      </c>
      <c r="AW686" s="12" t="s">
        <v>31</v>
      </c>
      <c r="AX686" s="12" t="s">
        <v>76</v>
      </c>
      <c r="AY686" s="151" t="s">
        <v>182</v>
      </c>
    </row>
    <row r="687" spans="2:51" s="13" customFormat="1">
      <c r="B687" s="156"/>
      <c r="D687" s="150" t="s">
        <v>193</v>
      </c>
      <c r="E687" s="157" t="s">
        <v>1</v>
      </c>
      <c r="F687" s="158" t="s">
        <v>881</v>
      </c>
      <c r="H687" s="159">
        <v>29.06</v>
      </c>
      <c r="I687" s="160"/>
      <c r="L687" s="156"/>
      <c r="M687" s="161"/>
      <c r="T687" s="162"/>
      <c r="AT687" s="157" t="s">
        <v>193</v>
      </c>
      <c r="AU687" s="157" t="s">
        <v>85</v>
      </c>
      <c r="AV687" s="13" t="s">
        <v>85</v>
      </c>
      <c r="AW687" s="13" t="s">
        <v>31</v>
      </c>
      <c r="AX687" s="13" t="s">
        <v>76</v>
      </c>
      <c r="AY687" s="157" t="s">
        <v>182</v>
      </c>
    </row>
    <row r="688" spans="2:51" s="12" customFormat="1">
      <c r="B688" s="149"/>
      <c r="D688" s="150" t="s">
        <v>193</v>
      </c>
      <c r="E688" s="151" t="s">
        <v>1</v>
      </c>
      <c r="F688" s="152" t="s">
        <v>862</v>
      </c>
      <c r="H688" s="151" t="s">
        <v>1</v>
      </c>
      <c r="I688" s="153"/>
      <c r="L688" s="149"/>
      <c r="M688" s="154"/>
      <c r="T688" s="155"/>
      <c r="AT688" s="151" t="s">
        <v>193</v>
      </c>
      <c r="AU688" s="151" t="s">
        <v>85</v>
      </c>
      <c r="AV688" s="12" t="s">
        <v>83</v>
      </c>
      <c r="AW688" s="12" t="s">
        <v>31</v>
      </c>
      <c r="AX688" s="12" t="s">
        <v>76</v>
      </c>
      <c r="AY688" s="151" t="s">
        <v>182</v>
      </c>
    </row>
    <row r="689" spans="2:51" s="13" customFormat="1">
      <c r="B689" s="156"/>
      <c r="D689" s="150" t="s">
        <v>193</v>
      </c>
      <c r="E689" s="157" t="s">
        <v>1</v>
      </c>
      <c r="F689" s="158" t="s">
        <v>882</v>
      </c>
      <c r="H689" s="159">
        <v>34.1</v>
      </c>
      <c r="I689" s="160"/>
      <c r="L689" s="156"/>
      <c r="M689" s="161"/>
      <c r="T689" s="162"/>
      <c r="AT689" s="157" t="s">
        <v>193</v>
      </c>
      <c r="AU689" s="157" t="s">
        <v>85</v>
      </c>
      <c r="AV689" s="13" t="s">
        <v>85</v>
      </c>
      <c r="AW689" s="13" t="s">
        <v>31</v>
      </c>
      <c r="AX689" s="13" t="s">
        <v>76</v>
      </c>
      <c r="AY689" s="157" t="s">
        <v>182</v>
      </c>
    </row>
    <row r="690" spans="2:51" s="12" customFormat="1">
      <c r="B690" s="149"/>
      <c r="D690" s="150" t="s">
        <v>193</v>
      </c>
      <c r="E690" s="151" t="s">
        <v>1</v>
      </c>
      <c r="F690" s="152" t="s">
        <v>883</v>
      </c>
      <c r="H690" s="151" t="s">
        <v>1</v>
      </c>
      <c r="I690" s="153"/>
      <c r="L690" s="149"/>
      <c r="M690" s="154"/>
      <c r="T690" s="155"/>
      <c r="AT690" s="151" t="s">
        <v>193</v>
      </c>
      <c r="AU690" s="151" t="s">
        <v>85</v>
      </c>
      <c r="AV690" s="12" t="s">
        <v>83</v>
      </c>
      <c r="AW690" s="12" t="s">
        <v>31</v>
      </c>
      <c r="AX690" s="12" t="s">
        <v>76</v>
      </c>
      <c r="AY690" s="151" t="s">
        <v>182</v>
      </c>
    </row>
    <row r="691" spans="2:51" s="12" customFormat="1">
      <c r="B691" s="149"/>
      <c r="D691" s="150" t="s">
        <v>193</v>
      </c>
      <c r="E691" s="151" t="s">
        <v>1</v>
      </c>
      <c r="F691" s="152" t="s">
        <v>864</v>
      </c>
      <c r="H691" s="151" t="s">
        <v>1</v>
      </c>
      <c r="I691" s="153"/>
      <c r="L691" s="149"/>
      <c r="M691" s="154"/>
      <c r="T691" s="155"/>
      <c r="AT691" s="151" t="s">
        <v>193</v>
      </c>
      <c r="AU691" s="151" t="s">
        <v>85</v>
      </c>
      <c r="AV691" s="12" t="s">
        <v>83</v>
      </c>
      <c r="AW691" s="12" t="s">
        <v>31</v>
      </c>
      <c r="AX691" s="12" t="s">
        <v>76</v>
      </c>
      <c r="AY691" s="151" t="s">
        <v>182</v>
      </c>
    </row>
    <row r="692" spans="2:51" s="13" customFormat="1">
      <c r="B692" s="156"/>
      <c r="D692" s="150" t="s">
        <v>193</v>
      </c>
      <c r="E692" s="157" t="s">
        <v>1</v>
      </c>
      <c r="F692" s="158" t="s">
        <v>884</v>
      </c>
      <c r="H692" s="159">
        <v>4.4000000000000004</v>
      </c>
      <c r="I692" s="160"/>
      <c r="L692" s="156"/>
      <c r="M692" s="161"/>
      <c r="T692" s="162"/>
      <c r="AT692" s="157" t="s">
        <v>193</v>
      </c>
      <c r="AU692" s="157" t="s">
        <v>85</v>
      </c>
      <c r="AV692" s="13" t="s">
        <v>85</v>
      </c>
      <c r="AW692" s="13" t="s">
        <v>31</v>
      </c>
      <c r="AX692" s="13" t="s">
        <v>76</v>
      </c>
      <c r="AY692" s="157" t="s">
        <v>182</v>
      </c>
    </row>
    <row r="693" spans="2:51" s="12" customFormat="1">
      <c r="B693" s="149"/>
      <c r="D693" s="150" t="s">
        <v>193</v>
      </c>
      <c r="E693" s="151" t="s">
        <v>1</v>
      </c>
      <c r="F693" s="152" t="s">
        <v>862</v>
      </c>
      <c r="H693" s="151" t="s">
        <v>1</v>
      </c>
      <c r="I693" s="153"/>
      <c r="L693" s="149"/>
      <c r="M693" s="154"/>
      <c r="T693" s="155"/>
      <c r="AT693" s="151" t="s">
        <v>193</v>
      </c>
      <c r="AU693" s="151" t="s">
        <v>85</v>
      </c>
      <c r="AV693" s="12" t="s">
        <v>83</v>
      </c>
      <c r="AW693" s="12" t="s">
        <v>31</v>
      </c>
      <c r="AX693" s="12" t="s">
        <v>76</v>
      </c>
      <c r="AY693" s="151" t="s">
        <v>182</v>
      </c>
    </row>
    <row r="694" spans="2:51" s="13" customFormat="1">
      <c r="B694" s="156"/>
      <c r="D694" s="150" t="s">
        <v>193</v>
      </c>
      <c r="E694" s="157" t="s">
        <v>1</v>
      </c>
      <c r="F694" s="158" t="s">
        <v>885</v>
      </c>
      <c r="H694" s="159">
        <v>3.6</v>
      </c>
      <c r="I694" s="160"/>
      <c r="L694" s="156"/>
      <c r="M694" s="161"/>
      <c r="T694" s="162"/>
      <c r="AT694" s="157" t="s">
        <v>193</v>
      </c>
      <c r="AU694" s="157" t="s">
        <v>85</v>
      </c>
      <c r="AV694" s="13" t="s">
        <v>85</v>
      </c>
      <c r="AW694" s="13" t="s">
        <v>31</v>
      </c>
      <c r="AX694" s="13" t="s">
        <v>76</v>
      </c>
      <c r="AY694" s="157" t="s">
        <v>182</v>
      </c>
    </row>
    <row r="695" spans="2:51" s="15" customFormat="1">
      <c r="B695" s="173"/>
      <c r="D695" s="150" t="s">
        <v>193</v>
      </c>
      <c r="E695" s="174" t="s">
        <v>1</v>
      </c>
      <c r="F695" s="175" t="s">
        <v>312</v>
      </c>
      <c r="H695" s="176">
        <v>71.16</v>
      </c>
      <c r="I695" s="177"/>
      <c r="L695" s="173"/>
      <c r="M695" s="178"/>
      <c r="T695" s="179"/>
      <c r="AT695" s="174" t="s">
        <v>193</v>
      </c>
      <c r="AU695" s="174" t="s">
        <v>85</v>
      </c>
      <c r="AV695" s="15" t="s">
        <v>313</v>
      </c>
      <c r="AW695" s="15" t="s">
        <v>31</v>
      </c>
      <c r="AX695" s="15" t="s">
        <v>76</v>
      </c>
      <c r="AY695" s="174" t="s">
        <v>182</v>
      </c>
    </row>
    <row r="696" spans="2:51" s="12" customFormat="1">
      <c r="B696" s="149"/>
      <c r="D696" s="150" t="s">
        <v>193</v>
      </c>
      <c r="E696" s="151" t="s">
        <v>1</v>
      </c>
      <c r="F696" s="152" t="s">
        <v>940</v>
      </c>
      <c r="H696" s="151" t="s">
        <v>1</v>
      </c>
      <c r="I696" s="153"/>
      <c r="L696" s="149"/>
      <c r="M696" s="154"/>
      <c r="T696" s="155"/>
      <c r="AT696" s="151" t="s">
        <v>193</v>
      </c>
      <c r="AU696" s="151" t="s">
        <v>85</v>
      </c>
      <c r="AV696" s="12" t="s">
        <v>83</v>
      </c>
      <c r="AW696" s="12" t="s">
        <v>31</v>
      </c>
      <c r="AX696" s="12" t="s">
        <v>76</v>
      </c>
      <c r="AY696" s="151" t="s">
        <v>182</v>
      </c>
    </row>
    <row r="697" spans="2:51" s="13" customFormat="1">
      <c r="B697" s="156"/>
      <c r="D697" s="150" t="s">
        <v>193</v>
      </c>
      <c r="E697" s="157" t="s">
        <v>1</v>
      </c>
      <c r="F697" s="158" t="s">
        <v>941</v>
      </c>
      <c r="H697" s="159">
        <v>1.8879999999999999</v>
      </c>
      <c r="I697" s="160"/>
      <c r="L697" s="156"/>
      <c r="M697" s="161"/>
      <c r="T697" s="162"/>
      <c r="AT697" s="157" t="s">
        <v>193</v>
      </c>
      <c r="AU697" s="157" t="s">
        <v>85</v>
      </c>
      <c r="AV697" s="13" t="s">
        <v>85</v>
      </c>
      <c r="AW697" s="13" t="s">
        <v>31</v>
      </c>
      <c r="AX697" s="13" t="s">
        <v>76</v>
      </c>
      <c r="AY697" s="157" t="s">
        <v>182</v>
      </c>
    </row>
    <row r="698" spans="2:51" s="13" customFormat="1">
      <c r="B698" s="156"/>
      <c r="D698" s="150" t="s">
        <v>193</v>
      </c>
      <c r="E698" s="157" t="s">
        <v>1</v>
      </c>
      <c r="F698" s="158" t="s">
        <v>942</v>
      </c>
      <c r="H698" s="159">
        <v>5.4530000000000003</v>
      </c>
      <c r="I698" s="160"/>
      <c r="L698" s="156"/>
      <c r="M698" s="161"/>
      <c r="T698" s="162"/>
      <c r="AT698" s="157" t="s">
        <v>193</v>
      </c>
      <c r="AU698" s="157" t="s">
        <v>85</v>
      </c>
      <c r="AV698" s="13" t="s">
        <v>85</v>
      </c>
      <c r="AW698" s="13" t="s">
        <v>31</v>
      </c>
      <c r="AX698" s="13" t="s">
        <v>76</v>
      </c>
      <c r="AY698" s="157" t="s">
        <v>182</v>
      </c>
    </row>
    <row r="699" spans="2:51" s="13" customFormat="1">
      <c r="B699" s="156"/>
      <c r="D699" s="150" t="s">
        <v>193</v>
      </c>
      <c r="E699" s="157" t="s">
        <v>1</v>
      </c>
      <c r="F699" s="158" t="s">
        <v>943</v>
      </c>
      <c r="H699" s="159">
        <v>3.48</v>
      </c>
      <c r="I699" s="160"/>
      <c r="L699" s="156"/>
      <c r="M699" s="161"/>
      <c r="T699" s="162"/>
      <c r="AT699" s="157" t="s">
        <v>193</v>
      </c>
      <c r="AU699" s="157" t="s">
        <v>85</v>
      </c>
      <c r="AV699" s="13" t="s">
        <v>85</v>
      </c>
      <c r="AW699" s="13" t="s">
        <v>31</v>
      </c>
      <c r="AX699" s="13" t="s">
        <v>76</v>
      </c>
      <c r="AY699" s="157" t="s">
        <v>182</v>
      </c>
    </row>
    <row r="700" spans="2:51" s="13" customFormat="1">
      <c r="B700" s="156"/>
      <c r="D700" s="150" t="s">
        <v>193</v>
      </c>
      <c r="E700" s="157" t="s">
        <v>1</v>
      </c>
      <c r="F700" s="158" t="s">
        <v>944</v>
      </c>
      <c r="H700" s="159">
        <v>0.32</v>
      </c>
      <c r="I700" s="160"/>
      <c r="L700" s="156"/>
      <c r="M700" s="161"/>
      <c r="T700" s="162"/>
      <c r="AT700" s="157" t="s">
        <v>193</v>
      </c>
      <c r="AU700" s="157" t="s">
        <v>85</v>
      </c>
      <c r="AV700" s="13" t="s">
        <v>85</v>
      </c>
      <c r="AW700" s="13" t="s">
        <v>31</v>
      </c>
      <c r="AX700" s="13" t="s">
        <v>76</v>
      </c>
      <c r="AY700" s="157" t="s">
        <v>182</v>
      </c>
    </row>
    <row r="701" spans="2:51" s="13" customFormat="1">
      <c r="B701" s="156"/>
      <c r="D701" s="150" t="s">
        <v>193</v>
      </c>
      <c r="E701" s="157" t="s">
        <v>1</v>
      </c>
      <c r="F701" s="158" t="s">
        <v>941</v>
      </c>
      <c r="H701" s="159">
        <v>1.8879999999999999</v>
      </c>
      <c r="I701" s="160"/>
      <c r="L701" s="156"/>
      <c r="M701" s="161"/>
      <c r="T701" s="162"/>
      <c r="AT701" s="157" t="s">
        <v>193</v>
      </c>
      <c r="AU701" s="157" t="s">
        <v>85</v>
      </c>
      <c r="AV701" s="13" t="s">
        <v>85</v>
      </c>
      <c r="AW701" s="13" t="s">
        <v>31</v>
      </c>
      <c r="AX701" s="13" t="s">
        <v>76</v>
      </c>
      <c r="AY701" s="157" t="s">
        <v>182</v>
      </c>
    </row>
    <row r="702" spans="2:51" s="13" customFormat="1">
      <c r="B702" s="156"/>
      <c r="D702" s="150" t="s">
        <v>193</v>
      </c>
      <c r="E702" s="157" t="s">
        <v>1</v>
      </c>
      <c r="F702" s="158" t="s">
        <v>945</v>
      </c>
      <c r="H702" s="159">
        <v>0.90600000000000003</v>
      </c>
      <c r="I702" s="160"/>
      <c r="L702" s="156"/>
      <c r="M702" s="161"/>
      <c r="T702" s="162"/>
      <c r="AT702" s="157" t="s">
        <v>193</v>
      </c>
      <c r="AU702" s="157" t="s">
        <v>85</v>
      </c>
      <c r="AV702" s="13" t="s">
        <v>85</v>
      </c>
      <c r="AW702" s="13" t="s">
        <v>31</v>
      </c>
      <c r="AX702" s="13" t="s">
        <v>76</v>
      </c>
      <c r="AY702" s="157" t="s">
        <v>182</v>
      </c>
    </row>
    <row r="703" spans="2:51" s="13" customFormat="1">
      <c r="B703" s="156"/>
      <c r="D703" s="150" t="s">
        <v>193</v>
      </c>
      <c r="E703" s="157" t="s">
        <v>1</v>
      </c>
      <c r="F703" s="158" t="s">
        <v>946</v>
      </c>
      <c r="H703" s="159">
        <v>1.536</v>
      </c>
      <c r="I703" s="160"/>
      <c r="L703" s="156"/>
      <c r="M703" s="161"/>
      <c r="T703" s="162"/>
      <c r="AT703" s="157" t="s">
        <v>193</v>
      </c>
      <c r="AU703" s="157" t="s">
        <v>85</v>
      </c>
      <c r="AV703" s="13" t="s">
        <v>85</v>
      </c>
      <c r="AW703" s="13" t="s">
        <v>31</v>
      </c>
      <c r="AX703" s="13" t="s">
        <v>76</v>
      </c>
      <c r="AY703" s="157" t="s">
        <v>182</v>
      </c>
    </row>
    <row r="704" spans="2:51" s="13" customFormat="1">
      <c r="B704" s="156"/>
      <c r="D704" s="150" t="s">
        <v>193</v>
      </c>
      <c r="E704" s="157" t="s">
        <v>1</v>
      </c>
      <c r="F704" s="158" t="s">
        <v>947</v>
      </c>
      <c r="H704" s="159">
        <v>1.5840000000000001</v>
      </c>
      <c r="I704" s="160"/>
      <c r="L704" s="156"/>
      <c r="M704" s="161"/>
      <c r="T704" s="162"/>
      <c r="AT704" s="157" t="s">
        <v>193</v>
      </c>
      <c r="AU704" s="157" t="s">
        <v>85</v>
      </c>
      <c r="AV704" s="13" t="s">
        <v>85</v>
      </c>
      <c r="AW704" s="13" t="s">
        <v>31</v>
      </c>
      <c r="AX704" s="13" t="s">
        <v>76</v>
      </c>
      <c r="AY704" s="157" t="s">
        <v>182</v>
      </c>
    </row>
    <row r="705" spans="2:65" s="13" customFormat="1">
      <c r="B705" s="156"/>
      <c r="D705" s="150" t="s">
        <v>193</v>
      </c>
      <c r="E705" s="157" t="s">
        <v>1</v>
      </c>
      <c r="F705" s="158" t="s">
        <v>948</v>
      </c>
      <c r="H705" s="159">
        <v>1.3440000000000001</v>
      </c>
      <c r="I705" s="160"/>
      <c r="L705" s="156"/>
      <c r="M705" s="161"/>
      <c r="T705" s="162"/>
      <c r="AT705" s="157" t="s">
        <v>193</v>
      </c>
      <c r="AU705" s="157" t="s">
        <v>85</v>
      </c>
      <c r="AV705" s="13" t="s">
        <v>85</v>
      </c>
      <c r="AW705" s="13" t="s">
        <v>31</v>
      </c>
      <c r="AX705" s="13" t="s">
        <v>76</v>
      </c>
      <c r="AY705" s="157" t="s">
        <v>182</v>
      </c>
    </row>
    <row r="706" spans="2:65" s="13" customFormat="1">
      <c r="B706" s="156"/>
      <c r="D706" s="150" t="s">
        <v>193</v>
      </c>
      <c r="E706" s="157" t="s">
        <v>1</v>
      </c>
      <c r="F706" s="158" t="s">
        <v>949</v>
      </c>
      <c r="H706" s="159">
        <v>1.504</v>
      </c>
      <c r="I706" s="160"/>
      <c r="L706" s="156"/>
      <c r="M706" s="161"/>
      <c r="T706" s="162"/>
      <c r="AT706" s="157" t="s">
        <v>193</v>
      </c>
      <c r="AU706" s="157" t="s">
        <v>85</v>
      </c>
      <c r="AV706" s="13" t="s">
        <v>85</v>
      </c>
      <c r="AW706" s="13" t="s">
        <v>31</v>
      </c>
      <c r="AX706" s="13" t="s">
        <v>76</v>
      </c>
      <c r="AY706" s="157" t="s">
        <v>182</v>
      </c>
    </row>
    <row r="707" spans="2:65" s="13" customFormat="1">
      <c r="B707" s="156"/>
      <c r="D707" s="150" t="s">
        <v>193</v>
      </c>
      <c r="E707" s="157" t="s">
        <v>1</v>
      </c>
      <c r="F707" s="158" t="s">
        <v>950</v>
      </c>
      <c r="H707" s="159">
        <v>0.67200000000000004</v>
      </c>
      <c r="I707" s="160"/>
      <c r="L707" s="156"/>
      <c r="M707" s="161"/>
      <c r="T707" s="162"/>
      <c r="AT707" s="157" t="s">
        <v>193</v>
      </c>
      <c r="AU707" s="157" t="s">
        <v>85</v>
      </c>
      <c r="AV707" s="13" t="s">
        <v>85</v>
      </c>
      <c r="AW707" s="13" t="s">
        <v>31</v>
      </c>
      <c r="AX707" s="13" t="s">
        <v>76</v>
      </c>
      <c r="AY707" s="157" t="s">
        <v>182</v>
      </c>
    </row>
    <row r="708" spans="2:65" s="15" customFormat="1">
      <c r="B708" s="173"/>
      <c r="D708" s="150" t="s">
        <v>193</v>
      </c>
      <c r="E708" s="174" t="s">
        <v>1</v>
      </c>
      <c r="F708" s="175" t="s">
        <v>312</v>
      </c>
      <c r="H708" s="176">
        <v>20.574999999999999</v>
      </c>
      <c r="I708" s="177"/>
      <c r="L708" s="173"/>
      <c r="M708" s="178"/>
      <c r="T708" s="179"/>
      <c r="AT708" s="174" t="s">
        <v>193</v>
      </c>
      <c r="AU708" s="174" t="s">
        <v>85</v>
      </c>
      <c r="AV708" s="15" t="s">
        <v>313</v>
      </c>
      <c r="AW708" s="15" t="s">
        <v>31</v>
      </c>
      <c r="AX708" s="15" t="s">
        <v>76</v>
      </c>
      <c r="AY708" s="174" t="s">
        <v>182</v>
      </c>
    </row>
    <row r="709" spans="2:65" s="14" customFormat="1">
      <c r="B709" s="163"/>
      <c r="D709" s="150" t="s">
        <v>193</v>
      </c>
      <c r="E709" s="164" t="s">
        <v>1</v>
      </c>
      <c r="F709" s="165" t="s">
        <v>196</v>
      </c>
      <c r="H709" s="166">
        <v>407.76499999999999</v>
      </c>
      <c r="I709" s="167"/>
      <c r="L709" s="163"/>
      <c r="M709" s="168"/>
      <c r="T709" s="169"/>
      <c r="AT709" s="164" t="s">
        <v>193</v>
      </c>
      <c r="AU709" s="164" t="s">
        <v>85</v>
      </c>
      <c r="AV709" s="14" t="s">
        <v>191</v>
      </c>
      <c r="AW709" s="14" t="s">
        <v>31</v>
      </c>
      <c r="AX709" s="14" t="s">
        <v>83</v>
      </c>
      <c r="AY709" s="164" t="s">
        <v>182</v>
      </c>
    </row>
    <row r="710" spans="2:65" s="1" customFormat="1" ht="16.5" customHeight="1">
      <c r="B710" s="32"/>
      <c r="C710" s="136" t="s">
        <v>960</v>
      </c>
      <c r="D710" s="136" t="s">
        <v>186</v>
      </c>
      <c r="E710" s="137" t="s">
        <v>961</v>
      </c>
      <c r="F710" s="138" t="s">
        <v>962</v>
      </c>
      <c r="G710" s="139" t="s">
        <v>199</v>
      </c>
      <c r="H710" s="140">
        <v>67.8</v>
      </c>
      <c r="I710" s="141"/>
      <c r="J710" s="142">
        <f>ROUND(I710*H710,2)</f>
        <v>0</v>
      </c>
      <c r="K710" s="138" t="s">
        <v>267</v>
      </c>
      <c r="L710" s="32"/>
      <c r="M710" s="143" t="s">
        <v>1</v>
      </c>
      <c r="N710" s="144" t="s">
        <v>41</v>
      </c>
      <c r="P710" s="145">
        <f>O710*H710</f>
        <v>0</v>
      </c>
      <c r="Q710" s="145">
        <v>0</v>
      </c>
      <c r="R710" s="145">
        <f>Q710*H710</f>
        <v>0</v>
      </c>
      <c r="S710" s="145">
        <v>0</v>
      </c>
      <c r="T710" s="146">
        <f>S710*H710</f>
        <v>0</v>
      </c>
      <c r="AR710" s="147" t="s">
        <v>191</v>
      </c>
      <c r="AT710" s="147" t="s">
        <v>186</v>
      </c>
      <c r="AU710" s="147" t="s">
        <v>85</v>
      </c>
      <c r="AY710" s="17" t="s">
        <v>182</v>
      </c>
      <c r="BE710" s="148">
        <f>IF(N710="základní",J710,0)</f>
        <v>0</v>
      </c>
      <c r="BF710" s="148">
        <f>IF(N710="snížená",J710,0)</f>
        <v>0</v>
      </c>
      <c r="BG710" s="148">
        <f>IF(N710="zákl. přenesená",J710,0)</f>
        <v>0</v>
      </c>
      <c r="BH710" s="148">
        <f>IF(N710="sníž. přenesená",J710,0)</f>
        <v>0</v>
      </c>
      <c r="BI710" s="148">
        <f>IF(N710="nulová",J710,0)</f>
        <v>0</v>
      </c>
      <c r="BJ710" s="17" t="s">
        <v>83</v>
      </c>
      <c r="BK710" s="148">
        <f>ROUND(I710*H710,2)</f>
        <v>0</v>
      </c>
      <c r="BL710" s="17" t="s">
        <v>191</v>
      </c>
      <c r="BM710" s="147" t="s">
        <v>963</v>
      </c>
    </row>
    <row r="711" spans="2:65" s="12" customFormat="1">
      <c r="B711" s="149"/>
      <c r="D711" s="150" t="s">
        <v>193</v>
      </c>
      <c r="E711" s="151" t="s">
        <v>1</v>
      </c>
      <c r="F711" s="152" t="s">
        <v>964</v>
      </c>
      <c r="H711" s="151" t="s">
        <v>1</v>
      </c>
      <c r="I711" s="153"/>
      <c r="L711" s="149"/>
      <c r="M711" s="154"/>
      <c r="T711" s="155"/>
      <c r="AT711" s="151" t="s">
        <v>193</v>
      </c>
      <c r="AU711" s="151" t="s">
        <v>85</v>
      </c>
      <c r="AV711" s="12" t="s">
        <v>83</v>
      </c>
      <c r="AW711" s="12" t="s">
        <v>31</v>
      </c>
      <c r="AX711" s="12" t="s">
        <v>76</v>
      </c>
      <c r="AY711" s="151" t="s">
        <v>182</v>
      </c>
    </row>
    <row r="712" spans="2:65" s="12" customFormat="1">
      <c r="B712" s="149"/>
      <c r="D712" s="150" t="s">
        <v>193</v>
      </c>
      <c r="E712" s="151" t="s">
        <v>1</v>
      </c>
      <c r="F712" s="152" t="s">
        <v>858</v>
      </c>
      <c r="H712" s="151" t="s">
        <v>1</v>
      </c>
      <c r="I712" s="153"/>
      <c r="L712" s="149"/>
      <c r="M712" s="154"/>
      <c r="T712" s="155"/>
      <c r="AT712" s="151" t="s">
        <v>193</v>
      </c>
      <c r="AU712" s="151" t="s">
        <v>85</v>
      </c>
      <c r="AV712" s="12" t="s">
        <v>83</v>
      </c>
      <c r="AW712" s="12" t="s">
        <v>31</v>
      </c>
      <c r="AX712" s="12" t="s">
        <v>76</v>
      </c>
      <c r="AY712" s="151" t="s">
        <v>182</v>
      </c>
    </row>
    <row r="713" spans="2:65" s="13" customFormat="1">
      <c r="B713" s="156"/>
      <c r="D713" s="150" t="s">
        <v>193</v>
      </c>
      <c r="E713" s="157" t="s">
        <v>1</v>
      </c>
      <c r="F713" s="158" t="s">
        <v>867</v>
      </c>
      <c r="H713" s="159">
        <v>22.1</v>
      </c>
      <c r="I713" s="160"/>
      <c r="L713" s="156"/>
      <c r="M713" s="161"/>
      <c r="T713" s="162"/>
      <c r="AT713" s="157" t="s">
        <v>193</v>
      </c>
      <c r="AU713" s="157" t="s">
        <v>85</v>
      </c>
      <c r="AV713" s="13" t="s">
        <v>85</v>
      </c>
      <c r="AW713" s="13" t="s">
        <v>31</v>
      </c>
      <c r="AX713" s="13" t="s">
        <v>76</v>
      </c>
      <c r="AY713" s="157" t="s">
        <v>182</v>
      </c>
    </row>
    <row r="714" spans="2:65" s="12" customFormat="1">
      <c r="B714" s="149"/>
      <c r="D714" s="150" t="s">
        <v>193</v>
      </c>
      <c r="E714" s="151" t="s">
        <v>1</v>
      </c>
      <c r="F714" s="152" t="s">
        <v>860</v>
      </c>
      <c r="H714" s="151" t="s">
        <v>1</v>
      </c>
      <c r="I714" s="153"/>
      <c r="L714" s="149"/>
      <c r="M714" s="154"/>
      <c r="T714" s="155"/>
      <c r="AT714" s="151" t="s">
        <v>193</v>
      </c>
      <c r="AU714" s="151" t="s">
        <v>85</v>
      </c>
      <c r="AV714" s="12" t="s">
        <v>83</v>
      </c>
      <c r="AW714" s="12" t="s">
        <v>31</v>
      </c>
      <c r="AX714" s="12" t="s">
        <v>76</v>
      </c>
      <c r="AY714" s="151" t="s">
        <v>182</v>
      </c>
    </row>
    <row r="715" spans="2:65" s="13" customFormat="1">
      <c r="B715" s="156"/>
      <c r="D715" s="150" t="s">
        <v>193</v>
      </c>
      <c r="E715" s="157" t="s">
        <v>1</v>
      </c>
      <c r="F715" s="158" t="s">
        <v>868</v>
      </c>
      <c r="H715" s="159">
        <v>14.9</v>
      </c>
      <c r="I715" s="160"/>
      <c r="L715" s="156"/>
      <c r="M715" s="161"/>
      <c r="T715" s="162"/>
      <c r="AT715" s="157" t="s">
        <v>193</v>
      </c>
      <c r="AU715" s="157" t="s">
        <v>85</v>
      </c>
      <c r="AV715" s="13" t="s">
        <v>85</v>
      </c>
      <c r="AW715" s="13" t="s">
        <v>31</v>
      </c>
      <c r="AX715" s="13" t="s">
        <v>76</v>
      </c>
      <c r="AY715" s="157" t="s">
        <v>182</v>
      </c>
    </row>
    <row r="716" spans="2:65" s="12" customFormat="1">
      <c r="B716" s="149"/>
      <c r="D716" s="150" t="s">
        <v>193</v>
      </c>
      <c r="E716" s="151" t="s">
        <v>1</v>
      </c>
      <c r="F716" s="152" t="s">
        <v>862</v>
      </c>
      <c r="H716" s="151" t="s">
        <v>1</v>
      </c>
      <c r="I716" s="153"/>
      <c r="L716" s="149"/>
      <c r="M716" s="154"/>
      <c r="T716" s="155"/>
      <c r="AT716" s="151" t="s">
        <v>193</v>
      </c>
      <c r="AU716" s="151" t="s">
        <v>85</v>
      </c>
      <c r="AV716" s="12" t="s">
        <v>83</v>
      </c>
      <c r="AW716" s="12" t="s">
        <v>31</v>
      </c>
      <c r="AX716" s="12" t="s">
        <v>76</v>
      </c>
      <c r="AY716" s="151" t="s">
        <v>182</v>
      </c>
    </row>
    <row r="717" spans="2:65" s="13" customFormat="1">
      <c r="B717" s="156"/>
      <c r="D717" s="150" t="s">
        <v>193</v>
      </c>
      <c r="E717" s="157" t="s">
        <v>1</v>
      </c>
      <c r="F717" s="158" t="s">
        <v>869</v>
      </c>
      <c r="H717" s="159">
        <v>9.6999999999999993</v>
      </c>
      <c r="I717" s="160"/>
      <c r="L717" s="156"/>
      <c r="M717" s="161"/>
      <c r="T717" s="162"/>
      <c r="AT717" s="157" t="s">
        <v>193</v>
      </c>
      <c r="AU717" s="157" t="s">
        <v>85</v>
      </c>
      <c r="AV717" s="13" t="s">
        <v>85</v>
      </c>
      <c r="AW717" s="13" t="s">
        <v>31</v>
      </c>
      <c r="AX717" s="13" t="s">
        <v>76</v>
      </c>
      <c r="AY717" s="157" t="s">
        <v>182</v>
      </c>
    </row>
    <row r="718" spans="2:65" s="12" customFormat="1">
      <c r="B718" s="149"/>
      <c r="D718" s="150" t="s">
        <v>193</v>
      </c>
      <c r="E718" s="151" t="s">
        <v>1</v>
      </c>
      <c r="F718" s="152" t="s">
        <v>864</v>
      </c>
      <c r="H718" s="151" t="s">
        <v>1</v>
      </c>
      <c r="I718" s="153"/>
      <c r="L718" s="149"/>
      <c r="M718" s="154"/>
      <c r="T718" s="155"/>
      <c r="AT718" s="151" t="s">
        <v>193</v>
      </c>
      <c r="AU718" s="151" t="s">
        <v>85</v>
      </c>
      <c r="AV718" s="12" t="s">
        <v>83</v>
      </c>
      <c r="AW718" s="12" t="s">
        <v>31</v>
      </c>
      <c r="AX718" s="12" t="s">
        <v>76</v>
      </c>
      <c r="AY718" s="151" t="s">
        <v>182</v>
      </c>
    </row>
    <row r="719" spans="2:65" s="13" customFormat="1">
      <c r="B719" s="156"/>
      <c r="D719" s="150" t="s">
        <v>193</v>
      </c>
      <c r="E719" s="157" t="s">
        <v>1</v>
      </c>
      <c r="F719" s="158" t="s">
        <v>870</v>
      </c>
      <c r="H719" s="159">
        <v>13.1</v>
      </c>
      <c r="I719" s="160"/>
      <c r="L719" s="156"/>
      <c r="M719" s="161"/>
      <c r="T719" s="162"/>
      <c r="AT719" s="157" t="s">
        <v>193</v>
      </c>
      <c r="AU719" s="157" t="s">
        <v>85</v>
      </c>
      <c r="AV719" s="13" t="s">
        <v>85</v>
      </c>
      <c r="AW719" s="13" t="s">
        <v>31</v>
      </c>
      <c r="AX719" s="13" t="s">
        <v>76</v>
      </c>
      <c r="AY719" s="157" t="s">
        <v>182</v>
      </c>
    </row>
    <row r="720" spans="2:65" s="12" customFormat="1">
      <c r="B720" s="149"/>
      <c r="D720" s="150" t="s">
        <v>193</v>
      </c>
      <c r="E720" s="151" t="s">
        <v>1</v>
      </c>
      <c r="F720" s="152" t="s">
        <v>864</v>
      </c>
      <c r="H720" s="151" t="s">
        <v>1</v>
      </c>
      <c r="I720" s="153"/>
      <c r="L720" s="149"/>
      <c r="M720" s="154"/>
      <c r="T720" s="155"/>
      <c r="AT720" s="151" t="s">
        <v>193</v>
      </c>
      <c r="AU720" s="151" t="s">
        <v>85</v>
      </c>
      <c r="AV720" s="12" t="s">
        <v>83</v>
      </c>
      <c r="AW720" s="12" t="s">
        <v>31</v>
      </c>
      <c r="AX720" s="12" t="s">
        <v>76</v>
      </c>
      <c r="AY720" s="151" t="s">
        <v>182</v>
      </c>
    </row>
    <row r="721" spans="2:65" s="13" customFormat="1">
      <c r="B721" s="156"/>
      <c r="D721" s="150" t="s">
        <v>193</v>
      </c>
      <c r="E721" s="157" t="s">
        <v>1</v>
      </c>
      <c r="F721" s="158" t="s">
        <v>884</v>
      </c>
      <c r="H721" s="159">
        <v>4.4000000000000004</v>
      </c>
      <c r="I721" s="160"/>
      <c r="L721" s="156"/>
      <c r="M721" s="161"/>
      <c r="T721" s="162"/>
      <c r="AT721" s="157" t="s">
        <v>193</v>
      </c>
      <c r="AU721" s="157" t="s">
        <v>85</v>
      </c>
      <c r="AV721" s="13" t="s">
        <v>85</v>
      </c>
      <c r="AW721" s="13" t="s">
        <v>31</v>
      </c>
      <c r="AX721" s="13" t="s">
        <v>76</v>
      </c>
      <c r="AY721" s="157" t="s">
        <v>182</v>
      </c>
    </row>
    <row r="722" spans="2:65" s="12" customFormat="1">
      <c r="B722" s="149"/>
      <c r="D722" s="150" t="s">
        <v>193</v>
      </c>
      <c r="E722" s="151" t="s">
        <v>1</v>
      </c>
      <c r="F722" s="152" t="s">
        <v>862</v>
      </c>
      <c r="H722" s="151" t="s">
        <v>1</v>
      </c>
      <c r="I722" s="153"/>
      <c r="L722" s="149"/>
      <c r="M722" s="154"/>
      <c r="T722" s="155"/>
      <c r="AT722" s="151" t="s">
        <v>193</v>
      </c>
      <c r="AU722" s="151" t="s">
        <v>85</v>
      </c>
      <c r="AV722" s="12" t="s">
        <v>83</v>
      </c>
      <c r="AW722" s="12" t="s">
        <v>31</v>
      </c>
      <c r="AX722" s="12" t="s">
        <v>76</v>
      </c>
      <c r="AY722" s="151" t="s">
        <v>182</v>
      </c>
    </row>
    <row r="723" spans="2:65" s="13" customFormat="1">
      <c r="B723" s="156"/>
      <c r="D723" s="150" t="s">
        <v>193</v>
      </c>
      <c r="E723" s="157" t="s">
        <v>1</v>
      </c>
      <c r="F723" s="158" t="s">
        <v>885</v>
      </c>
      <c r="H723" s="159">
        <v>3.6</v>
      </c>
      <c r="I723" s="160"/>
      <c r="L723" s="156"/>
      <c r="M723" s="161"/>
      <c r="T723" s="162"/>
      <c r="AT723" s="157" t="s">
        <v>193</v>
      </c>
      <c r="AU723" s="157" t="s">
        <v>85</v>
      </c>
      <c r="AV723" s="13" t="s">
        <v>85</v>
      </c>
      <c r="AW723" s="13" t="s">
        <v>31</v>
      </c>
      <c r="AX723" s="13" t="s">
        <v>76</v>
      </c>
      <c r="AY723" s="157" t="s">
        <v>182</v>
      </c>
    </row>
    <row r="724" spans="2:65" s="14" customFormat="1">
      <c r="B724" s="163"/>
      <c r="D724" s="150" t="s">
        <v>193</v>
      </c>
      <c r="E724" s="164" t="s">
        <v>1</v>
      </c>
      <c r="F724" s="165" t="s">
        <v>196</v>
      </c>
      <c r="H724" s="166">
        <v>67.8</v>
      </c>
      <c r="I724" s="167"/>
      <c r="L724" s="163"/>
      <c r="M724" s="168"/>
      <c r="T724" s="169"/>
      <c r="AT724" s="164" t="s">
        <v>193</v>
      </c>
      <c r="AU724" s="164" t="s">
        <v>85</v>
      </c>
      <c r="AV724" s="14" t="s">
        <v>191</v>
      </c>
      <c r="AW724" s="14" t="s">
        <v>31</v>
      </c>
      <c r="AX724" s="14" t="s">
        <v>83</v>
      </c>
      <c r="AY724" s="164" t="s">
        <v>182</v>
      </c>
    </row>
    <row r="725" spans="2:65" s="1" customFormat="1" ht="16.5" customHeight="1">
      <c r="B725" s="32"/>
      <c r="C725" s="136" t="s">
        <v>965</v>
      </c>
      <c r="D725" s="136" t="s">
        <v>186</v>
      </c>
      <c r="E725" s="137" t="s">
        <v>966</v>
      </c>
      <c r="F725" s="138" t="s">
        <v>967</v>
      </c>
      <c r="G725" s="139" t="s">
        <v>199</v>
      </c>
      <c r="H725" s="140">
        <v>69.34</v>
      </c>
      <c r="I725" s="141"/>
      <c r="J725" s="142">
        <f>ROUND(I725*H725,2)</f>
        <v>0</v>
      </c>
      <c r="K725" s="138" t="s">
        <v>190</v>
      </c>
      <c r="L725" s="32"/>
      <c r="M725" s="143" t="s">
        <v>1</v>
      </c>
      <c r="N725" s="144" t="s">
        <v>41</v>
      </c>
      <c r="P725" s="145">
        <f>O725*H725</f>
        <v>0</v>
      </c>
      <c r="Q725" s="145">
        <v>0</v>
      </c>
      <c r="R725" s="145">
        <f>Q725*H725</f>
        <v>0</v>
      </c>
      <c r="S725" s="145">
        <v>0</v>
      </c>
      <c r="T725" s="146">
        <f>S725*H725</f>
        <v>0</v>
      </c>
      <c r="AR725" s="147" t="s">
        <v>191</v>
      </c>
      <c r="AT725" s="147" t="s">
        <v>186</v>
      </c>
      <c r="AU725" s="147" t="s">
        <v>85</v>
      </c>
      <c r="AY725" s="17" t="s">
        <v>182</v>
      </c>
      <c r="BE725" s="148">
        <f>IF(N725="základní",J725,0)</f>
        <v>0</v>
      </c>
      <c r="BF725" s="148">
        <f>IF(N725="snížená",J725,0)</f>
        <v>0</v>
      </c>
      <c r="BG725" s="148">
        <f>IF(N725="zákl. přenesená",J725,0)</f>
        <v>0</v>
      </c>
      <c r="BH725" s="148">
        <f>IF(N725="sníž. přenesená",J725,0)</f>
        <v>0</v>
      </c>
      <c r="BI725" s="148">
        <f>IF(N725="nulová",J725,0)</f>
        <v>0</v>
      </c>
      <c r="BJ725" s="17" t="s">
        <v>83</v>
      </c>
      <c r="BK725" s="148">
        <f>ROUND(I725*H725,2)</f>
        <v>0</v>
      </c>
      <c r="BL725" s="17" t="s">
        <v>191</v>
      </c>
      <c r="BM725" s="147" t="s">
        <v>968</v>
      </c>
    </row>
    <row r="726" spans="2:65" s="12" customFormat="1">
      <c r="B726" s="149"/>
      <c r="D726" s="150" t="s">
        <v>193</v>
      </c>
      <c r="E726" s="151" t="s">
        <v>1</v>
      </c>
      <c r="F726" s="152" t="s">
        <v>969</v>
      </c>
      <c r="H726" s="151" t="s">
        <v>1</v>
      </c>
      <c r="I726" s="153"/>
      <c r="L726" s="149"/>
      <c r="M726" s="154"/>
      <c r="T726" s="155"/>
      <c r="AT726" s="151" t="s">
        <v>193</v>
      </c>
      <c r="AU726" s="151" t="s">
        <v>85</v>
      </c>
      <c r="AV726" s="12" t="s">
        <v>83</v>
      </c>
      <c r="AW726" s="12" t="s">
        <v>31</v>
      </c>
      <c r="AX726" s="12" t="s">
        <v>76</v>
      </c>
      <c r="AY726" s="151" t="s">
        <v>182</v>
      </c>
    </row>
    <row r="727" spans="2:65" s="13" customFormat="1">
      <c r="B727" s="156"/>
      <c r="D727" s="150" t="s">
        <v>193</v>
      </c>
      <c r="E727" s="157" t="s">
        <v>1</v>
      </c>
      <c r="F727" s="158" t="s">
        <v>970</v>
      </c>
      <c r="H727" s="159">
        <v>58.84</v>
      </c>
      <c r="I727" s="160"/>
      <c r="L727" s="156"/>
      <c r="M727" s="161"/>
      <c r="T727" s="162"/>
      <c r="AT727" s="157" t="s">
        <v>193</v>
      </c>
      <c r="AU727" s="157" t="s">
        <v>85</v>
      </c>
      <c r="AV727" s="13" t="s">
        <v>85</v>
      </c>
      <c r="AW727" s="13" t="s">
        <v>31</v>
      </c>
      <c r="AX727" s="13" t="s">
        <v>76</v>
      </c>
      <c r="AY727" s="157" t="s">
        <v>182</v>
      </c>
    </row>
    <row r="728" spans="2:65" s="13" customFormat="1">
      <c r="B728" s="156"/>
      <c r="D728" s="150" t="s">
        <v>193</v>
      </c>
      <c r="E728" s="157" t="s">
        <v>1</v>
      </c>
      <c r="F728" s="158" t="s">
        <v>971</v>
      </c>
      <c r="H728" s="159">
        <v>2.38</v>
      </c>
      <c r="I728" s="160"/>
      <c r="L728" s="156"/>
      <c r="M728" s="161"/>
      <c r="T728" s="162"/>
      <c r="AT728" s="157" t="s">
        <v>193</v>
      </c>
      <c r="AU728" s="157" t="s">
        <v>85</v>
      </c>
      <c r="AV728" s="13" t="s">
        <v>85</v>
      </c>
      <c r="AW728" s="13" t="s">
        <v>31</v>
      </c>
      <c r="AX728" s="13" t="s">
        <v>76</v>
      </c>
      <c r="AY728" s="157" t="s">
        <v>182</v>
      </c>
    </row>
    <row r="729" spans="2:65" s="13" customFormat="1">
      <c r="B729" s="156"/>
      <c r="D729" s="150" t="s">
        <v>193</v>
      </c>
      <c r="E729" s="157" t="s">
        <v>1</v>
      </c>
      <c r="F729" s="158" t="s">
        <v>972</v>
      </c>
      <c r="H729" s="159">
        <v>8.1199999999999992</v>
      </c>
      <c r="I729" s="160"/>
      <c r="L729" s="156"/>
      <c r="M729" s="161"/>
      <c r="T729" s="162"/>
      <c r="AT729" s="157" t="s">
        <v>193</v>
      </c>
      <c r="AU729" s="157" t="s">
        <v>85</v>
      </c>
      <c r="AV729" s="13" t="s">
        <v>85</v>
      </c>
      <c r="AW729" s="13" t="s">
        <v>31</v>
      </c>
      <c r="AX729" s="13" t="s">
        <v>76</v>
      </c>
      <c r="AY729" s="157" t="s">
        <v>182</v>
      </c>
    </row>
    <row r="730" spans="2:65" s="14" customFormat="1">
      <c r="B730" s="163"/>
      <c r="D730" s="150" t="s">
        <v>193</v>
      </c>
      <c r="E730" s="164" t="s">
        <v>1</v>
      </c>
      <c r="F730" s="165" t="s">
        <v>196</v>
      </c>
      <c r="H730" s="166">
        <v>69.34</v>
      </c>
      <c r="I730" s="167"/>
      <c r="L730" s="163"/>
      <c r="M730" s="168"/>
      <c r="T730" s="169"/>
      <c r="AT730" s="164" t="s">
        <v>193</v>
      </c>
      <c r="AU730" s="164" t="s">
        <v>85</v>
      </c>
      <c r="AV730" s="14" t="s">
        <v>191</v>
      </c>
      <c r="AW730" s="14" t="s">
        <v>31</v>
      </c>
      <c r="AX730" s="14" t="s">
        <v>83</v>
      </c>
      <c r="AY730" s="164" t="s">
        <v>182</v>
      </c>
    </row>
    <row r="731" spans="2:65" s="1" customFormat="1" ht="16.5" customHeight="1">
      <c r="B731" s="32"/>
      <c r="C731" s="136" t="s">
        <v>973</v>
      </c>
      <c r="D731" s="136" t="s">
        <v>186</v>
      </c>
      <c r="E731" s="137" t="s">
        <v>974</v>
      </c>
      <c r="F731" s="138" t="s">
        <v>975</v>
      </c>
      <c r="G731" s="139" t="s">
        <v>199</v>
      </c>
      <c r="H731" s="140">
        <v>386.69</v>
      </c>
      <c r="I731" s="141"/>
      <c r="J731" s="142">
        <f>ROUND(I731*H731,2)</f>
        <v>0</v>
      </c>
      <c r="K731" s="138" t="s">
        <v>190</v>
      </c>
      <c r="L731" s="32"/>
      <c r="M731" s="143" t="s">
        <v>1</v>
      </c>
      <c r="N731" s="144" t="s">
        <v>41</v>
      </c>
      <c r="P731" s="145">
        <f>O731*H731</f>
        <v>0</v>
      </c>
      <c r="Q731" s="145">
        <v>0</v>
      </c>
      <c r="R731" s="145">
        <f>Q731*H731</f>
        <v>0</v>
      </c>
      <c r="S731" s="145">
        <v>0</v>
      </c>
      <c r="T731" s="146">
        <f>S731*H731</f>
        <v>0</v>
      </c>
      <c r="AR731" s="147" t="s">
        <v>191</v>
      </c>
      <c r="AT731" s="147" t="s">
        <v>186</v>
      </c>
      <c r="AU731" s="147" t="s">
        <v>85</v>
      </c>
      <c r="AY731" s="17" t="s">
        <v>182</v>
      </c>
      <c r="BE731" s="148">
        <f>IF(N731="základní",J731,0)</f>
        <v>0</v>
      </c>
      <c r="BF731" s="148">
        <f>IF(N731="snížená",J731,0)</f>
        <v>0</v>
      </c>
      <c r="BG731" s="148">
        <f>IF(N731="zákl. přenesená",J731,0)</f>
        <v>0</v>
      </c>
      <c r="BH731" s="148">
        <f>IF(N731="sníž. přenesená",J731,0)</f>
        <v>0</v>
      </c>
      <c r="BI731" s="148">
        <f>IF(N731="nulová",J731,0)</f>
        <v>0</v>
      </c>
      <c r="BJ731" s="17" t="s">
        <v>83</v>
      </c>
      <c r="BK731" s="148">
        <f>ROUND(I731*H731,2)</f>
        <v>0</v>
      </c>
      <c r="BL731" s="17" t="s">
        <v>191</v>
      </c>
      <c r="BM731" s="147" t="s">
        <v>976</v>
      </c>
    </row>
    <row r="732" spans="2:65" s="12" customFormat="1">
      <c r="B732" s="149"/>
      <c r="D732" s="150" t="s">
        <v>193</v>
      </c>
      <c r="E732" s="151" t="s">
        <v>1</v>
      </c>
      <c r="F732" s="152" t="s">
        <v>977</v>
      </c>
      <c r="H732" s="151" t="s">
        <v>1</v>
      </c>
      <c r="I732" s="153"/>
      <c r="L732" s="149"/>
      <c r="M732" s="154"/>
      <c r="T732" s="155"/>
      <c r="AT732" s="151" t="s">
        <v>193</v>
      </c>
      <c r="AU732" s="151" t="s">
        <v>85</v>
      </c>
      <c r="AV732" s="12" t="s">
        <v>83</v>
      </c>
      <c r="AW732" s="12" t="s">
        <v>31</v>
      </c>
      <c r="AX732" s="12" t="s">
        <v>76</v>
      </c>
      <c r="AY732" s="151" t="s">
        <v>182</v>
      </c>
    </row>
    <row r="733" spans="2:65" s="13" customFormat="1">
      <c r="B733" s="156"/>
      <c r="D733" s="150" t="s">
        <v>193</v>
      </c>
      <c r="E733" s="157" t="s">
        <v>1</v>
      </c>
      <c r="F733" s="158" t="s">
        <v>315</v>
      </c>
      <c r="H733" s="159">
        <v>386.69</v>
      </c>
      <c r="I733" s="160"/>
      <c r="L733" s="156"/>
      <c r="M733" s="161"/>
      <c r="T733" s="162"/>
      <c r="AT733" s="157" t="s">
        <v>193</v>
      </c>
      <c r="AU733" s="157" t="s">
        <v>85</v>
      </c>
      <c r="AV733" s="13" t="s">
        <v>85</v>
      </c>
      <c r="AW733" s="13" t="s">
        <v>31</v>
      </c>
      <c r="AX733" s="13" t="s">
        <v>76</v>
      </c>
      <c r="AY733" s="157" t="s">
        <v>182</v>
      </c>
    </row>
    <row r="734" spans="2:65" s="14" customFormat="1">
      <c r="B734" s="163"/>
      <c r="D734" s="150" t="s">
        <v>193</v>
      </c>
      <c r="E734" s="164" t="s">
        <v>1</v>
      </c>
      <c r="F734" s="165" t="s">
        <v>196</v>
      </c>
      <c r="H734" s="166">
        <v>386.69</v>
      </c>
      <c r="I734" s="167"/>
      <c r="L734" s="163"/>
      <c r="M734" s="168"/>
      <c r="T734" s="169"/>
      <c r="AT734" s="164" t="s">
        <v>193</v>
      </c>
      <c r="AU734" s="164" t="s">
        <v>85</v>
      </c>
      <c r="AV734" s="14" t="s">
        <v>191</v>
      </c>
      <c r="AW734" s="14" t="s">
        <v>31</v>
      </c>
      <c r="AX734" s="14" t="s">
        <v>83</v>
      </c>
      <c r="AY734" s="164" t="s">
        <v>182</v>
      </c>
    </row>
    <row r="735" spans="2:65" s="1" customFormat="1" ht="16.5" customHeight="1">
      <c r="B735" s="32"/>
      <c r="C735" s="136" t="s">
        <v>978</v>
      </c>
      <c r="D735" s="136" t="s">
        <v>186</v>
      </c>
      <c r="E735" s="137" t="s">
        <v>979</v>
      </c>
      <c r="F735" s="138" t="s">
        <v>980</v>
      </c>
      <c r="G735" s="139" t="s">
        <v>248</v>
      </c>
      <c r="H735" s="140">
        <v>5.5860000000000003</v>
      </c>
      <c r="I735" s="141"/>
      <c r="J735" s="142">
        <f>ROUND(I735*H735,2)</f>
        <v>0</v>
      </c>
      <c r="K735" s="138" t="s">
        <v>190</v>
      </c>
      <c r="L735" s="32"/>
      <c r="M735" s="143" t="s">
        <v>1</v>
      </c>
      <c r="N735" s="144" t="s">
        <v>41</v>
      </c>
      <c r="P735" s="145">
        <f>O735*H735</f>
        <v>0</v>
      </c>
      <c r="Q735" s="145">
        <v>2.5018699999999998</v>
      </c>
      <c r="R735" s="145">
        <f>Q735*H735</f>
        <v>13.975445819999999</v>
      </c>
      <c r="S735" s="145">
        <v>0</v>
      </c>
      <c r="T735" s="146">
        <f>S735*H735</f>
        <v>0</v>
      </c>
      <c r="AR735" s="147" t="s">
        <v>191</v>
      </c>
      <c r="AT735" s="147" t="s">
        <v>186</v>
      </c>
      <c r="AU735" s="147" t="s">
        <v>85</v>
      </c>
      <c r="AY735" s="17" t="s">
        <v>182</v>
      </c>
      <c r="BE735" s="148">
        <f>IF(N735="základní",J735,0)</f>
        <v>0</v>
      </c>
      <c r="BF735" s="148">
        <f>IF(N735="snížená",J735,0)</f>
        <v>0</v>
      </c>
      <c r="BG735" s="148">
        <f>IF(N735="zákl. přenesená",J735,0)</f>
        <v>0</v>
      </c>
      <c r="BH735" s="148">
        <f>IF(N735="sníž. přenesená",J735,0)</f>
        <v>0</v>
      </c>
      <c r="BI735" s="148">
        <f>IF(N735="nulová",J735,0)</f>
        <v>0</v>
      </c>
      <c r="BJ735" s="17" t="s">
        <v>83</v>
      </c>
      <c r="BK735" s="148">
        <f>ROUND(I735*H735,2)</f>
        <v>0</v>
      </c>
      <c r="BL735" s="17" t="s">
        <v>191</v>
      </c>
      <c r="BM735" s="147" t="s">
        <v>981</v>
      </c>
    </row>
    <row r="736" spans="2:65" s="12" customFormat="1">
      <c r="B736" s="149"/>
      <c r="D736" s="150" t="s">
        <v>193</v>
      </c>
      <c r="E736" s="151" t="s">
        <v>1</v>
      </c>
      <c r="F736" s="152" t="s">
        <v>982</v>
      </c>
      <c r="H736" s="151" t="s">
        <v>1</v>
      </c>
      <c r="I736" s="153"/>
      <c r="L736" s="149"/>
      <c r="M736" s="154"/>
      <c r="T736" s="155"/>
      <c r="AT736" s="151" t="s">
        <v>193</v>
      </c>
      <c r="AU736" s="151" t="s">
        <v>85</v>
      </c>
      <c r="AV736" s="12" t="s">
        <v>83</v>
      </c>
      <c r="AW736" s="12" t="s">
        <v>31</v>
      </c>
      <c r="AX736" s="12" t="s">
        <v>76</v>
      </c>
      <c r="AY736" s="151" t="s">
        <v>182</v>
      </c>
    </row>
    <row r="737" spans="2:65" s="13" customFormat="1">
      <c r="B737" s="156"/>
      <c r="D737" s="150" t="s">
        <v>193</v>
      </c>
      <c r="E737" s="157" t="s">
        <v>1</v>
      </c>
      <c r="F737" s="158" t="s">
        <v>983</v>
      </c>
      <c r="H737" s="159">
        <v>1.012</v>
      </c>
      <c r="I737" s="160"/>
      <c r="L737" s="156"/>
      <c r="M737" s="161"/>
      <c r="T737" s="162"/>
      <c r="AT737" s="157" t="s">
        <v>193</v>
      </c>
      <c r="AU737" s="157" t="s">
        <v>85</v>
      </c>
      <c r="AV737" s="13" t="s">
        <v>85</v>
      </c>
      <c r="AW737" s="13" t="s">
        <v>31</v>
      </c>
      <c r="AX737" s="13" t="s">
        <v>76</v>
      </c>
      <c r="AY737" s="157" t="s">
        <v>182</v>
      </c>
    </row>
    <row r="738" spans="2:65" s="13" customFormat="1">
      <c r="B738" s="156"/>
      <c r="D738" s="150" t="s">
        <v>193</v>
      </c>
      <c r="E738" s="157" t="s">
        <v>1</v>
      </c>
      <c r="F738" s="158" t="s">
        <v>984</v>
      </c>
      <c r="H738" s="159">
        <v>1.1020000000000001</v>
      </c>
      <c r="I738" s="160"/>
      <c r="L738" s="156"/>
      <c r="M738" s="161"/>
      <c r="T738" s="162"/>
      <c r="AT738" s="157" t="s">
        <v>193</v>
      </c>
      <c r="AU738" s="157" t="s">
        <v>85</v>
      </c>
      <c r="AV738" s="13" t="s">
        <v>85</v>
      </c>
      <c r="AW738" s="13" t="s">
        <v>31</v>
      </c>
      <c r="AX738" s="13" t="s">
        <v>76</v>
      </c>
      <c r="AY738" s="157" t="s">
        <v>182</v>
      </c>
    </row>
    <row r="739" spans="2:65" s="13" customFormat="1">
      <c r="B739" s="156"/>
      <c r="D739" s="150" t="s">
        <v>193</v>
      </c>
      <c r="E739" s="157" t="s">
        <v>1</v>
      </c>
      <c r="F739" s="158" t="s">
        <v>985</v>
      </c>
      <c r="H739" s="159">
        <v>1.036</v>
      </c>
      <c r="I739" s="160"/>
      <c r="L739" s="156"/>
      <c r="M739" s="161"/>
      <c r="T739" s="162"/>
      <c r="AT739" s="157" t="s">
        <v>193</v>
      </c>
      <c r="AU739" s="157" t="s">
        <v>85</v>
      </c>
      <c r="AV739" s="13" t="s">
        <v>85</v>
      </c>
      <c r="AW739" s="13" t="s">
        <v>31</v>
      </c>
      <c r="AX739" s="13" t="s">
        <v>76</v>
      </c>
      <c r="AY739" s="157" t="s">
        <v>182</v>
      </c>
    </row>
    <row r="740" spans="2:65" s="15" customFormat="1">
      <c r="B740" s="173"/>
      <c r="D740" s="150" t="s">
        <v>193</v>
      </c>
      <c r="E740" s="174" t="s">
        <v>1</v>
      </c>
      <c r="F740" s="175" t="s">
        <v>312</v>
      </c>
      <c r="H740" s="176">
        <v>3.15</v>
      </c>
      <c r="I740" s="177"/>
      <c r="L740" s="173"/>
      <c r="M740" s="178"/>
      <c r="T740" s="179"/>
      <c r="AT740" s="174" t="s">
        <v>193</v>
      </c>
      <c r="AU740" s="174" t="s">
        <v>85</v>
      </c>
      <c r="AV740" s="15" t="s">
        <v>313</v>
      </c>
      <c r="AW740" s="15" t="s">
        <v>31</v>
      </c>
      <c r="AX740" s="15" t="s">
        <v>76</v>
      </c>
      <c r="AY740" s="174" t="s">
        <v>182</v>
      </c>
    </row>
    <row r="741" spans="2:65" s="12" customFormat="1">
      <c r="B741" s="149"/>
      <c r="D741" s="150" t="s">
        <v>193</v>
      </c>
      <c r="E741" s="151" t="s">
        <v>1</v>
      </c>
      <c r="F741" s="152" t="s">
        <v>986</v>
      </c>
      <c r="H741" s="151" t="s">
        <v>1</v>
      </c>
      <c r="I741" s="153"/>
      <c r="L741" s="149"/>
      <c r="M741" s="154"/>
      <c r="T741" s="155"/>
      <c r="AT741" s="151" t="s">
        <v>193</v>
      </c>
      <c r="AU741" s="151" t="s">
        <v>85</v>
      </c>
      <c r="AV741" s="12" t="s">
        <v>83</v>
      </c>
      <c r="AW741" s="12" t="s">
        <v>31</v>
      </c>
      <c r="AX741" s="12" t="s">
        <v>76</v>
      </c>
      <c r="AY741" s="151" t="s">
        <v>182</v>
      </c>
    </row>
    <row r="742" spans="2:65" s="13" customFormat="1">
      <c r="B742" s="156"/>
      <c r="D742" s="150" t="s">
        <v>193</v>
      </c>
      <c r="E742" s="157" t="s">
        <v>1</v>
      </c>
      <c r="F742" s="158" t="s">
        <v>987</v>
      </c>
      <c r="H742" s="159">
        <v>0.42599999999999999</v>
      </c>
      <c r="I742" s="160"/>
      <c r="L742" s="156"/>
      <c r="M742" s="161"/>
      <c r="T742" s="162"/>
      <c r="AT742" s="157" t="s">
        <v>193</v>
      </c>
      <c r="AU742" s="157" t="s">
        <v>85</v>
      </c>
      <c r="AV742" s="13" t="s">
        <v>85</v>
      </c>
      <c r="AW742" s="13" t="s">
        <v>31</v>
      </c>
      <c r="AX742" s="13" t="s">
        <v>76</v>
      </c>
      <c r="AY742" s="157" t="s">
        <v>182</v>
      </c>
    </row>
    <row r="743" spans="2:65" s="13" customFormat="1">
      <c r="B743" s="156"/>
      <c r="D743" s="150" t="s">
        <v>193</v>
      </c>
      <c r="E743" s="157" t="s">
        <v>1</v>
      </c>
      <c r="F743" s="158" t="s">
        <v>988</v>
      </c>
      <c r="H743" s="159">
        <v>0.17899999999999999</v>
      </c>
      <c r="I743" s="160"/>
      <c r="L743" s="156"/>
      <c r="M743" s="161"/>
      <c r="T743" s="162"/>
      <c r="AT743" s="157" t="s">
        <v>193</v>
      </c>
      <c r="AU743" s="157" t="s">
        <v>85</v>
      </c>
      <c r="AV743" s="13" t="s">
        <v>85</v>
      </c>
      <c r="AW743" s="13" t="s">
        <v>31</v>
      </c>
      <c r="AX743" s="13" t="s">
        <v>76</v>
      </c>
      <c r="AY743" s="157" t="s">
        <v>182</v>
      </c>
    </row>
    <row r="744" spans="2:65" s="13" customFormat="1">
      <c r="B744" s="156"/>
      <c r="D744" s="150" t="s">
        <v>193</v>
      </c>
      <c r="E744" s="157" t="s">
        <v>1</v>
      </c>
      <c r="F744" s="158" t="s">
        <v>989</v>
      </c>
      <c r="H744" s="159">
        <v>6.7000000000000004E-2</v>
      </c>
      <c r="I744" s="160"/>
      <c r="L744" s="156"/>
      <c r="M744" s="161"/>
      <c r="T744" s="162"/>
      <c r="AT744" s="157" t="s">
        <v>193</v>
      </c>
      <c r="AU744" s="157" t="s">
        <v>85</v>
      </c>
      <c r="AV744" s="13" t="s">
        <v>85</v>
      </c>
      <c r="AW744" s="13" t="s">
        <v>31</v>
      </c>
      <c r="AX744" s="13" t="s">
        <v>76</v>
      </c>
      <c r="AY744" s="157" t="s">
        <v>182</v>
      </c>
    </row>
    <row r="745" spans="2:65" s="15" customFormat="1">
      <c r="B745" s="173"/>
      <c r="D745" s="150" t="s">
        <v>193</v>
      </c>
      <c r="E745" s="174" t="s">
        <v>1</v>
      </c>
      <c r="F745" s="175" t="s">
        <v>312</v>
      </c>
      <c r="H745" s="176">
        <v>0.67200000000000004</v>
      </c>
      <c r="I745" s="177"/>
      <c r="L745" s="173"/>
      <c r="M745" s="178"/>
      <c r="T745" s="179"/>
      <c r="AT745" s="174" t="s">
        <v>193</v>
      </c>
      <c r="AU745" s="174" t="s">
        <v>85</v>
      </c>
      <c r="AV745" s="15" t="s">
        <v>313</v>
      </c>
      <c r="AW745" s="15" t="s">
        <v>31</v>
      </c>
      <c r="AX745" s="15" t="s">
        <v>76</v>
      </c>
      <c r="AY745" s="174" t="s">
        <v>182</v>
      </c>
    </row>
    <row r="746" spans="2:65" s="12" customFormat="1">
      <c r="B746" s="149"/>
      <c r="D746" s="150" t="s">
        <v>193</v>
      </c>
      <c r="E746" s="151" t="s">
        <v>1</v>
      </c>
      <c r="F746" s="152" t="s">
        <v>990</v>
      </c>
      <c r="H746" s="151" t="s">
        <v>1</v>
      </c>
      <c r="I746" s="153"/>
      <c r="L746" s="149"/>
      <c r="M746" s="154"/>
      <c r="T746" s="155"/>
      <c r="AT746" s="151" t="s">
        <v>193</v>
      </c>
      <c r="AU746" s="151" t="s">
        <v>85</v>
      </c>
      <c r="AV746" s="12" t="s">
        <v>83</v>
      </c>
      <c r="AW746" s="12" t="s">
        <v>31</v>
      </c>
      <c r="AX746" s="12" t="s">
        <v>76</v>
      </c>
      <c r="AY746" s="151" t="s">
        <v>182</v>
      </c>
    </row>
    <row r="747" spans="2:65" s="13" customFormat="1">
      <c r="B747" s="156"/>
      <c r="D747" s="150" t="s">
        <v>193</v>
      </c>
      <c r="E747" s="157" t="s">
        <v>1</v>
      </c>
      <c r="F747" s="158" t="s">
        <v>991</v>
      </c>
      <c r="H747" s="159">
        <v>1.3360000000000001</v>
      </c>
      <c r="I747" s="160"/>
      <c r="L747" s="156"/>
      <c r="M747" s="161"/>
      <c r="T747" s="162"/>
      <c r="AT747" s="157" t="s">
        <v>193</v>
      </c>
      <c r="AU747" s="157" t="s">
        <v>85</v>
      </c>
      <c r="AV747" s="13" t="s">
        <v>85</v>
      </c>
      <c r="AW747" s="13" t="s">
        <v>31</v>
      </c>
      <c r="AX747" s="13" t="s">
        <v>76</v>
      </c>
      <c r="AY747" s="157" t="s">
        <v>182</v>
      </c>
    </row>
    <row r="748" spans="2:65" s="13" customFormat="1">
      <c r="B748" s="156"/>
      <c r="D748" s="150" t="s">
        <v>193</v>
      </c>
      <c r="E748" s="157" t="s">
        <v>1</v>
      </c>
      <c r="F748" s="158" t="s">
        <v>992</v>
      </c>
      <c r="H748" s="159">
        <v>0.42799999999999999</v>
      </c>
      <c r="I748" s="160"/>
      <c r="L748" s="156"/>
      <c r="M748" s="161"/>
      <c r="T748" s="162"/>
      <c r="AT748" s="157" t="s">
        <v>193</v>
      </c>
      <c r="AU748" s="157" t="s">
        <v>85</v>
      </c>
      <c r="AV748" s="13" t="s">
        <v>85</v>
      </c>
      <c r="AW748" s="13" t="s">
        <v>31</v>
      </c>
      <c r="AX748" s="13" t="s">
        <v>76</v>
      </c>
      <c r="AY748" s="157" t="s">
        <v>182</v>
      </c>
    </row>
    <row r="749" spans="2:65" s="15" customFormat="1">
      <c r="B749" s="173"/>
      <c r="D749" s="150" t="s">
        <v>193</v>
      </c>
      <c r="E749" s="174" t="s">
        <v>1</v>
      </c>
      <c r="F749" s="175" t="s">
        <v>312</v>
      </c>
      <c r="H749" s="176">
        <v>1.764</v>
      </c>
      <c r="I749" s="177"/>
      <c r="L749" s="173"/>
      <c r="M749" s="178"/>
      <c r="T749" s="179"/>
      <c r="AT749" s="174" t="s">
        <v>193</v>
      </c>
      <c r="AU749" s="174" t="s">
        <v>85</v>
      </c>
      <c r="AV749" s="15" t="s">
        <v>313</v>
      </c>
      <c r="AW749" s="15" t="s">
        <v>31</v>
      </c>
      <c r="AX749" s="15" t="s">
        <v>76</v>
      </c>
      <c r="AY749" s="174" t="s">
        <v>182</v>
      </c>
    </row>
    <row r="750" spans="2:65" s="14" customFormat="1">
      <c r="B750" s="163"/>
      <c r="D750" s="150" t="s">
        <v>193</v>
      </c>
      <c r="E750" s="164" t="s">
        <v>1</v>
      </c>
      <c r="F750" s="165" t="s">
        <v>196</v>
      </c>
      <c r="H750" s="166">
        <v>5.5860000000000003</v>
      </c>
      <c r="I750" s="167"/>
      <c r="L750" s="163"/>
      <c r="M750" s="168"/>
      <c r="T750" s="169"/>
      <c r="AT750" s="164" t="s">
        <v>193</v>
      </c>
      <c r="AU750" s="164" t="s">
        <v>85</v>
      </c>
      <c r="AV750" s="14" t="s">
        <v>191</v>
      </c>
      <c r="AW750" s="14" t="s">
        <v>31</v>
      </c>
      <c r="AX750" s="14" t="s">
        <v>83</v>
      </c>
      <c r="AY750" s="164" t="s">
        <v>182</v>
      </c>
    </row>
    <row r="751" spans="2:65" s="1" customFormat="1" ht="21.75" customHeight="1">
      <c r="B751" s="32"/>
      <c r="C751" s="136" t="s">
        <v>993</v>
      </c>
      <c r="D751" s="136" t="s">
        <v>186</v>
      </c>
      <c r="E751" s="137" t="s">
        <v>994</v>
      </c>
      <c r="F751" s="138" t="s">
        <v>995</v>
      </c>
      <c r="G751" s="139" t="s">
        <v>248</v>
      </c>
      <c r="H751" s="140">
        <v>1.268</v>
      </c>
      <c r="I751" s="141"/>
      <c r="J751" s="142">
        <f>ROUND(I751*H751,2)</f>
        <v>0</v>
      </c>
      <c r="K751" s="138" t="s">
        <v>190</v>
      </c>
      <c r="L751" s="32"/>
      <c r="M751" s="143" t="s">
        <v>1</v>
      </c>
      <c r="N751" s="144" t="s">
        <v>41</v>
      </c>
      <c r="P751" s="145">
        <f>O751*H751</f>
        <v>0</v>
      </c>
      <c r="Q751" s="145">
        <v>2.5018699999999998</v>
      </c>
      <c r="R751" s="145">
        <f>Q751*H751</f>
        <v>3.17237116</v>
      </c>
      <c r="S751" s="145">
        <v>0</v>
      </c>
      <c r="T751" s="146">
        <f>S751*H751</f>
        <v>0</v>
      </c>
      <c r="AR751" s="147" t="s">
        <v>191</v>
      </c>
      <c r="AT751" s="147" t="s">
        <v>186</v>
      </c>
      <c r="AU751" s="147" t="s">
        <v>85</v>
      </c>
      <c r="AY751" s="17" t="s">
        <v>182</v>
      </c>
      <c r="BE751" s="148">
        <f>IF(N751="základní",J751,0)</f>
        <v>0</v>
      </c>
      <c r="BF751" s="148">
        <f>IF(N751="snížená",J751,0)</f>
        <v>0</v>
      </c>
      <c r="BG751" s="148">
        <f>IF(N751="zákl. přenesená",J751,0)</f>
        <v>0</v>
      </c>
      <c r="BH751" s="148">
        <f>IF(N751="sníž. přenesená",J751,0)</f>
        <v>0</v>
      </c>
      <c r="BI751" s="148">
        <f>IF(N751="nulová",J751,0)</f>
        <v>0</v>
      </c>
      <c r="BJ751" s="17" t="s">
        <v>83</v>
      </c>
      <c r="BK751" s="148">
        <f>ROUND(I751*H751,2)</f>
        <v>0</v>
      </c>
      <c r="BL751" s="17" t="s">
        <v>191</v>
      </c>
      <c r="BM751" s="147" t="s">
        <v>996</v>
      </c>
    </row>
    <row r="752" spans="2:65" s="12" customFormat="1">
      <c r="B752" s="149"/>
      <c r="D752" s="150" t="s">
        <v>193</v>
      </c>
      <c r="E752" s="151" t="s">
        <v>1</v>
      </c>
      <c r="F752" s="152" t="s">
        <v>997</v>
      </c>
      <c r="H752" s="151" t="s">
        <v>1</v>
      </c>
      <c r="I752" s="153"/>
      <c r="L752" s="149"/>
      <c r="M752" s="154"/>
      <c r="T752" s="155"/>
      <c r="AT752" s="151" t="s">
        <v>193</v>
      </c>
      <c r="AU752" s="151" t="s">
        <v>85</v>
      </c>
      <c r="AV752" s="12" t="s">
        <v>83</v>
      </c>
      <c r="AW752" s="12" t="s">
        <v>31</v>
      </c>
      <c r="AX752" s="12" t="s">
        <v>76</v>
      </c>
      <c r="AY752" s="151" t="s">
        <v>182</v>
      </c>
    </row>
    <row r="753" spans="2:65" s="13" customFormat="1">
      <c r="B753" s="156"/>
      <c r="D753" s="150" t="s">
        <v>193</v>
      </c>
      <c r="E753" s="157" t="s">
        <v>1</v>
      </c>
      <c r="F753" s="158" t="s">
        <v>998</v>
      </c>
      <c r="H753" s="159">
        <v>0.80400000000000005</v>
      </c>
      <c r="I753" s="160"/>
      <c r="L753" s="156"/>
      <c r="M753" s="161"/>
      <c r="T753" s="162"/>
      <c r="AT753" s="157" t="s">
        <v>193</v>
      </c>
      <c r="AU753" s="157" t="s">
        <v>85</v>
      </c>
      <c r="AV753" s="13" t="s">
        <v>85</v>
      </c>
      <c r="AW753" s="13" t="s">
        <v>31</v>
      </c>
      <c r="AX753" s="13" t="s">
        <v>76</v>
      </c>
      <c r="AY753" s="157" t="s">
        <v>182</v>
      </c>
    </row>
    <row r="754" spans="2:65" s="13" customFormat="1">
      <c r="B754" s="156"/>
      <c r="D754" s="150" t="s">
        <v>193</v>
      </c>
      <c r="E754" s="157" t="s">
        <v>1</v>
      </c>
      <c r="F754" s="158" t="s">
        <v>999</v>
      </c>
      <c r="H754" s="159">
        <v>0.33800000000000002</v>
      </c>
      <c r="I754" s="160"/>
      <c r="L754" s="156"/>
      <c r="M754" s="161"/>
      <c r="T754" s="162"/>
      <c r="AT754" s="157" t="s">
        <v>193</v>
      </c>
      <c r="AU754" s="157" t="s">
        <v>85</v>
      </c>
      <c r="AV754" s="13" t="s">
        <v>85</v>
      </c>
      <c r="AW754" s="13" t="s">
        <v>31</v>
      </c>
      <c r="AX754" s="13" t="s">
        <v>76</v>
      </c>
      <c r="AY754" s="157" t="s">
        <v>182</v>
      </c>
    </row>
    <row r="755" spans="2:65" s="13" customFormat="1">
      <c r="B755" s="156"/>
      <c r="D755" s="150" t="s">
        <v>193</v>
      </c>
      <c r="E755" s="157" t="s">
        <v>1</v>
      </c>
      <c r="F755" s="158" t="s">
        <v>1000</v>
      </c>
      <c r="H755" s="159">
        <v>0.126</v>
      </c>
      <c r="I755" s="160"/>
      <c r="L755" s="156"/>
      <c r="M755" s="161"/>
      <c r="T755" s="162"/>
      <c r="AT755" s="157" t="s">
        <v>193</v>
      </c>
      <c r="AU755" s="157" t="s">
        <v>85</v>
      </c>
      <c r="AV755" s="13" t="s">
        <v>85</v>
      </c>
      <c r="AW755" s="13" t="s">
        <v>31</v>
      </c>
      <c r="AX755" s="13" t="s">
        <v>76</v>
      </c>
      <c r="AY755" s="157" t="s">
        <v>182</v>
      </c>
    </row>
    <row r="756" spans="2:65" s="14" customFormat="1">
      <c r="B756" s="163"/>
      <c r="D756" s="150" t="s">
        <v>193</v>
      </c>
      <c r="E756" s="164" t="s">
        <v>1</v>
      </c>
      <c r="F756" s="165" t="s">
        <v>196</v>
      </c>
      <c r="H756" s="166">
        <v>1.268</v>
      </c>
      <c r="I756" s="167"/>
      <c r="L756" s="163"/>
      <c r="M756" s="168"/>
      <c r="T756" s="169"/>
      <c r="AT756" s="164" t="s">
        <v>193</v>
      </c>
      <c r="AU756" s="164" t="s">
        <v>85</v>
      </c>
      <c r="AV756" s="14" t="s">
        <v>191</v>
      </c>
      <c r="AW756" s="14" t="s">
        <v>31</v>
      </c>
      <c r="AX756" s="14" t="s">
        <v>83</v>
      </c>
      <c r="AY756" s="164" t="s">
        <v>182</v>
      </c>
    </row>
    <row r="757" spans="2:65" s="1" customFormat="1" ht="16.5" customHeight="1">
      <c r="B757" s="32"/>
      <c r="C757" s="136" t="s">
        <v>1001</v>
      </c>
      <c r="D757" s="136" t="s">
        <v>186</v>
      </c>
      <c r="E757" s="137" t="s">
        <v>1002</v>
      </c>
      <c r="F757" s="138" t="s">
        <v>1003</v>
      </c>
      <c r="G757" s="139" t="s">
        <v>347</v>
      </c>
      <c r="H757" s="140">
        <v>0.53900000000000003</v>
      </c>
      <c r="I757" s="141"/>
      <c r="J757" s="142">
        <f>ROUND(I757*H757,2)</f>
        <v>0</v>
      </c>
      <c r="K757" s="138" t="s">
        <v>190</v>
      </c>
      <c r="L757" s="32"/>
      <c r="M757" s="143" t="s">
        <v>1</v>
      </c>
      <c r="N757" s="144" t="s">
        <v>41</v>
      </c>
      <c r="P757" s="145">
        <f>O757*H757</f>
        <v>0</v>
      </c>
      <c r="Q757" s="145">
        <v>1.06277</v>
      </c>
      <c r="R757" s="145">
        <f>Q757*H757</f>
        <v>0.57283303000000008</v>
      </c>
      <c r="S757" s="145">
        <v>0</v>
      </c>
      <c r="T757" s="146">
        <f>S757*H757</f>
        <v>0</v>
      </c>
      <c r="AR757" s="147" t="s">
        <v>191</v>
      </c>
      <c r="AT757" s="147" t="s">
        <v>186</v>
      </c>
      <c r="AU757" s="147" t="s">
        <v>85</v>
      </c>
      <c r="AY757" s="17" t="s">
        <v>182</v>
      </c>
      <c r="BE757" s="148">
        <f>IF(N757="základní",J757,0)</f>
        <v>0</v>
      </c>
      <c r="BF757" s="148">
        <f>IF(N757="snížená",J757,0)</f>
        <v>0</v>
      </c>
      <c r="BG757" s="148">
        <f>IF(N757="zákl. přenesená",J757,0)</f>
        <v>0</v>
      </c>
      <c r="BH757" s="148">
        <f>IF(N757="sníž. přenesená",J757,0)</f>
        <v>0</v>
      </c>
      <c r="BI757" s="148">
        <f>IF(N757="nulová",J757,0)</f>
        <v>0</v>
      </c>
      <c r="BJ757" s="17" t="s">
        <v>83</v>
      </c>
      <c r="BK757" s="148">
        <f>ROUND(I757*H757,2)</f>
        <v>0</v>
      </c>
      <c r="BL757" s="17" t="s">
        <v>191</v>
      </c>
      <c r="BM757" s="147" t="s">
        <v>1004</v>
      </c>
    </row>
    <row r="758" spans="2:65" s="12" customFormat="1">
      <c r="B758" s="149"/>
      <c r="D758" s="150" t="s">
        <v>193</v>
      </c>
      <c r="E758" s="151" t="s">
        <v>1</v>
      </c>
      <c r="F758" s="152" t="s">
        <v>986</v>
      </c>
      <c r="H758" s="151" t="s">
        <v>1</v>
      </c>
      <c r="I758" s="153"/>
      <c r="L758" s="149"/>
      <c r="M758" s="154"/>
      <c r="T758" s="155"/>
      <c r="AT758" s="151" t="s">
        <v>193</v>
      </c>
      <c r="AU758" s="151" t="s">
        <v>85</v>
      </c>
      <c r="AV758" s="12" t="s">
        <v>83</v>
      </c>
      <c r="AW758" s="12" t="s">
        <v>31</v>
      </c>
      <c r="AX758" s="12" t="s">
        <v>76</v>
      </c>
      <c r="AY758" s="151" t="s">
        <v>182</v>
      </c>
    </row>
    <row r="759" spans="2:65" s="13" customFormat="1">
      <c r="B759" s="156"/>
      <c r="D759" s="150" t="s">
        <v>193</v>
      </c>
      <c r="E759" s="157" t="s">
        <v>1</v>
      </c>
      <c r="F759" s="158" t="s">
        <v>1005</v>
      </c>
      <c r="H759" s="159">
        <v>4.8000000000000001E-2</v>
      </c>
      <c r="I759" s="160"/>
      <c r="L759" s="156"/>
      <c r="M759" s="161"/>
      <c r="T759" s="162"/>
      <c r="AT759" s="157" t="s">
        <v>193</v>
      </c>
      <c r="AU759" s="157" t="s">
        <v>85</v>
      </c>
      <c r="AV759" s="13" t="s">
        <v>85</v>
      </c>
      <c r="AW759" s="13" t="s">
        <v>31</v>
      </c>
      <c r="AX759" s="13" t="s">
        <v>76</v>
      </c>
      <c r="AY759" s="157" t="s">
        <v>182</v>
      </c>
    </row>
    <row r="760" spans="2:65" s="13" customFormat="1">
      <c r="B760" s="156"/>
      <c r="D760" s="150" t="s">
        <v>193</v>
      </c>
      <c r="E760" s="157" t="s">
        <v>1</v>
      </c>
      <c r="F760" s="158" t="s">
        <v>1006</v>
      </c>
      <c r="H760" s="159">
        <v>0.02</v>
      </c>
      <c r="I760" s="160"/>
      <c r="L760" s="156"/>
      <c r="M760" s="161"/>
      <c r="T760" s="162"/>
      <c r="AT760" s="157" t="s">
        <v>193</v>
      </c>
      <c r="AU760" s="157" t="s">
        <v>85</v>
      </c>
      <c r="AV760" s="13" t="s">
        <v>85</v>
      </c>
      <c r="AW760" s="13" t="s">
        <v>31</v>
      </c>
      <c r="AX760" s="13" t="s">
        <v>76</v>
      </c>
      <c r="AY760" s="157" t="s">
        <v>182</v>
      </c>
    </row>
    <row r="761" spans="2:65" s="13" customFormat="1">
      <c r="B761" s="156"/>
      <c r="D761" s="150" t="s">
        <v>193</v>
      </c>
      <c r="E761" s="157" t="s">
        <v>1</v>
      </c>
      <c r="F761" s="158" t="s">
        <v>1007</v>
      </c>
      <c r="H761" s="159">
        <v>8.0000000000000002E-3</v>
      </c>
      <c r="I761" s="160"/>
      <c r="L761" s="156"/>
      <c r="M761" s="161"/>
      <c r="T761" s="162"/>
      <c r="AT761" s="157" t="s">
        <v>193</v>
      </c>
      <c r="AU761" s="157" t="s">
        <v>85</v>
      </c>
      <c r="AV761" s="13" t="s">
        <v>85</v>
      </c>
      <c r="AW761" s="13" t="s">
        <v>31</v>
      </c>
      <c r="AX761" s="13" t="s">
        <v>76</v>
      </c>
      <c r="AY761" s="157" t="s">
        <v>182</v>
      </c>
    </row>
    <row r="762" spans="2:65" s="15" customFormat="1">
      <c r="B762" s="173"/>
      <c r="D762" s="150" t="s">
        <v>193</v>
      </c>
      <c r="E762" s="174" t="s">
        <v>1</v>
      </c>
      <c r="F762" s="175" t="s">
        <v>312</v>
      </c>
      <c r="H762" s="176">
        <v>7.5999999999999998E-2</v>
      </c>
      <c r="I762" s="177"/>
      <c r="L762" s="173"/>
      <c r="M762" s="178"/>
      <c r="T762" s="179"/>
      <c r="AT762" s="174" t="s">
        <v>193</v>
      </c>
      <c r="AU762" s="174" t="s">
        <v>85</v>
      </c>
      <c r="AV762" s="15" t="s">
        <v>313</v>
      </c>
      <c r="AW762" s="15" t="s">
        <v>31</v>
      </c>
      <c r="AX762" s="15" t="s">
        <v>76</v>
      </c>
      <c r="AY762" s="174" t="s">
        <v>182</v>
      </c>
    </row>
    <row r="763" spans="2:65" s="12" customFormat="1">
      <c r="B763" s="149"/>
      <c r="D763" s="150" t="s">
        <v>193</v>
      </c>
      <c r="E763" s="151" t="s">
        <v>1</v>
      </c>
      <c r="F763" s="152" t="s">
        <v>990</v>
      </c>
      <c r="H763" s="151" t="s">
        <v>1</v>
      </c>
      <c r="I763" s="153"/>
      <c r="L763" s="149"/>
      <c r="M763" s="154"/>
      <c r="T763" s="155"/>
      <c r="AT763" s="151" t="s">
        <v>193</v>
      </c>
      <c r="AU763" s="151" t="s">
        <v>85</v>
      </c>
      <c r="AV763" s="12" t="s">
        <v>83</v>
      </c>
      <c r="AW763" s="12" t="s">
        <v>31</v>
      </c>
      <c r="AX763" s="12" t="s">
        <v>76</v>
      </c>
      <c r="AY763" s="151" t="s">
        <v>182</v>
      </c>
    </row>
    <row r="764" spans="2:65" s="13" customFormat="1">
      <c r="B764" s="156"/>
      <c r="D764" s="150" t="s">
        <v>193</v>
      </c>
      <c r="E764" s="157" t="s">
        <v>1</v>
      </c>
      <c r="F764" s="158" t="s">
        <v>1008</v>
      </c>
      <c r="H764" s="159">
        <v>0.105</v>
      </c>
      <c r="I764" s="160"/>
      <c r="L764" s="156"/>
      <c r="M764" s="161"/>
      <c r="T764" s="162"/>
      <c r="AT764" s="157" t="s">
        <v>193</v>
      </c>
      <c r="AU764" s="157" t="s">
        <v>85</v>
      </c>
      <c r="AV764" s="13" t="s">
        <v>85</v>
      </c>
      <c r="AW764" s="13" t="s">
        <v>31</v>
      </c>
      <c r="AX764" s="13" t="s">
        <v>76</v>
      </c>
      <c r="AY764" s="157" t="s">
        <v>182</v>
      </c>
    </row>
    <row r="765" spans="2:65" s="13" customFormat="1">
      <c r="B765" s="156"/>
      <c r="D765" s="150" t="s">
        <v>193</v>
      </c>
      <c r="E765" s="157" t="s">
        <v>1</v>
      </c>
      <c r="F765" s="158" t="s">
        <v>1009</v>
      </c>
      <c r="H765" s="159">
        <v>3.4000000000000002E-2</v>
      </c>
      <c r="I765" s="160"/>
      <c r="L765" s="156"/>
      <c r="M765" s="161"/>
      <c r="T765" s="162"/>
      <c r="AT765" s="157" t="s">
        <v>193</v>
      </c>
      <c r="AU765" s="157" t="s">
        <v>85</v>
      </c>
      <c r="AV765" s="13" t="s">
        <v>85</v>
      </c>
      <c r="AW765" s="13" t="s">
        <v>31</v>
      </c>
      <c r="AX765" s="13" t="s">
        <v>76</v>
      </c>
      <c r="AY765" s="157" t="s">
        <v>182</v>
      </c>
    </row>
    <row r="766" spans="2:65" s="15" customFormat="1">
      <c r="B766" s="173"/>
      <c r="D766" s="150" t="s">
        <v>193</v>
      </c>
      <c r="E766" s="174" t="s">
        <v>1</v>
      </c>
      <c r="F766" s="175" t="s">
        <v>312</v>
      </c>
      <c r="H766" s="176">
        <v>0.13900000000000001</v>
      </c>
      <c r="I766" s="177"/>
      <c r="L766" s="173"/>
      <c r="M766" s="178"/>
      <c r="T766" s="179"/>
      <c r="AT766" s="174" t="s">
        <v>193</v>
      </c>
      <c r="AU766" s="174" t="s">
        <v>85</v>
      </c>
      <c r="AV766" s="15" t="s">
        <v>313</v>
      </c>
      <c r="AW766" s="15" t="s">
        <v>31</v>
      </c>
      <c r="AX766" s="15" t="s">
        <v>76</v>
      </c>
      <c r="AY766" s="174" t="s">
        <v>182</v>
      </c>
    </row>
    <row r="767" spans="2:65" s="12" customFormat="1">
      <c r="B767" s="149"/>
      <c r="D767" s="150" t="s">
        <v>193</v>
      </c>
      <c r="E767" s="151" t="s">
        <v>1</v>
      </c>
      <c r="F767" s="152" t="s">
        <v>982</v>
      </c>
      <c r="H767" s="151" t="s">
        <v>1</v>
      </c>
      <c r="I767" s="153"/>
      <c r="L767" s="149"/>
      <c r="M767" s="154"/>
      <c r="T767" s="155"/>
      <c r="AT767" s="151" t="s">
        <v>193</v>
      </c>
      <c r="AU767" s="151" t="s">
        <v>85</v>
      </c>
      <c r="AV767" s="12" t="s">
        <v>83</v>
      </c>
      <c r="AW767" s="12" t="s">
        <v>31</v>
      </c>
      <c r="AX767" s="12" t="s">
        <v>76</v>
      </c>
      <c r="AY767" s="151" t="s">
        <v>182</v>
      </c>
    </row>
    <row r="768" spans="2:65" s="13" customFormat="1">
      <c r="B768" s="156"/>
      <c r="D768" s="150" t="s">
        <v>193</v>
      </c>
      <c r="E768" s="157" t="s">
        <v>1</v>
      </c>
      <c r="F768" s="158" t="s">
        <v>1010</v>
      </c>
      <c r="H768" s="159">
        <v>8.6999999999999994E-2</v>
      </c>
      <c r="I768" s="160"/>
      <c r="L768" s="156"/>
      <c r="M768" s="161"/>
      <c r="T768" s="162"/>
      <c r="AT768" s="157" t="s">
        <v>193</v>
      </c>
      <c r="AU768" s="157" t="s">
        <v>85</v>
      </c>
      <c r="AV768" s="13" t="s">
        <v>85</v>
      </c>
      <c r="AW768" s="13" t="s">
        <v>31</v>
      </c>
      <c r="AX768" s="13" t="s">
        <v>76</v>
      </c>
      <c r="AY768" s="157" t="s">
        <v>182</v>
      </c>
    </row>
    <row r="769" spans="2:65" s="13" customFormat="1">
      <c r="B769" s="156"/>
      <c r="D769" s="150" t="s">
        <v>193</v>
      </c>
      <c r="E769" s="157" t="s">
        <v>1</v>
      </c>
      <c r="F769" s="158" t="s">
        <v>1011</v>
      </c>
      <c r="H769" s="159">
        <v>8.1000000000000003E-2</v>
      </c>
      <c r="I769" s="160"/>
      <c r="L769" s="156"/>
      <c r="M769" s="161"/>
      <c r="T769" s="162"/>
      <c r="AT769" s="157" t="s">
        <v>193</v>
      </c>
      <c r="AU769" s="157" t="s">
        <v>85</v>
      </c>
      <c r="AV769" s="13" t="s">
        <v>85</v>
      </c>
      <c r="AW769" s="13" t="s">
        <v>31</v>
      </c>
      <c r="AX769" s="13" t="s">
        <v>76</v>
      </c>
      <c r="AY769" s="157" t="s">
        <v>182</v>
      </c>
    </row>
    <row r="770" spans="2:65" s="13" customFormat="1">
      <c r="B770" s="156"/>
      <c r="D770" s="150" t="s">
        <v>193</v>
      </c>
      <c r="E770" s="157" t="s">
        <v>1</v>
      </c>
      <c r="F770" s="158" t="s">
        <v>1012</v>
      </c>
      <c r="H770" s="159">
        <v>0.08</v>
      </c>
      <c r="I770" s="160"/>
      <c r="L770" s="156"/>
      <c r="M770" s="161"/>
      <c r="T770" s="162"/>
      <c r="AT770" s="157" t="s">
        <v>193</v>
      </c>
      <c r="AU770" s="157" t="s">
        <v>85</v>
      </c>
      <c r="AV770" s="13" t="s">
        <v>85</v>
      </c>
      <c r="AW770" s="13" t="s">
        <v>31</v>
      </c>
      <c r="AX770" s="13" t="s">
        <v>76</v>
      </c>
      <c r="AY770" s="157" t="s">
        <v>182</v>
      </c>
    </row>
    <row r="771" spans="2:65" s="15" customFormat="1">
      <c r="B771" s="173"/>
      <c r="D771" s="150" t="s">
        <v>193</v>
      </c>
      <c r="E771" s="174" t="s">
        <v>1</v>
      </c>
      <c r="F771" s="175" t="s">
        <v>312</v>
      </c>
      <c r="H771" s="176">
        <v>0.248</v>
      </c>
      <c r="I771" s="177"/>
      <c r="L771" s="173"/>
      <c r="M771" s="178"/>
      <c r="T771" s="179"/>
      <c r="AT771" s="174" t="s">
        <v>193</v>
      </c>
      <c r="AU771" s="174" t="s">
        <v>85</v>
      </c>
      <c r="AV771" s="15" t="s">
        <v>313</v>
      </c>
      <c r="AW771" s="15" t="s">
        <v>31</v>
      </c>
      <c r="AX771" s="15" t="s">
        <v>76</v>
      </c>
      <c r="AY771" s="174" t="s">
        <v>182</v>
      </c>
    </row>
    <row r="772" spans="2:65" s="12" customFormat="1">
      <c r="B772" s="149"/>
      <c r="D772" s="150" t="s">
        <v>193</v>
      </c>
      <c r="E772" s="151" t="s">
        <v>1</v>
      </c>
      <c r="F772" s="152" t="s">
        <v>997</v>
      </c>
      <c r="H772" s="151" t="s">
        <v>1</v>
      </c>
      <c r="I772" s="153"/>
      <c r="L772" s="149"/>
      <c r="M772" s="154"/>
      <c r="T772" s="155"/>
      <c r="AT772" s="151" t="s">
        <v>193</v>
      </c>
      <c r="AU772" s="151" t="s">
        <v>85</v>
      </c>
      <c r="AV772" s="12" t="s">
        <v>83</v>
      </c>
      <c r="AW772" s="12" t="s">
        <v>31</v>
      </c>
      <c r="AX772" s="12" t="s">
        <v>76</v>
      </c>
      <c r="AY772" s="151" t="s">
        <v>182</v>
      </c>
    </row>
    <row r="773" spans="2:65" s="13" customFormat="1">
      <c r="B773" s="156"/>
      <c r="D773" s="150" t="s">
        <v>193</v>
      </c>
      <c r="E773" s="157" t="s">
        <v>1</v>
      </c>
      <c r="F773" s="158" t="s">
        <v>1013</v>
      </c>
      <c r="H773" s="159">
        <v>4.8000000000000001E-2</v>
      </c>
      <c r="I773" s="160"/>
      <c r="L773" s="156"/>
      <c r="M773" s="161"/>
      <c r="T773" s="162"/>
      <c r="AT773" s="157" t="s">
        <v>193</v>
      </c>
      <c r="AU773" s="157" t="s">
        <v>85</v>
      </c>
      <c r="AV773" s="13" t="s">
        <v>85</v>
      </c>
      <c r="AW773" s="13" t="s">
        <v>31</v>
      </c>
      <c r="AX773" s="13" t="s">
        <v>76</v>
      </c>
      <c r="AY773" s="157" t="s">
        <v>182</v>
      </c>
    </row>
    <row r="774" spans="2:65" s="13" customFormat="1">
      <c r="B774" s="156"/>
      <c r="D774" s="150" t="s">
        <v>193</v>
      </c>
      <c r="E774" s="157" t="s">
        <v>1</v>
      </c>
      <c r="F774" s="158" t="s">
        <v>1014</v>
      </c>
      <c r="H774" s="159">
        <v>0.02</v>
      </c>
      <c r="I774" s="160"/>
      <c r="L774" s="156"/>
      <c r="M774" s="161"/>
      <c r="T774" s="162"/>
      <c r="AT774" s="157" t="s">
        <v>193</v>
      </c>
      <c r="AU774" s="157" t="s">
        <v>85</v>
      </c>
      <c r="AV774" s="13" t="s">
        <v>85</v>
      </c>
      <c r="AW774" s="13" t="s">
        <v>31</v>
      </c>
      <c r="AX774" s="13" t="s">
        <v>76</v>
      </c>
      <c r="AY774" s="157" t="s">
        <v>182</v>
      </c>
    </row>
    <row r="775" spans="2:65" s="13" customFormat="1">
      <c r="B775" s="156"/>
      <c r="D775" s="150" t="s">
        <v>193</v>
      </c>
      <c r="E775" s="157" t="s">
        <v>1</v>
      </c>
      <c r="F775" s="158" t="s">
        <v>1015</v>
      </c>
      <c r="H775" s="159">
        <v>8.0000000000000002E-3</v>
      </c>
      <c r="I775" s="160"/>
      <c r="L775" s="156"/>
      <c r="M775" s="161"/>
      <c r="T775" s="162"/>
      <c r="AT775" s="157" t="s">
        <v>193</v>
      </c>
      <c r="AU775" s="157" t="s">
        <v>85</v>
      </c>
      <c r="AV775" s="13" t="s">
        <v>85</v>
      </c>
      <c r="AW775" s="13" t="s">
        <v>31</v>
      </c>
      <c r="AX775" s="13" t="s">
        <v>76</v>
      </c>
      <c r="AY775" s="157" t="s">
        <v>182</v>
      </c>
    </row>
    <row r="776" spans="2:65" s="15" customFormat="1">
      <c r="B776" s="173"/>
      <c r="D776" s="150" t="s">
        <v>193</v>
      </c>
      <c r="E776" s="174" t="s">
        <v>1</v>
      </c>
      <c r="F776" s="175" t="s">
        <v>312</v>
      </c>
      <c r="H776" s="176">
        <v>7.5999999999999998E-2</v>
      </c>
      <c r="I776" s="177"/>
      <c r="L776" s="173"/>
      <c r="M776" s="178"/>
      <c r="T776" s="179"/>
      <c r="AT776" s="174" t="s">
        <v>193</v>
      </c>
      <c r="AU776" s="174" t="s">
        <v>85</v>
      </c>
      <c r="AV776" s="15" t="s">
        <v>313</v>
      </c>
      <c r="AW776" s="15" t="s">
        <v>31</v>
      </c>
      <c r="AX776" s="15" t="s">
        <v>76</v>
      </c>
      <c r="AY776" s="174" t="s">
        <v>182</v>
      </c>
    </row>
    <row r="777" spans="2:65" s="14" customFormat="1">
      <c r="B777" s="163"/>
      <c r="D777" s="150" t="s">
        <v>193</v>
      </c>
      <c r="E777" s="164" t="s">
        <v>1</v>
      </c>
      <c r="F777" s="165" t="s">
        <v>196</v>
      </c>
      <c r="H777" s="166">
        <v>0.53900000000000003</v>
      </c>
      <c r="I777" s="167"/>
      <c r="L777" s="163"/>
      <c r="M777" s="168"/>
      <c r="T777" s="169"/>
      <c r="AT777" s="164" t="s">
        <v>193</v>
      </c>
      <c r="AU777" s="164" t="s">
        <v>85</v>
      </c>
      <c r="AV777" s="14" t="s">
        <v>191</v>
      </c>
      <c r="AW777" s="14" t="s">
        <v>31</v>
      </c>
      <c r="AX777" s="14" t="s">
        <v>83</v>
      </c>
      <c r="AY777" s="164" t="s">
        <v>182</v>
      </c>
    </row>
    <row r="778" spans="2:65" s="1" customFormat="1" ht="16.5" customHeight="1">
      <c r="B778" s="32"/>
      <c r="C778" s="136" t="s">
        <v>1016</v>
      </c>
      <c r="D778" s="136" t="s">
        <v>186</v>
      </c>
      <c r="E778" s="137" t="s">
        <v>1017</v>
      </c>
      <c r="F778" s="138" t="s">
        <v>1018</v>
      </c>
      <c r="G778" s="139" t="s">
        <v>199</v>
      </c>
      <c r="H778" s="140">
        <v>161.88</v>
      </c>
      <c r="I778" s="141"/>
      <c r="J778" s="142">
        <f>ROUND(I778*H778,2)</f>
        <v>0</v>
      </c>
      <c r="K778" s="138" t="s">
        <v>190</v>
      </c>
      <c r="L778" s="32"/>
      <c r="M778" s="143" t="s">
        <v>1</v>
      </c>
      <c r="N778" s="144" t="s">
        <v>41</v>
      </c>
      <c r="P778" s="145">
        <f>O778*H778</f>
        <v>0</v>
      </c>
      <c r="Q778" s="145">
        <v>8.1600000000000006E-2</v>
      </c>
      <c r="R778" s="145">
        <f>Q778*H778</f>
        <v>13.209408</v>
      </c>
      <c r="S778" s="145">
        <v>0</v>
      </c>
      <c r="T778" s="146">
        <f>S778*H778</f>
        <v>0</v>
      </c>
      <c r="AR778" s="147" t="s">
        <v>191</v>
      </c>
      <c r="AT778" s="147" t="s">
        <v>186</v>
      </c>
      <c r="AU778" s="147" t="s">
        <v>85</v>
      </c>
      <c r="AY778" s="17" t="s">
        <v>182</v>
      </c>
      <c r="BE778" s="148">
        <f>IF(N778="základní",J778,0)</f>
        <v>0</v>
      </c>
      <c r="BF778" s="148">
        <f>IF(N778="snížená",J778,0)</f>
        <v>0</v>
      </c>
      <c r="BG778" s="148">
        <f>IF(N778="zákl. přenesená",J778,0)</f>
        <v>0</v>
      </c>
      <c r="BH778" s="148">
        <f>IF(N778="sníž. přenesená",J778,0)</f>
        <v>0</v>
      </c>
      <c r="BI778" s="148">
        <f>IF(N778="nulová",J778,0)</f>
        <v>0</v>
      </c>
      <c r="BJ778" s="17" t="s">
        <v>83</v>
      </c>
      <c r="BK778" s="148">
        <f>ROUND(I778*H778,2)</f>
        <v>0</v>
      </c>
      <c r="BL778" s="17" t="s">
        <v>191</v>
      </c>
      <c r="BM778" s="147" t="s">
        <v>1019</v>
      </c>
    </row>
    <row r="779" spans="2:65" s="12" customFormat="1">
      <c r="B779" s="149"/>
      <c r="D779" s="150" t="s">
        <v>193</v>
      </c>
      <c r="E779" s="151" t="s">
        <v>1</v>
      </c>
      <c r="F779" s="152" t="s">
        <v>864</v>
      </c>
      <c r="H779" s="151" t="s">
        <v>1</v>
      </c>
      <c r="I779" s="153"/>
      <c r="L779" s="149"/>
      <c r="M779" s="154"/>
      <c r="T779" s="155"/>
      <c r="AT779" s="151" t="s">
        <v>193</v>
      </c>
      <c r="AU779" s="151" t="s">
        <v>85</v>
      </c>
      <c r="AV779" s="12" t="s">
        <v>83</v>
      </c>
      <c r="AW779" s="12" t="s">
        <v>31</v>
      </c>
      <c r="AX779" s="12" t="s">
        <v>76</v>
      </c>
      <c r="AY779" s="151" t="s">
        <v>182</v>
      </c>
    </row>
    <row r="780" spans="2:65" s="13" customFormat="1">
      <c r="B780" s="156"/>
      <c r="D780" s="150" t="s">
        <v>193</v>
      </c>
      <c r="E780" s="157" t="s">
        <v>1</v>
      </c>
      <c r="F780" s="158" t="s">
        <v>1020</v>
      </c>
      <c r="H780" s="159">
        <v>5.32</v>
      </c>
      <c r="I780" s="160"/>
      <c r="L780" s="156"/>
      <c r="M780" s="161"/>
      <c r="T780" s="162"/>
      <c r="AT780" s="157" t="s">
        <v>193</v>
      </c>
      <c r="AU780" s="157" t="s">
        <v>85</v>
      </c>
      <c r="AV780" s="13" t="s">
        <v>85</v>
      </c>
      <c r="AW780" s="13" t="s">
        <v>31</v>
      </c>
      <c r="AX780" s="13" t="s">
        <v>76</v>
      </c>
      <c r="AY780" s="157" t="s">
        <v>182</v>
      </c>
    </row>
    <row r="781" spans="2:65" s="13" customFormat="1">
      <c r="B781" s="156"/>
      <c r="D781" s="150" t="s">
        <v>193</v>
      </c>
      <c r="E781" s="157" t="s">
        <v>1</v>
      </c>
      <c r="F781" s="158" t="s">
        <v>1021</v>
      </c>
      <c r="H781" s="159">
        <v>4.8499999999999996</v>
      </c>
      <c r="I781" s="160"/>
      <c r="L781" s="156"/>
      <c r="M781" s="161"/>
      <c r="T781" s="162"/>
      <c r="AT781" s="157" t="s">
        <v>193</v>
      </c>
      <c r="AU781" s="157" t="s">
        <v>85</v>
      </c>
      <c r="AV781" s="13" t="s">
        <v>85</v>
      </c>
      <c r="AW781" s="13" t="s">
        <v>31</v>
      </c>
      <c r="AX781" s="13" t="s">
        <v>76</v>
      </c>
      <c r="AY781" s="157" t="s">
        <v>182</v>
      </c>
    </row>
    <row r="782" spans="2:65" s="13" customFormat="1">
      <c r="B782" s="156"/>
      <c r="D782" s="150" t="s">
        <v>193</v>
      </c>
      <c r="E782" s="157" t="s">
        <v>1</v>
      </c>
      <c r="F782" s="158" t="s">
        <v>1022</v>
      </c>
      <c r="H782" s="159">
        <v>6.65</v>
      </c>
      <c r="I782" s="160"/>
      <c r="L782" s="156"/>
      <c r="M782" s="161"/>
      <c r="T782" s="162"/>
      <c r="AT782" s="157" t="s">
        <v>193</v>
      </c>
      <c r="AU782" s="157" t="s">
        <v>85</v>
      </c>
      <c r="AV782" s="13" t="s">
        <v>85</v>
      </c>
      <c r="AW782" s="13" t="s">
        <v>31</v>
      </c>
      <c r="AX782" s="13" t="s">
        <v>76</v>
      </c>
      <c r="AY782" s="157" t="s">
        <v>182</v>
      </c>
    </row>
    <row r="783" spans="2:65" s="15" customFormat="1">
      <c r="B783" s="173"/>
      <c r="D783" s="150" t="s">
        <v>193</v>
      </c>
      <c r="E783" s="174" t="s">
        <v>1</v>
      </c>
      <c r="F783" s="175" t="s">
        <v>312</v>
      </c>
      <c r="H783" s="176">
        <v>16.82</v>
      </c>
      <c r="I783" s="177"/>
      <c r="L783" s="173"/>
      <c r="M783" s="178"/>
      <c r="T783" s="179"/>
      <c r="AT783" s="174" t="s">
        <v>193</v>
      </c>
      <c r="AU783" s="174" t="s">
        <v>85</v>
      </c>
      <c r="AV783" s="15" t="s">
        <v>313</v>
      </c>
      <c r="AW783" s="15" t="s">
        <v>31</v>
      </c>
      <c r="AX783" s="15" t="s">
        <v>76</v>
      </c>
      <c r="AY783" s="174" t="s">
        <v>182</v>
      </c>
    </row>
    <row r="784" spans="2:65" s="12" customFormat="1">
      <c r="B784" s="149"/>
      <c r="D784" s="150" t="s">
        <v>193</v>
      </c>
      <c r="E784" s="151" t="s">
        <v>1</v>
      </c>
      <c r="F784" s="152" t="s">
        <v>1023</v>
      </c>
      <c r="H784" s="151" t="s">
        <v>1</v>
      </c>
      <c r="I784" s="153"/>
      <c r="L784" s="149"/>
      <c r="M784" s="154"/>
      <c r="T784" s="155"/>
      <c r="AT784" s="151" t="s">
        <v>193</v>
      </c>
      <c r="AU784" s="151" t="s">
        <v>85</v>
      </c>
      <c r="AV784" s="12" t="s">
        <v>83</v>
      </c>
      <c r="AW784" s="12" t="s">
        <v>31</v>
      </c>
      <c r="AX784" s="12" t="s">
        <v>76</v>
      </c>
      <c r="AY784" s="151" t="s">
        <v>182</v>
      </c>
    </row>
    <row r="785" spans="2:51" s="13" customFormat="1">
      <c r="B785" s="156"/>
      <c r="D785" s="150" t="s">
        <v>193</v>
      </c>
      <c r="E785" s="157" t="s">
        <v>1</v>
      </c>
      <c r="F785" s="158" t="s">
        <v>1024</v>
      </c>
      <c r="H785" s="159">
        <v>15.35</v>
      </c>
      <c r="I785" s="160"/>
      <c r="L785" s="156"/>
      <c r="M785" s="161"/>
      <c r="T785" s="162"/>
      <c r="AT785" s="157" t="s">
        <v>193</v>
      </c>
      <c r="AU785" s="157" t="s">
        <v>85</v>
      </c>
      <c r="AV785" s="13" t="s">
        <v>85</v>
      </c>
      <c r="AW785" s="13" t="s">
        <v>31</v>
      </c>
      <c r="AX785" s="13" t="s">
        <v>76</v>
      </c>
      <c r="AY785" s="157" t="s">
        <v>182</v>
      </c>
    </row>
    <row r="786" spans="2:51" s="13" customFormat="1">
      <c r="B786" s="156"/>
      <c r="D786" s="150" t="s">
        <v>193</v>
      </c>
      <c r="E786" s="157" t="s">
        <v>1</v>
      </c>
      <c r="F786" s="158" t="s">
        <v>1025</v>
      </c>
      <c r="H786" s="159">
        <v>1.0900000000000001</v>
      </c>
      <c r="I786" s="160"/>
      <c r="L786" s="156"/>
      <c r="M786" s="161"/>
      <c r="T786" s="162"/>
      <c r="AT786" s="157" t="s">
        <v>193</v>
      </c>
      <c r="AU786" s="157" t="s">
        <v>85</v>
      </c>
      <c r="AV786" s="13" t="s">
        <v>85</v>
      </c>
      <c r="AW786" s="13" t="s">
        <v>31</v>
      </c>
      <c r="AX786" s="13" t="s">
        <v>76</v>
      </c>
      <c r="AY786" s="157" t="s">
        <v>182</v>
      </c>
    </row>
    <row r="787" spans="2:51" s="13" customFormat="1">
      <c r="B787" s="156"/>
      <c r="D787" s="150" t="s">
        <v>193</v>
      </c>
      <c r="E787" s="157" t="s">
        <v>1</v>
      </c>
      <c r="F787" s="158" t="s">
        <v>1026</v>
      </c>
      <c r="H787" s="159">
        <v>15.35</v>
      </c>
      <c r="I787" s="160"/>
      <c r="L787" s="156"/>
      <c r="M787" s="161"/>
      <c r="T787" s="162"/>
      <c r="AT787" s="157" t="s">
        <v>193</v>
      </c>
      <c r="AU787" s="157" t="s">
        <v>85</v>
      </c>
      <c r="AV787" s="13" t="s">
        <v>85</v>
      </c>
      <c r="AW787" s="13" t="s">
        <v>31</v>
      </c>
      <c r="AX787" s="13" t="s">
        <v>76</v>
      </c>
      <c r="AY787" s="157" t="s">
        <v>182</v>
      </c>
    </row>
    <row r="788" spans="2:51" s="13" customFormat="1">
      <c r="B788" s="156"/>
      <c r="D788" s="150" t="s">
        <v>193</v>
      </c>
      <c r="E788" s="157" t="s">
        <v>1</v>
      </c>
      <c r="F788" s="158" t="s">
        <v>1027</v>
      </c>
      <c r="H788" s="159">
        <v>1.1000000000000001</v>
      </c>
      <c r="I788" s="160"/>
      <c r="L788" s="156"/>
      <c r="M788" s="161"/>
      <c r="T788" s="162"/>
      <c r="AT788" s="157" t="s">
        <v>193</v>
      </c>
      <c r="AU788" s="157" t="s">
        <v>85</v>
      </c>
      <c r="AV788" s="13" t="s">
        <v>85</v>
      </c>
      <c r="AW788" s="13" t="s">
        <v>31</v>
      </c>
      <c r="AX788" s="13" t="s">
        <v>76</v>
      </c>
      <c r="AY788" s="157" t="s">
        <v>182</v>
      </c>
    </row>
    <row r="789" spans="2:51" s="15" customFormat="1">
      <c r="B789" s="173"/>
      <c r="D789" s="150" t="s">
        <v>193</v>
      </c>
      <c r="E789" s="174" t="s">
        <v>1</v>
      </c>
      <c r="F789" s="175" t="s">
        <v>312</v>
      </c>
      <c r="H789" s="176">
        <v>32.89</v>
      </c>
      <c r="I789" s="177"/>
      <c r="L789" s="173"/>
      <c r="M789" s="178"/>
      <c r="T789" s="179"/>
      <c r="AT789" s="174" t="s">
        <v>193</v>
      </c>
      <c r="AU789" s="174" t="s">
        <v>85</v>
      </c>
      <c r="AV789" s="15" t="s">
        <v>313</v>
      </c>
      <c r="AW789" s="15" t="s">
        <v>31</v>
      </c>
      <c r="AX789" s="15" t="s">
        <v>76</v>
      </c>
      <c r="AY789" s="174" t="s">
        <v>182</v>
      </c>
    </row>
    <row r="790" spans="2:51" s="12" customFormat="1">
      <c r="B790" s="149"/>
      <c r="D790" s="150" t="s">
        <v>193</v>
      </c>
      <c r="E790" s="151" t="s">
        <v>1</v>
      </c>
      <c r="F790" s="152" t="s">
        <v>1028</v>
      </c>
      <c r="H790" s="151" t="s">
        <v>1</v>
      </c>
      <c r="I790" s="153"/>
      <c r="L790" s="149"/>
      <c r="M790" s="154"/>
      <c r="T790" s="155"/>
      <c r="AT790" s="151" t="s">
        <v>193</v>
      </c>
      <c r="AU790" s="151" t="s">
        <v>85</v>
      </c>
      <c r="AV790" s="12" t="s">
        <v>83</v>
      </c>
      <c r="AW790" s="12" t="s">
        <v>31</v>
      </c>
      <c r="AX790" s="12" t="s">
        <v>76</v>
      </c>
      <c r="AY790" s="151" t="s">
        <v>182</v>
      </c>
    </row>
    <row r="791" spans="2:51" s="13" customFormat="1">
      <c r="B791" s="156"/>
      <c r="D791" s="150" t="s">
        <v>193</v>
      </c>
      <c r="E791" s="157" t="s">
        <v>1</v>
      </c>
      <c r="F791" s="158" t="s">
        <v>1029</v>
      </c>
      <c r="H791" s="159">
        <v>12.8</v>
      </c>
      <c r="I791" s="160"/>
      <c r="L791" s="156"/>
      <c r="M791" s="161"/>
      <c r="T791" s="162"/>
      <c r="AT791" s="157" t="s">
        <v>193</v>
      </c>
      <c r="AU791" s="157" t="s">
        <v>85</v>
      </c>
      <c r="AV791" s="13" t="s">
        <v>85</v>
      </c>
      <c r="AW791" s="13" t="s">
        <v>31</v>
      </c>
      <c r="AX791" s="13" t="s">
        <v>76</v>
      </c>
      <c r="AY791" s="157" t="s">
        <v>182</v>
      </c>
    </row>
    <row r="792" spans="2:51" s="13" customFormat="1">
      <c r="B792" s="156"/>
      <c r="D792" s="150" t="s">
        <v>193</v>
      </c>
      <c r="E792" s="157" t="s">
        <v>1</v>
      </c>
      <c r="F792" s="158" t="s">
        <v>1030</v>
      </c>
      <c r="H792" s="159">
        <v>22.8</v>
      </c>
      <c r="I792" s="160"/>
      <c r="L792" s="156"/>
      <c r="M792" s="161"/>
      <c r="T792" s="162"/>
      <c r="AT792" s="157" t="s">
        <v>193</v>
      </c>
      <c r="AU792" s="157" t="s">
        <v>85</v>
      </c>
      <c r="AV792" s="13" t="s">
        <v>85</v>
      </c>
      <c r="AW792" s="13" t="s">
        <v>31</v>
      </c>
      <c r="AX792" s="13" t="s">
        <v>76</v>
      </c>
      <c r="AY792" s="157" t="s">
        <v>182</v>
      </c>
    </row>
    <row r="793" spans="2:51" s="13" customFormat="1">
      <c r="B793" s="156"/>
      <c r="D793" s="150" t="s">
        <v>193</v>
      </c>
      <c r="E793" s="157" t="s">
        <v>1</v>
      </c>
      <c r="F793" s="158" t="s">
        <v>1031</v>
      </c>
      <c r="H793" s="159">
        <v>5.9</v>
      </c>
      <c r="I793" s="160"/>
      <c r="L793" s="156"/>
      <c r="M793" s="161"/>
      <c r="T793" s="162"/>
      <c r="AT793" s="157" t="s">
        <v>193</v>
      </c>
      <c r="AU793" s="157" t="s">
        <v>85</v>
      </c>
      <c r="AV793" s="13" t="s">
        <v>85</v>
      </c>
      <c r="AW793" s="13" t="s">
        <v>31</v>
      </c>
      <c r="AX793" s="13" t="s">
        <v>76</v>
      </c>
      <c r="AY793" s="157" t="s">
        <v>182</v>
      </c>
    </row>
    <row r="794" spans="2:51" s="15" customFormat="1">
      <c r="B794" s="173"/>
      <c r="D794" s="150" t="s">
        <v>193</v>
      </c>
      <c r="E794" s="174" t="s">
        <v>1</v>
      </c>
      <c r="F794" s="175" t="s">
        <v>312</v>
      </c>
      <c r="H794" s="176">
        <v>41.5</v>
      </c>
      <c r="I794" s="177"/>
      <c r="L794" s="173"/>
      <c r="M794" s="178"/>
      <c r="T794" s="179"/>
      <c r="AT794" s="174" t="s">
        <v>193</v>
      </c>
      <c r="AU794" s="174" t="s">
        <v>85</v>
      </c>
      <c r="AV794" s="15" t="s">
        <v>313</v>
      </c>
      <c r="AW794" s="15" t="s">
        <v>31</v>
      </c>
      <c r="AX794" s="15" t="s">
        <v>76</v>
      </c>
      <c r="AY794" s="174" t="s">
        <v>182</v>
      </c>
    </row>
    <row r="795" spans="2:51" s="12" customFormat="1">
      <c r="B795" s="149"/>
      <c r="D795" s="150" t="s">
        <v>193</v>
      </c>
      <c r="E795" s="151" t="s">
        <v>1</v>
      </c>
      <c r="F795" s="152" t="s">
        <v>75</v>
      </c>
      <c r="H795" s="151" t="s">
        <v>1</v>
      </c>
      <c r="I795" s="153"/>
      <c r="L795" s="149"/>
      <c r="M795" s="154"/>
      <c r="T795" s="155"/>
      <c r="AT795" s="151" t="s">
        <v>193</v>
      </c>
      <c r="AU795" s="151" t="s">
        <v>85</v>
      </c>
      <c r="AV795" s="12" t="s">
        <v>83</v>
      </c>
      <c r="AW795" s="12" t="s">
        <v>31</v>
      </c>
      <c r="AX795" s="12" t="s">
        <v>76</v>
      </c>
      <c r="AY795" s="151" t="s">
        <v>182</v>
      </c>
    </row>
    <row r="796" spans="2:51" s="13" customFormat="1">
      <c r="B796" s="156"/>
      <c r="D796" s="150" t="s">
        <v>193</v>
      </c>
      <c r="E796" s="157" t="s">
        <v>1</v>
      </c>
      <c r="F796" s="158" t="s">
        <v>1032</v>
      </c>
      <c r="H796" s="159">
        <v>5.5</v>
      </c>
      <c r="I796" s="160"/>
      <c r="L796" s="156"/>
      <c r="M796" s="161"/>
      <c r="T796" s="162"/>
      <c r="AT796" s="157" t="s">
        <v>193</v>
      </c>
      <c r="AU796" s="157" t="s">
        <v>85</v>
      </c>
      <c r="AV796" s="13" t="s">
        <v>85</v>
      </c>
      <c r="AW796" s="13" t="s">
        <v>31</v>
      </c>
      <c r="AX796" s="13" t="s">
        <v>76</v>
      </c>
      <c r="AY796" s="157" t="s">
        <v>182</v>
      </c>
    </row>
    <row r="797" spans="2:51" s="13" customFormat="1">
      <c r="B797" s="156"/>
      <c r="D797" s="150" t="s">
        <v>193</v>
      </c>
      <c r="E797" s="157" t="s">
        <v>1</v>
      </c>
      <c r="F797" s="158" t="s">
        <v>1033</v>
      </c>
      <c r="H797" s="159">
        <v>4.2</v>
      </c>
      <c r="I797" s="160"/>
      <c r="L797" s="156"/>
      <c r="M797" s="161"/>
      <c r="T797" s="162"/>
      <c r="AT797" s="157" t="s">
        <v>193</v>
      </c>
      <c r="AU797" s="157" t="s">
        <v>85</v>
      </c>
      <c r="AV797" s="13" t="s">
        <v>85</v>
      </c>
      <c r="AW797" s="13" t="s">
        <v>31</v>
      </c>
      <c r="AX797" s="13" t="s">
        <v>76</v>
      </c>
      <c r="AY797" s="157" t="s">
        <v>182</v>
      </c>
    </row>
    <row r="798" spans="2:51" s="15" customFormat="1">
      <c r="B798" s="173"/>
      <c r="D798" s="150" t="s">
        <v>193</v>
      </c>
      <c r="E798" s="174" t="s">
        <v>1</v>
      </c>
      <c r="F798" s="175" t="s">
        <v>312</v>
      </c>
      <c r="H798" s="176">
        <v>9.6999999999999993</v>
      </c>
      <c r="I798" s="177"/>
      <c r="L798" s="173"/>
      <c r="M798" s="178"/>
      <c r="T798" s="179"/>
      <c r="AT798" s="174" t="s">
        <v>193</v>
      </c>
      <c r="AU798" s="174" t="s">
        <v>85</v>
      </c>
      <c r="AV798" s="15" t="s">
        <v>313</v>
      </c>
      <c r="AW798" s="15" t="s">
        <v>31</v>
      </c>
      <c r="AX798" s="15" t="s">
        <v>76</v>
      </c>
      <c r="AY798" s="174" t="s">
        <v>182</v>
      </c>
    </row>
    <row r="799" spans="2:51" s="12" customFormat="1">
      <c r="B799" s="149"/>
      <c r="D799" s="150" t="s">
        <v>193</v>
      </c>
      <c r="E799" s="151" t="s">
        <v>1</v>
      </c>
      <c r="F799" s="152" t="s">
        <v>1034</v>
      </c>
      <c r="H799" s="151" t="s">
        <v>1</v>
      </c>
      <c r="I799" s="153"/>
      <c r="L799" s="149"/>
      <c r="M799" s="154"/>
      <c r="T799" s="155"/>
      <c r="AT799" s="151" t="s">
        <v>193</v>
      </c>
      <c r="AU799" s="151" t="s">
        <v>85</v>
      </c>
      <c r="AV799" s="12" t="s">
        <v>83</v>
      </c>
      <c r="AW799" s="12" t="s">
        <v>31</v>
      </c>
      <c r="AX799" s="12" t="s">
        <v>76</v>
      </c>
      <c r="AY799" s="151" t="s">
        <v>182</v>
      </c>
    </row>
    <row r="800" spans="2:51" s="13" customFormat="1">
      <c r="B800" s="156"/>
      <c r="D800" s="150" t="s">
        <v>193</v>
      </c>
      <c r="E800" s="157" t="s">
        <v>1</v>
      </c>
      <c r="F800" s="158" t="s">
        <v>1035</v>
      </c>
      <c r="H800" s="159">
        <v>15.12</v>
      </c>
      <c r="I800" s="160"/>
      <c r="L800" s="156"/>
      <c r="M800" s="161"/>
      <c r="T800" s="162"/>
      <c r="AT800" s="157" t="s">
        <v>193</v>
      </c>
      <c r="AU800" s="157" t="s">
        <v>85</v>
      </c>
      <c r="AV800" s="13" t="s">
        <v>85</v>
      </c>
      <c r="AW800" s="13" t="s">
        <v>31</v>
      </c>
      <c r="AX800" s="13" t="s">
        <v>76</v>
      </c>
      <c r="AY800" s="157" t="s">
        <v>182</v>
      </c>
    </row>
    <row r="801" spans="2:65" s="13" customFormat="1">
      <c r="B801" s="156"/>
      <c r="D801" s="150" t="s">
        <v>193</v>
      </c>
      <c r="E801" s="157" t="s">
        <v>1</v>
      </c>
      <c r="F801" s="158" t="s">
        <v>1036</v>
      </c>
      <c r="H801" s="159">
        <v>6.04</v>
      </c>
      <c r="I801" s="160"/>
      <c r="L801" s="156"/>
      <c r="M801" s="161"/>
      <c r="T801" s="162"/>
      <c r="AT801" s="157" t="s">
        <v>193</v>
      </c>
      <c r="AU801" s="157" t="s">
        <v>85</v>
      </c>
      <c r="AV801" s="13" t="s">
        <v>85</v>
      </c>
      <c r="AW801" s="13" t="s">
        <v>31</v>
      </c>
      <c r="AX801" s="13" t="s">
        <v>76</v>
      </c>
      <c r="AY801" s="157" t="s">
        <v>182</v>
      </c>
    </row>
    <row r="802" spans="2:65" s="13" customFormat="1">
      <c r="B802" s="156"/>
      <c r="D802" s="150" t="s">
        <v>193</v>
      </c>
      <c r="E802" s="157" t="s">
        <v>1</v>
      </c>
      <c r="F802" s="158" t="s">
        <v>1037</v>
      </c>
      <c r="H802" s="159">
        <v>16.96</v>
      </c>
      <c r="I802" s="160"/>
      <c r="L802" s="156"/>
      <c r="M802" s="161"/>
      <c r="T802" s="162"/>
      <c r="AT802" s="157" t="s">
        <v>193</v>
      </c>
      <c r="AU802" s="157" t="s">
        <v>85</v>
      </c>
      <c r="AV802" s="13" t="s">
        <v>85</v>
      </c>
      <c r="AW802" s="13" t="s">
        <v>31</v>
      </c>
      <c r="AX802" s="13" t="s">
        <v>76</v>
      </c>
      <c r="AY802" s="157" t="s">
        <v>182</v>
      </c>
    </row>
    <row r="803" spans="2:65" s="13" customFormat="1">
      <c r="B803" s="156"/>
      <c r="D803" s="150" t="s">
        <v>193</v>
      </c>
      <c r="E803" s="157" t="s">
        <v>1</v>
      </c>
      <c r="F803" s="158" t="s">
        <v>1038</v>
      </c>
      <c r="H803" s="159">
        <v>22.85</v>
      </c>
      <c r="I803" s="160"/>
      <c r="L803" s="156"/>
      <c r="M803" s="161"/>
      <c r="T803" s="162"/>
      <c r="AT803" s="157" t="s">
        <v>193</v>
      </c>
      <c r="AU803" s="157" t="s">
        <v>85</v>
      </c>
      <c r="AV803" s="13" t="s">
        <v>85</v>
      </c>
      <c r="AW803" s="13" t="s">
        <v>31</v>
      </c>
      <c r="AX803" s="13" t="s">
        <v>76</v>
      </c>
      <c r="AY803" s="157" t="s">
        <v>182</v>
      </c>
    </row>
    <row r="804" spans="2:65" s="15" customFormat="1">
      <c r="B804" s="173"/>
      <c r="D804" s="150" t="s">
        <v>193</v>
      </c>
      <c r="E804" s="174" t="s">
        <v>1</v>
      </c>
      <c r="F804" s="175" t="s">
        <v>312</v>
      </c>
      <c r="H804" s="176">
        <v>60.97</v>
      </c>
      <c r="I804" s="177"/>
      <c r="L804" s="173"/>
      <c r="M804" s="178"/>
      <c r="T804" s="179"/>
      <c r="AT804" s="174" t="s">
        <v>193</v>
      </c>
      <c r="AU804" s="174" t="s">
        <v>85</v>
      </c>
      <c r="AV804" s="15" t="s">
        <v>313</v>
      </c>
      <c r="AW804" s="15" t="s">
        <v>31</v>
      </c>
      <c r="AX804" s="15" t="s">
        <v>76</v>
      </c>
      <c r="AY804" s="174" t="s">
        <v>182</v>
      </c>
    </row>
    <row r="805" spans="2:65" s="14" customFormat="1">
      <c r="B805" s="163"/>
      <c r="D805" s="150" t="s">
        <v>193</v>
      </c>
      <c r="E805" s="164" t="s">
        <v>1</v>
      </c>
      <c r="F805" s="165" t="s">
        <v>196</v>
      </c>
      <c r="H805" s="166">
        <v>161.88</v>
      </c>
      <c r="I805" s="167"/>
      <c r="L805" s="163"/>
      <c r="M805" s="168"/>
      <c r="T805" s="169"/>
      <c r="AT805" s="164" t="s">
        <v>193</v>
      </c>
      <c r="AU805" s="164" t="s">
        <v>85</v>
      </c>
      <c r="AV805" s="14" t="s">
        <v>191</v>
      </c>
      <c r="AW805" s="14" t="s">
        <v>31</v>
      </c>
      <c r="AX805" s="14" t="s">
        <v>83</v>
      </c>
      <c r="AY805" s="164" t="s">
        <v>182</v>
      </c>
    </row>
    <row r="806" spans="2:65" s="1" customFormat="1" ht="16.5" customHeight="1">
      <c r="B806" s="32"/>
      <c r="C806" s="136" t="s">
        <v>1039</v>
      </c>
      <c r="D806" s="136" t="s">
        <v>186</v>
      </c>
      <c r="E806" s="137" t="s">
        <v>1040</v>
      </c>
      <c r="F806" s="138" t="s">
        <v>1041</v>
      </c>
      <c r="G806" s="139" t="s">
        <v>199</v>
      </c>
      <c r="H806" s="140">
        <v>75.59</v>
      </c>
      <c r="I806" s="141"/>
      <c r="J806" s="142">
        <f>ROUND(I806*H806,2)</f>
        <v>0</v>
      </c>
      <c r="K806" s="138" t="s">
        <v>190</v>
      </c>
      <c r="L806" s="32"/>
      <c r="M806" s="143" t="s">
        <v>1</v>
      </c>
      <c r="N806" s="144" t="s">
        <v>41</v>
      </c>
      <c r="P806" s="145">
        <f>O806*H806</f>
        <v>0</v>
      </c>
      <c r="Q806" s="145">
        <v>3.3E-4</v>
      </c>
      <c r="R806" s="145">
        <f>Q806*H806</f>
        <v>2.49447E-2</v>
      </c>
      <c r="S806" s="145">
        <v>0</v>
      </c>
      <c r="T806" s="146">
        <f>S806*H806</f>
        <v>0</v>
      </c>
      <c r="AR806" s="147" t="s">
        <v>191</v>
      </c>
      <c r="AT806" s="147" t="s">
        <v>186</v>
      </c>
      <c r="AU806" s="147" t="s">
        <v>85</v>
      </c>
      <c r="AY806" s="17" t="s">
        <v>182</v>
      </c>
      <c r="BE806" s="148">
        <f>IF(N806="základní",J806,0)</f>
        <v>0</v>
      </c>
      <c r="BF806" s="148">
        <f>IF(N806="snížená",J806,0)</f>
        <v>0</v>
      </c>
      <c r="BG806" s="148">
        <f>IF(N806="zákl. přenesená",J806,0)</f>
        <v>0</v>
      </c>
      <c r="BH806" s="148">
        <f>IF(N806="sníž. přenesená",J806,0)</f>
        <v>0</v>
      </c>
      <c r="BI806" s="148">
        <f>IF(N806="nulová",J806,0)</f>
        <v>0</v>
      </c>
      <c r="BJ806" s="17" t="s">
        <v>83</v>
      </c>
      <c r="BK806" s="148">
        <f>ROUND(I806*H806,2)</f>
        <v>0</v>
      </c>
      <c r="BL806" s="17" t="s">
        <v>191</v>
      </c>
      <c r="BM806" s="147" t="s">
        <v>1042</v>
      </c>
    </row>
    <row r="807" spans="2:65" s="12" customFormat="1">
      <c r="B807" s="149"/>
      <c r="D807" s="150" t="s">
        <v>193</v>
      </c>
      <c r="E807" s="151" t="s">
        <v>1</v>
      </c>
      <c r="F807" s="152" t="s">
        <v>990</v>
      </c>
      <c r="H807" s="151" t="s">
        <v>1</v>
      </c>
      <c r="I807" s="153"/>
      <c r="L807" s="149"/>
      <c r="M807" s="154"/>
      <c r="T807" s="155"/>
      <c r="AT807" s="151" t="s">
        <v>193</v>
      </c>
      <c r="AU807" s="151" t="s">
        <v>85</v>
      </c>
      <c r="AV807" s="12" t="s">
        <v>83</v>
      </c>
      <c r="AW807" s="12" t="s">
        <v>31</v>
      </c>
      <c r="AX807" s="12" t="s">
        <v>76</v>
      </c>
      <c r="AY807" s="151" t="s">
        <v>182</v>
      </c>
    </row>
    <row r="808" spans="2:65" s="13" customFormat="1">
      <c r="B808" s="156"/>
      <c r="D808" s="150" t="s">
        <v>193</v>
      </c>
      <c r="E808" s="157" t="s">
        <v>1</v>
      </c>
      <c r="F808" s="158" t="s">
        <v>1043</v>
      </c>
      <c r="H808" s="159">
        <v>20.55</v>
      </c>
      <c r="I808" s="160"/>
      <c r="L808" s="156"/>
      <c r="M808" s="161"/>
      <c r="T808" s="162"/>
      <c r="AT808" s="157" t="s">
        <v>193</v>
      </c>
      <c r="AU808" s="157" t="s">
        <v>85</v>
      </c>
      <c r="AV808" s="13" t="s">
        <v>85</v>
      </c>
      <c r="AW808" s="13" t="s">
        <v>31</v>
      </c>
      <c r="AX808" s="13" t="s">
        <v>76</v>
      </c>
      <c r="AY808" s="157" t="s">
        <v>182</v>
      </c>
    </row>
    <row r="809" spans="2:65" s="13" customFormat="1">
      <c r="B809" s="156"/>
      <c r="D809" s="150" t="s">
        <v>193</v>
      </c>
      <c r="E809" s="157" t="s">
        <v>1</v>
      </c>
      <c r="F809" s="158" t="s">
        <v>1044</v>
      </c>
      <c r="H809" s="159">
        <v>6.58</v>
      </c>
      <c r="I809" s="160"/>
      <c r="L809" s="156"/>
      <c r="M809" s="161"/>
      <c r="T809" s="162"/>
      <c r="AT809" s="157" t="s">
        <v>193</v>
      </c>
      <c r="AU809" s="157" t="s">
        <v>85</v>
      </c>
      <c r="AV809" s="13" t="s">
        <v>85</v>
      </c>
      <c r="AW809" s="13" t="s">
        <v>31</v>
      </c>
      <c r="AX809" s="13" t="s">
        <v>76</v>
      </c>
      <c r="AY809" s="157" t="s">
        <v>182</v>
      </c>
    </row>
    <row r="810" spans="2:65" s="12" customFormat="1">
      <c r="B810" s="149"/>
      <c r="D810" s="150" t="s">
        <v>193</v>
      </c>
      <c r="E810" s="151" t="s">
        <v>1</v>
      </c>
      <c r="F810" s="152" t="s">
        <v>982</v>
      </c>
      <c r="H810" s="151" t="s">
        <v>1</v>
      </c>
      <c r="I810" s="153"/>
      <c r="L810" s="149"/>
      <c r="M810" s="154"/>
      <c r="T810" s="155"/>
      <c r="AT810" s="151" t="s">
        <v>193</v>
      </c>
      <c r="AU810" s="151" t="s">
        <v>85</v>
      </c>
      <c r="AV810" s="12" t="s">
        <v>83</v>
      </c>
      <c r="AW810" s="12" t="s">
        <v>31</v>
      </c>
      <c r="AX810" s="12" t="s">
        <v>76</v>
      </c>
      <c r="AY810" s="151" t="s">
        <v>182</v>
      </c>
    </row>
    <row r="811" spans="2:65" s="13" customFormat="1">
      <c r="B811" s="156"/>
      <c r="D811" s="150" t="s">
        <v>193</v>
      </c>
      <c r="E811" s="157" t="s">
        <v>1</v>
      </c>
      <c r="F811" s="158" t="s">
        <v>1045</v>
      </c>
      <c r="H811" s="159">
        <v>16.96</v>
      </c>
      <c r="I811" s="160"/>
      <c r="L811" s="156"/>
      <c r="M811" s="161"/>
      <c r="T811" s="162"/>
      <c r="AT811" s="157" t="s">
        <v>193</v>
      </c>
      <c r="AU811" s="157" t="s">
        <v>85</v>
      </c>
      <c r="AV811" s="13" t="s">
        <v>85</v>
      </c>
      <c r="AW811" s="13" t="s">
        <v>31</v>
      </c>
      <c r="AX811" s="13" t="s">
        <v>76</v>
      </c>
      <c r="AY811" s="157" t="s">
        <v>182</v>
      </c>
    </row>
    <row r="812" spans="2:65" s="13" customFormat="1">
      <c r="B812" s="156"/>
      <c r="D812" s="150" t="s">
        <v>193</v>
      </c>
      <c r="E812" s="157" t="s">
        <v>1</v>
      </c>
      <c r="F812" s="158" t="s">
        <v>1046</v>
      </c>
      <c r="H812" s="159">
        <v>15.94</v>
      </c>
      <c r="I812" s="160"/>
      <c r="L812" s="156"/>
      <c r="M812" s="161"/>
      <c r="T812" s="162"/>
      <c r="AT812" s="157" t="s">
        <v>193</v>
      </c>
      <c r="AU812" s="157" t="s">
        <v>85</v>
      </c>
      <c r="AV812" s="13" t="s">
        <v>85</v>
      </c>
      <c r="AW812" s="13" t="s">
        <v>31</v>
      </c>
      <c r="AX812" s="13" t="s">
        <v>76</v>
      </c>
      <c r="AY812" s="157" t="s">
        <v>182</v>
      </c>
    </row>
    <row r="813" spans="2:65" s="13" customFormat="1">
      <c r="B813" s="156"/>
      <c r="D813" s="150" t="s">
        <v>193</v>
      </c>
      <c r="E813" s="157" t="s">
        <v>1</v>
      </c>
      <c r="F813" s="158" t="s">
        <v>1047</v>
      </c>
      <c r="H813" s="159">
        <v>15.56</v>
      </c>
      <c r="I813" s="160"/>
      <c r="L813" s="156"/>
      <c r="M813" s="161"/>
      <c r="T813" s="162"/>
      <c r="AT813" s="157" t="s">
        <v>193</v>
      </c>
      <c r="AU813" s="157" t="s">
        <v>85</v>
      </c>
      <c r="AV813" s="13" t="s">
        <v>85</v>
      </c>
      <c r="AW813" s="13" t="s">
        <v>31</v>
      </c>
      <c r="AX813" s="13" t="s">
        <v>76</v>
      </c>
      <c r="AY813" s="157" t="s">
        <v>182</v>
      </c>
    </row>
    <row r="814" spans="2:65" s="14" customFormat="1">
      <c r="B814" s="163"/>
      <c r="D814" s="150" t="s">
        <v>193</v>
      </c>
      <c r="E814" s="164" t="s">
        <v>1</v>
      </c>
      <c r="F814" s="165" t="s">
        <v>196</v>
      </c>
      <c r="H814" s="166">
        <v>75.59</v>
      </c>
      <c r="I814" s="167"/>
      <c r="L814" s="163"/>
      <c r="M814" s="168"/>
      <c r="T814" s="169"/>
      <c r="AT814" s="164" t="s">
        <v>193</v>
      </c>
      <c r="AU814" s="164" t="s">
        <v>85</v>
      </c>
      <c r="AV814" s="14" t="s">
        <v>191</v>
      </c>
      <c r="AW814" s="14" t="s">
        <v>31</v>
      </c>
      <c r="AX814" s="14" t="s">
        <v>83</v>
      </c>
      <c r="AY814" s="164" t="s">
        <v>182</v>
      </c>
    </row>
    <row r="815" spans="2:65" s="1" customFormat="1" ht="16.5" customHeight="1">
      <c r="B815" s="32"/>
      <c r="C815" s="136" t="s">
        <v>1048</v>
      </c>
      <c r="D815" s="136" t="s">
        <v>186</v>
      </c>
      <c r="E815" s="137" t="s">
        <v>1049</v>
      </c>
      <c r="F815" s="138" t="s">
        <v>1050</v>
      </c>
      <c r="G815" s="139" t="s">
        <v>248</v>
      </c>
      <c r="H815" s="140">
        <v>13.606</v>
      </c>
      <c r="I815" s="141"/>
      <c r="J815" s="142">
        <f>ROUND(I815*H815,2)</f>
        <v>0</v>
      </c>
      <c r="K815" s="138" t="s">
        <v>190</v>
      </c>
      <c r="L815" s="32"/>
      <c r="M815" s="143" t="s">
        <v>1</v>
      </c>
      <c r="N815" s="144" t="s">
        <v>41</v>
      </c>
      <c r="P815" s="145">
        <f>O815*H815</f>
        <v>0</v>
      </c>
      <c r="Q815" s="145">
        <v>0.20250000000000001</v>
      </c>
      <c r="R815" s="145">
        <f>Q815*H815</f>
        <v>2.7552150000000002</v>
      </c>
      <c r="S815" s="145">
        <v>0</v>
      </c>
      <c r="T815" s="146">
        <f>S815*H815</f>
        <v>0</v>
      </c>
      <c r="AR815" s="147" t="s">
        <v>191</v>
      </c>
      <c r="AT815" s="147" t="s">
        <v>186</v>
      </c>
      <c r="AU815" s="147" t="s">
        <v>85</v>
      </c>
      <c r="AY815" s="17" t="s">
        <v>182</v>
      </c>
      <c r="BE815" s="148">
        <f>IF(N815="základní",J815,0)</f>
        <v>0</v>
      </c>
      <c r="BF815" s="148">
        <f>IF(N815="snížená",J815,0)</f>
        <v>0</v>
      </c>
      <c r="BG815" s="148">
        <f>IF(N815="zákl. přenesená",J815,0)</f>
        <v>0</v>
      </c>
      <c r="BH815" s="148">
        <f>IF(N815="sníž. přenesená",J815,0)</f>
        <v>0</v>
      </c>
      <c r="BI815" s="148">
        <f>IF(N815="nulová",J815,0)</f>
        <v>0</v>
      </c>
      <c r="BJ815" s="17" t="s">
        <v>83</v>
      </c>
      <c r="BK815" s="148">
        <f>ROUND(I815*H815,2)</f>
        <v>0</v>
      </c>
      <c r="BL815" s="17" t="s">
        <v>191</v>
      </c>
      <c r="BM815" s="147" t="s">
        <v>1051</v>
      </c>
    </row>
    <row r="816" spans="2:65" s="12" customFormat="1">
      <c r="B816" s="149"/>
      <c r="D816" s="150" t="s">
        <v>193</v>
      </c>
      <c r="E816" s="151" t="s">
        <v>1</v>
      </c>
      <c r="F816" s="152" t="s">
        <v>990</v>
      </c>
      <c r="H816" s="151" t="s">
        <v>1</v>
      </c>
      <c r="I816" s="153"/>
      <c r="L816" s="149"/>
      <c r="M816" s="154"/>
      <c r="T816" s="155"/>
      <c r="AT816" s="151" t="s">
        <v>193</v>
      </c>
      <c r="AU816" s="151" t="s">
        <v>85</v>
      </c>
      <c r="AV816" s="12" t="s">
        <v>83</v>
      </c>
      <c r="AW816" s="12" t="s">
        <v>31</v>
      </c>
      <c r="AX816" s="12" t="s">
        <v>76</v>
      </c>
      <c r="AY816" s="151" t="s">
        <v>182</v>
      </c>
    </row>
    <row r="817" spans="2:65" s="13" customFormat="1">
      <c r="B817" s="156"/>
      <c r="D817" s="150" t="s">
        <v>193</v>
      </c>
      <c r="E817" s="157" t="s">
        <v>1</v>
      </c>
      <c r="F817" s="158" t="s">
        <v>1052</v>
      </c>
      <c r="H817" s="159">
        <v>3.6989999999999998</v>
      </c>
      <c r="I817" s="160"/>
      <c r="L817" s="156"/>
      <c r="M817" s="161"/>
      <c r="T817" s="162"/>
      <c r="AT817" s="157" t="s">
        <v>193</v>
      </c>
      <c r="AU817" s="157" t="s">
        <v>85</v>
      </c>
      <c r="AV817" s="13" t="s">
        <v>85</v>
      </c>
      <c r="AW817" s="13" t="s">
        <v>31</v>
      </c>
      <c r="AX817" s="13" t="s">
        <v>76</v>
      </c>
      <c r="AY817" s="157" t="s">
        <v>182</v>
      </c>
    </row>
    <row r="818" spans="2:65" s="13" customFormat="1">
      <c r="B818" s="156"/>
      <c r="D818" s="150" t="s">
        <v>193</v>
      </c>
      <c r="E818" s="157" t="s">
        <v>1</v>
      </c>
      <c r="F818" s="158" t="s">
        <v>1053</v>
      </c>
      <c r="H818" s="159">
        <v>1.1839999999999999</v>
      </c>
      <c r="I818" s="160"/>
      <c r="L818" s="156"/>
      <c r="M818" s="161"/>
      <c r="T818" s="162"/>
      <c r="AT818" s="157" t="s">
        <v>193</v>
      </c>
      <c r="AU818" s="157" t="s">
        <v>85</v>
      </c>
      <c r="AV818" s="13" t="s">
        <v>85</v>
      </c>
      <c r="AW818" s="13" t="s">
        <v>31</v>
      </c>
      <c r="AX818" s="13" t="s">
        <v>76</v>
      </c>
      <c r="AY818" s="157" t="s">
        <v>182</v>
      </c>
    </row>
    <row r="819" spans="2:65" s="12" customFormat="1">
      <c r="B819" s="149"/>
      <c r="D819" s="150" t="s">
        <v>193</v>
      </c>
      <c r="E819" s="151" t="s">
        <v>1</v>
      </c>
      <c r="F819" s="152" t="s">
        <v>982</v>
      </c>
      <c r="H819" s="151" t="s">
        <v>1</v>
      </c>
      <c r="I819" s="153"/>
      <c r="L819" s="149"/>
      <c r="M819" s="154"/>
      <c r="T819" s="155"/>
      <c r="AT819" s="151" t="s">
        <v>193</v>
      </c>
      <c r="AU819" s="151" t="s">
        <v>85</v>
      </c>
      <c r="AV819" s="12" t="s">
        <v>83</v>
      </c>
      <c r="AW819" s="12" t="s">
        <v>31</v>
      </c>
      <c r="AX819" s="12" t="s">
        <v>76</v>
      </c>
      <c r="AY819" s="151" t="s">
        <v>182</v>
      </c>
    </row>
    <row r="820" spans="2:65" s="13" customFormat="1">
      <c r="B820" s="156"/>
      <c r="D820" s="150" t="s">
        <v>193</v>
      </c>
      <c r="E820" s="157" t="s">
        <v>1</v>
      </c>
      <c r="F820" s="158" t="s">
        <v>1054</v>
      </c>
      <c r="H820" s="159">
        <v>3.0529999999999999</v>
      </c>
      <c r="I820" s="160"/>
      <c r="L820" s="156"/>
      <c r="M820" s="161"/>
      <c r="T820" s="162"/>
      <c r="AT820" s="157" t="s">
        <v>193</v>
      </c>
      <c r="AU820" s="157" t="s">
        <v>85</v>
      </c>
      <c r="AV820" s="13" t="s">
        <v>85</v>
      </c>
      <c r="AW820" s="13" t="s">
        <v>31</v>
      </c>
      <c r="AX820" s="13" t="s">
        <v>76</v>
      </c>
      <c r="AY820" s="157" t="s">
        <v>182</v>
      </c>
    </row>
    <row r="821" spans="2:65" s="13" customFormat="1">
      <c r="B821" s="156"/>
      <c r="D821" s="150" t="s">
        <v>193</v>
      </c>
      <c r="E821" s="157" t="s">
        <v>1</v>
      </c>
      <c r="F821" s="158" t="s">
        <v>1055</v>
      </c>
      <c r="H821" s="159">
        <v>2.8690000000000002</v>
      </c>
      <c r="I821" s="160"/>
      <c r="L821" s="156"/>
      <c r="M821" s="161"/>
      <c r="T821" s="162"/>
      <c r="AT821" s="157" t="s">
        <v>193</v>
      </c>
      <c r="AU821" s="157" t="s">
        <v>85</v>
      </c>
      <c r="AV821" s="13" t="s">
        <v>85</v>
      </c>
      <c r="AW821" s="13" t="s">
        <v>31</v>
      </c>
      <c r="AX821" s="13" t="s">
        <v>76</v>
      </c>
      <c r="AY821" s="157" t="s">
        <v>182</v>
      </c>
    </row>
    <row r="822" spans="2:65" s="13" customFormat="1">
      <c r="B822" s="156"/>
      <c r="D822" s="150" t="s">
        <v>193</v>
      </c>
      <c r="E822" s="157" t="s">
        <v>1</v>
      </c>
      <c r="F822" s="158" t="s">
        <v>1056</v>
      </c>
      <c r="H822" s="159">
        <v>2.8010000000000002</v>
      </c>
      <c r="I822" s="160"/>
      <c r="L822" s="156"/>
      <c r="M822" s="161"/>
      <c r="T822" s="162"/>
      <c r="AT822" s="157" t="s">
        <v>193</v>
      </c>
      <c r="AU822" s="157" t="s">
        <v>85</v>
      </c>
      <c r="AV822" s="13" t="s">
        <v>85</v>
      </c>
      <c r="AW822" s="13" t="s">
        <v>31</v>
      </c>
      <c r="AX822" s="13" t="s">
        <v>76</v>
      </c>
      <c r="AY822" s="157" t="s">
        <v>182</v>
      </c>
    </row>
    <row r="823" spans="2:65" s="14" customFormat="1">
      <c r="B823" s="163"/>
      <c r="D823" s="150" t="s">
        <v>193</v>
      </c>
      <c r="E823" s="164" t="s">
        <v>1</v>
      </c>
      <c r="F823" s="165" t="s">
        <v>196</v>
      </c>
      <c r="H823" s="166">
        <v>13.606</v>
      </c>
      <c r="I823" s="167"/>
      <c r="L823" s="163"/>
      <c r="M823" s="168"/>
      <c r="T823" s="169"/>
      <c r="AT823" s="164" t="s">
        <v>193</v>
      </c>
      <c r="AU823" s="164" t="s">
        <v>85</v>
      </c>
      <c r="AV823" s="14" t="s">
        <v>191</v>
      </c>
      <c r="AW823" s="14" t="s">
        <v>31</v>
      </c>
      <c r="AX823" s="14" t="s">
        <v>83</v>
      </c>
      <c r="AY823" s="164" t="s">
        <v>182</v>
      </c>
    </row>
    <row r="824" spans="2:65" s="1" customFormat="1" ht="16.5" customHeight="1">
      <c r="B824" s="32"/>
      <c r="C824" s="136" t="s">
        <v>1057</v>
      </c>
      <c r="D824" s="136" t="s">
        <v>186</v>
      </c>
      <c r="E824" s="137" t="s">
        <v>1058</v>
      </c>
      <c r="F824" s="138" t="s">
        <v>1059</v>
      </c>
      <c r="G824" s="139" t="s">
        <v>199</v>
      </c>
      <c r="H824" s="140">
        <v>27.4</v>
      </c>
      <c r="I824" s="141"/>
      <c r="J824" s="142">
        <f>ROUND(I824*H824,2)</f>
        <v>0</v>
      </c>
      <c r="K824" s="138" t="s">
        <v>190</v>
      </c>
      <c r="L824" s="32"/>
      <c r="M824" s="143" t="s">
        <v>1</v>
      </c>
      <c r="N824" s="144" t="s">
        <v>41</v>
      </c>
      <c r="P824" s="145">
        <f>O824*H824</f>
        <v>0</v>
      </c>
      <c r="Q824" s="145">
        <v>0.26140999999999998</v>
      </c>
      <c r="R824" s="145">
        <f>Q824*H824</f>
        <v>7.1626339999999988</v>
      </c>
      <c r="S824" s="145">
        <v>0</v>
      </c>
      <c r="T824" s="146">
        <f>S824*H824</f>
        <v>0</v>
      </c>
      <c r="AR824" s="147" t="s">
        <v>191</v>
      </c>
      <c r="AT824" s="147" t="s">
        <v>186</v>
      </c>
      <c r="AU824" s="147" t="s">
        <v>85</v>
      </c>
      <c r="AY824" s="17" t="s">
        <v>182</v>
      </c>
      <c r="BE824" s="148">
        <f>IF(N824="základní",J824,0)</f>
        <v>0</v>
      </c>
      <c r="BF824" s="148">
        <f>IF(N824="snížená",J824,0)</f>
        <v>0</v>
      </c>
      <c r="BG824" s="148">
        <f>IF(N824="zákl. přenesená",J824,0)</f>
        <v>0</v>
      </c>
      <c r="BH824" s="148">
        <f>IF(N824="sníž. přenesená",J824,0)</f>
        <v>0</v>
      </c>
      <c r="BI824" s="148">
        <f>IF(N824="nulová",J824,0)</f>
        <v>0</v>
      </c>
      <c r="BJ824" s="17" t="s">
        <v>83</v>
      </c>
      <c r="BK824" s="148">
        <f>ROUND(I824*H824,2)</f>
        <v>0</v>
      </c>
      <c r="BL824" s="17" t="s">
        <v>191</v>
      </c>
      <c r="BM824" s="147" t="s">
        <v>1060</v>
      </c>
    </row>
    <row r="825" spans="2:65" s="12" customFormat="1">
      <c r="B825" s="149"/>
      <c r="D825" s="150" t="s">
        <v>193</v>
      </c>
      <c r="E825" s="151" t="s">
        <v>1</v>
      </c>
      <c r="F825" s="152" t="s">
        <v>454</v>
      </c>
      <c r="H825" s="151" t="s">
        <v>1</v>
      </c>
      <c r="I825" s="153"/>
      <c r="L825" s="149"/>
      <c r="M825" s="154"/>
      <c r="T825" s="155"/>
      <c r="AT825" s="151" t="s">
        <v>193</v>
      </c>
      <c r="AU825" s="151" t="s">
        <v>85</v>
      </c>
      <c r="AV825" s="12" t="s">
        <v>83</v>
      </c>
      <c r="AW825" s="12" t="s">
        <v>31</v>
      </c>
      <c r="AX825" s="12" t="s">
        <v>76</v>
      </c>
      <c r="AY825" s="151" t="s">
        <v>182</v>
      </c>
    </row>
    <row r="826" spans="2:65" s="13" customFormat="1">
      <c r="B826" s="156"/>
      <c r="D826" s="150" t="s">
        <v>193</v>
      </c>
      <c r="E826" s="157" t="s">
        <v>1</v>
      </c>
      <c r="F826" s="158" t="s">
        <v>1061</v>
      </c>
      <c r="H826" s="159">
        <v>27.4</v>
      </c>
      <c r="I826" s="160"/>
      <c r="L826" s="156"/>
      <c r="M826" s="161"/>
      <c r="T826" s="162"/>
      <c r="AT826" s="157" t="s">
        <v>193</v>
      </c>
      <c r="AU826" s="157" t="s">
        <v>85</v>
      </c>
      <c r="AV826" s="13" t="s">
        <v>85</v>
      </c>
      <c r="AW826" s="13" t="s">
        <v>31</v>
      </c>
      <c r="AX826" s="13" t="s">
        <v>76</v>
      </c>
      <c r="AY826" s="157" t="s">
        <v>182</v>
      </c>
    </row>
    <row r="827" spans="2:65" s="14" customFormat="1">
      <c r="B827" s="163"/>
      <c r="D827" s="150" t="s">
        <v>193</v>
      </c>
      <c r="E827" s="164" t="s">
        <v>1</v>
      </c>
      <c r="F827" s="165" t="s">
        <v>196</v>
      </c>
      <c r="H827" s="166">
        <v>27.4</v>
      </c>
      <c r="I827" s="167"/>
      <c r="L827" s="163"/>
      <c r="M827" s="168"/>
      <c r="T827" s="169"/>
      <c r="AT827" s="164" t="s">
        <v>193</v>
      </c>
      <c r="AU827" s="164" t="s">
        <v>85</v>
      </c>
      <c r="AV827" s="14" t="s">
        <v>191</v>
      </c>
      <c r="AW827" s="14" t="s">
        <v>31</v>
      </c>
      <c r="AX827" s="14" t="s">
        <v>83</v>
      </c>
      <c r="AY827" s="164" t="s">
        <v>182</v>
      </c>
    </row>
    <row r="828" spans="2:65" s="1" customFormat="1" ht="16.5" customHeight="1">
      <c r="B828" s="32"/>
      <c r="C828" s="136" t="s">
        <v>1062</v>
      </c>
      <c r="D828" s="136" t="s">
        <v>1063</v>
      </c>
      <c r="E828" s="137" t="s">
        <v>1064</v>
      </c>
      <c r="F828" s="138" t="s">
        <v>1065</v>
      </c>
      <c r="G828" s="139" t="s">
        <v>243</v>
      </c>
      <c r="H828" s="140">
        <v>12</v>
      </c>
      <c r="I828" s="141"/>
      <c r="J828" s="142">
        <f>ROUND(I828*H828,2)</f>
        <v>0</v>
      </c>
      <c r="K828" s="138" t="s">
        <v>1066</v>
      </c>
      <c r="L828" s="32"/>
      <c r="M828" s="143" t="s">
        <v>1</v>
      </c>
      <c r="N828" s="144" t="s">
        <v>41</v>
      </c>
      <c r="P828" s="145">
        <f>O828*H828</f>
        <v>0</v>
      </c>
      <c r="Q828" s="145">
        <v>0</v>
      </c>
      <c r="R828" s="145">
        <f>Q828*H828</f>
        <v>0</v>
      </c>
      <c r="S828" s="145">
        <v>0</v>
      </c>
      <c r="T828" s="146">
        <f>S828*H828</f>
        <v>0</v>
      </c>
      <c r="AR828" s="147" t="s">
        <v>191</v>
      </c>
      <c r="AT828" s="147" t="s">
        <v>186</v>
      </c>
      <c r="AU828" s="147" t="s">
        <v>85</v>
      </c>
      <c r="AY828" s="17" t="s">
        <v>182</v>
      </c>
      <c r="BE828" s="148">
        <f>IF(N828="základní",J828,0)</f>
        <v>0</v>
      </c>
      <c r="BF828" s="148">
        <f>IF(N828="snížená",J828,0)</f>
        <v>0</v>
      </c>
      <c r="BG828" s="148">
        <f>IF(N828="zákl. přenesená",J828,0)</f>
        <v>0</v>
      </c>
      <c r="BH828" s="148">
        <f>IF(N828="sníž. přenesená",J828,0)</f>
        <v>0</v>
      </c>
      <c r="BI828" s="148">
        <f>IF(N828="nulová",J828,0)</f>
        <v>0</v>
      </c>
      <c r="BJ828" s="17" t="s">
        <v>83</v>
      </c>
      <c r="BK828" s="148">
        <f>ROUND(I828*H828,2)</f>
        <v>0</v>
      </c>
      <c r="BL828" s="17" t="s">
        <v>191</v>
      </c>
      <c r="BM828" s="147" t="s">
        <v>1067</v>
      </c>
    </row>
    <row r="829" spans="2:65" s="12" customFormat="1">
      <c r="B829" s="149"/>
      <c r="D829" s="150" t="s">
        <v>193</v>
      </c>
      <c r="E829" s="151" t="s">
        <v>1</v>
      </c>
      <c r="F829" s="152" t="s">
        <v>1068</v>
      </c>
      <c r="H829" s="151" t="s">
        <v>1</v>
      </c>
      <c r="I829" s="153"/>
      <c r="L829" s="149"/>
      <c r="M829" s="154"/>
      <c r="T829" s="155"/>
      <c r="AT829" s="151" t="s">
        <v>193</v>
      </c>
      <c r="AU829" s="151" t="s">
        <v>85</v>
      </c>
      <c r="AV829" s="12" t="s">
        <v>83</v>
      </c>
      <c r="AW829" s="12" t="s">
        <v>31</v>
      </c>
      <c r="AX829" s="12" t="s">
        <v>76</v>
      </c>
      <c r="AY829" s="151" t="s">
        <v>182</v>
      </c>
    </row>
    <row r="830" spans="2:65" s="13" customFormat="1">
      <c r="B830" s="156"/>
      <c r="D830" s="150" t="s">
        <v>193</v>
      </c>
      <c r="E830" s="157" t="s">
        <v>1</v>
      </c>
      <c r="F830" s="158" t="s">
        <v>195</v>
      </c>
      <c r="H830" s="159">
        <v>12</v>
      </c>
      <c r="I830" s="160"/>
      <c r="L830" s="156"/>
      <c r="M830" s="161"/>
      <c r="T830" s="162"/>
      <c r="AT830" s="157" t="s">
        <v>193</v>
      </c>
      <c r="AU830" s="157" t="s">
        <v>85</v>
      </c>
      <c r="AV830" s="13" t="s">
        <v>85</v>
      </c>
      <c r="AW830" s="13" t="s">
        <v>31</v>
      </c>
      <c r="AX830" s="13" t="s">
        <v>76</v>
      </c>
      <c r="AY830" s="157" t="s">
        <v>182</v>
      </c>
    </row>
    <row r="831" spans="2:65" s="14" customFormat="1">
      <c r="B831" s="163"/>
      <c r="D831" s="150" t="s">
        <v>193</v>
      </c>
      <c r="E831" s="164" t="s">
        <v>1</v>
      </c>
      <c r="F831" s="165" t="s">
        <v>196</v>
      </c>
      <c r="H831" s="166">
        <v>12</v>
      </c>
      <c r="I831" s="167"/>
      <c r="L831" s="163"/>
      <c r="M831" s="168"/>
      <c r="T831" s="169"/>
      <c r="AT831" s="164" t="s">
        <v>193</v>
      </c>
      <c r="AU831" s="164" t="s">
        <v>85</v>
      </c>
      <c r="AV831" s="14" t="s">
        <v>191</v>
      </c>
      <c r="AW831" s="14" t="s">
        <v>31</v>
      </c>
      <c r="AX831" s="14" t="s">
        <v>83</v>
      </c>
      <c r="AY831" s="164" t="s">
        <v>182</v>
      </c>
    </row>
    <row r="832" spans="2:65" s="1" customFormat="1" ht="16.5" customHeight="1">
      <c r="B832" s="32"/>
      <c r="C832" s="136" t="s">
        <v>1069</v>
      </c>
      <c r="D832" s="136" t="s">
        <v>186</v>
      </c>
      <c r="E832" s="137" t="s">
        <v>1070</v>
      </c>
      <c r="F832" s="138" t="s">
        <v>1071</v>
      </c>
      <c r="G832" s="139" t="s">
        <v>189</v>
      </c>
      <c r="H832" s="140">
        <v>4</v>
      </c>
      <c r="I832" s="141"/>
      <c r="J832" s="142">
        <f>ROUND(I832*H832,2)</f>
        <v>0</v>
      </c>
      <c r="K832" s="138" t="s">
        <v>267</v>
      </c>
      <c r="L832" s="32"/>
      <c r="M832" s="143" t="s">
        <v>1</v>
      </c>
      <c r="N832" s="144" t="s">
        <v>41</v>
      </c>
      <c r="P832" s="145">
        <f>O832*H832</f>
        <v>0</v>
      </c>
      <c r="Q832" s="145">
        <v>0</v>
      </c>
      <c r="R832" s="145">
        <f>Q832*H832</f>
        <v>0</v>
      </c>
      <c r="S832" s="145">
        <v>0</v>
      </c>
      <c r="T832" s="146">
        <f>S832*H832</f>
        <v>0</v>
      </c>
      <c r="AR832" s="147" t="s">
        <v>191</v>
      </c>
      <c r="AT832" s="147" t="s">
        <v>186</v>
      </c>
      <c r="AU832" s="147" t="s">
        <v>85</v>
      </c>
      <c r="AY832" s="17" t="s">
        <v>182</v>
      </c>
      <c r="BE832" s="148">
        <f>IF(N832="základní",J832,0)</f>
        <v>0</v>
      </c>
      <c r="BF832" s="148">
        <f>IF(N832="snížená",J832,0)</f>
        <v>0</v>
      </c>
      <c r="BG832" s="148">
        <f>IF(N832="zákl. přenesená",J832,0)</f>
        <v>0</v>
      </c>
      <c r="BH832" s="148">
        <f>IF(N832="sníž. přenesená",J832,0)</f>
        <v>0</v>
      </c>
      <c r="BI832" s="148">
        <f>IF(N832="nulová",J832,0)</f>
        <v>0</v>
      </c>
      <c r="BJ832" s="17" t="s">
        <v>83</v>
      </c>
      <c r="BK832" s="148">
        <f>ROUND(I832*H832,2)</f>
        <v>0</v>
      </c>
      <c r="BL832" s="17" t="s">
        <v>191</v>
      </c>
      <c r="BM832" s="147" t="s">
        <v>1072</v>
      </c>
    </row>
    <row r="833" spans="2:65" s="13" customFormat="1">
      <c r="B833" s="156"/>
      <c r="D833" s="150" t="s">
        <v>193</v>
      </c>
      <c r="E833" s="157" t="s">
        <v>1</v>
      </c>
      <c r="F833" s="158" t="s">
        <v>1073</v>
      </c>
      <c r="H833" s="159">
        <v>4</v>
      </c>
      <c r="I833" s="160"/>
      <c r="L833" s="156"/>
      <c r="M833" s="161"/>
      <c r="T833" s="162"/>
      <c r="AT833" s="157" t="s">
        <v>193</v>
      </c>
      <c r="AU833" s="157" t="s">
        <v>85</v>
      </c>
      <c r="AV833" s="13" t="s">
        <v>85</v>
      </c>
      <c r="AW833" s="13" t="s">
        <v>31</v>
      </c>
      <c r="AX833" s="13" t="s">
        <v>83</v>
      </c>
      <c r="AY833" s="157" t="s">
        <v>182</v>
      </c>
    </row>
    <row r="834" spans="2:65" s="1" customFormat="1" ht="16.5" customHeight="1">
      <c r="B834" s="32"/>
      <c r="C834" s="136" t="s">
        <v>1074</v>
      </c>
      <c r="D834" s="136" t="s">
        <v>186</v>
      </c>
      <c r="E834" s="137" t="s">
        <v>1075</v>
      </c>
      <c r="F834" s="138" t="s">
        <v>1076</v>
      </c>
      <c r="G834" s="139" t="s">
        <v>243</v>
      </c>
      <c r="H834" s="140">
        <v>2</v>
      </c>
      <c r="I834" s="141"/>
      <c r="J834" s="142">
        <f>ROUND(I834*H834,2)</f>
        <v>0</v>
      </c>
      <c r="K834" s="138" t="s">
        <v>267</v>
      </c>
      <c r="L834" s="32"/>
      <c r="M834" s="143" t="s">
        <v>1</v>
      </c>
      <c r="N834" s="144" t="s">
        <v>41</v>
      </c>
      <c r="P834" s="145">
        <f>O834*H834</f>
        <v>0</v>
      </c>
      <c r="Q834" s="145">
        <v>0</v>
      </c>
      <c r="R834" s="145">
        <f>Q834*H834</f>
        <v>0</v>
      </c>
      <c r="S834" s="145">
        <v>0</v>
      </c>
      <c r="T834" s="146">
        <f>S834*H834</f>
        <v>0</v>
      </c>
      <c r="AR834" s="147" t="s">
        <v>191</v>
      </c>
      <c r="AT834" s="147" t="s">
        <v>186</v>
      </c>
      <c r="AU834" s="147" t="s">
        <v>85</v>
      </c>
      <c r="AY834" s="17" t="s">
        <v>182</v>
      </c>
      <c r="BE834" s="148">
        <f>IF(N834="základní",J834,0)</f>
        <v>0</v>
      </c>
      <c r="BF834" s="148">
        <f>IF(N834="snížená",J834,0)</f>
        <v>0</v>
      </c>
      <c r="BG834" s="148">
        <f>IF(N834="zákl. přenesená",J834,0)</f>
        <v>0</v>
      </c>
      <c r="BH834" s="148">
        <f>IF(N834="sníž. přenesená",J834,0)</f>
        <v>0</v>
      </c>
      <c r="BI834" s="148">
        <f>IF(N834="nulová",J834,0)</f>
        <v>0</v>
      </c>
      <c r="BJ834" s="17" t="s">
        <v>83</v>
      </c>
      <c r="BK834" s="148">
        <f>ROUND(I834*H834,2)</f>
        <v>0</v>
      </c>
      <c r="BL834" s="17" t="s">
        <v>191</v>
      </c>
      <c r="BM834" s="147" t="s">
        <v>1077</v>
      </c>
    </row>
    <row r="835" spans="2:65" s="13" customFormat="1">
      <c r="B835" s="156"/>
      <c r="D835" s="150" t="s">
        <v>193</v>
      </c>
      <c r="E835" s="157" t="s">
        <v>1</v>
      </c>
      <c r="F835" s="158" t="s">
        <v>85</v>
      </c>
      <c r="H835" s="159">
        <v>2</v>
      </c>
      <c r="I835" s="160"/>
      <c r="L835" s="156"/>
      <c r="M835" s="161"/>
      <c r="T835" s="162"/>
      <c r="AT835" s="157" t="s">
        <v>193</v>
      </c>
      <c r="AU835" s="157" t="s">
        <v>85</v>
      </c>
      <c r="AV835" s="13" t="s">
        <v>85</v>
      </c>
      <c r="AW835" s="13" t="s">
        <v>31</v>
      </c>
      <c r="AX835" s="13" t="s">
        <v>76</v>
      </c>
      <c r="AY835" s="157" t="s">
        <v>182</v>
      </c>
    </row>
    <row r="836" spans="2:65" s="14" customFormat="1">
      <c r="B836" s="163"/>
      <c r="D836" s="150" t="s">
        <v>193</v>
      </c>
      <c r="E836" s="164" t="s">
        <v>1</v>
      </c>
      <c r="F836" s="165" t="s">
        <v>196</v>
      </c>
      <c r="H836" s="166">
        <v>2</v>
      </c>
      <c r="I836" s="167"/>
      <c r="L836" s="163"/>
      <c r="M836" s="168"/>
      <c r="T836" s="169"/>
      <c r="AT836" s="164" t="s">
        <v>193</v>
      </c>
      <c r="AU836" s="164" t="s">
        <v>85</v>
      </c>
      <c r="AV836" s="14" t="s">
        <v>191</v>
      </c>
      <c r="AW836" s="14" t="s">
        <v>31</v>
      </c>
      <c r="AX836" s="14" t="s">
        <v>83</v>
      </c>
      <c r="AY836" s="164" t="s">
        <v>182</v>
      </c>
    </row>
    <row r="837" spans="2:65" s="11" customFormat="1" ht="22.9" customHeight="1">
      <c r="B837" s="124"/>
      <c r="D837" s="125" t="s">
        <v>75</v>
      </c>
      <c r="E837" s="134" t="s">
        <v>183</v>
      </c>
      <c r="F837" s="134" t="s">
        <v>184</v>
      </c>
      <c r="I837" s="127"/>
      <c r="J837" s="135">
        <f>BK837</f>
        <v>0</v>
      </c>
      <c r="L837" s="124"/>
      <c r="M837" s="129"/>
      <c r="P837" s="130">
        <f>SUM(P838:P882)</f>
        <v>0</v>
      </c>
      <c r="R837" s="130">
        <f>SUM(R838:R882)</f>
        <v>6.1601199999999995E-2</v>
      </c>
      <c r="T837" s="131">
        <f>SUM(T838:T882)</f>
        <v>0</v>
      </c>
      <c r="AR837" s="125" t="s">
        <v>83</v>
      </c>
      <c r="AT837" s="132" t="s">
        <v>75</v>
      </c>
      <c r="AU837" s="132" t="s">
        <v>83</v>
      </c>
      <c r="AY837" s="125" t="s">
        <v>182</v>
      </c>
      <c r="BK837" s="133">
        <f>SUM(BK838:BK882)</f>
        <v>0</v>
      </c>
    </row>
    <row r="838" spans="2:65" s="1" customFormat="1" ht="24.2" customHeight="1">
      <c r="B838" s="32"/>
      <c r="C838" s="136" t="s">
        <v>1078</v>
      </c>
      <c r="D838" s="136" t="s">
        <v>186</v>
      </c>
      <c r="E838" s="137" t="s">
        <v>1079</v>
      </c>
      <c r="F838" s="138" t="s">
        <v>1080</v>
      </c>
      <c r="G838" s="139" t="s">
        <v>199</v>
      </c>
      <c r="H838" s="140">
        <v>624.29999999999995</v>
      </c>
      <c r="I838" s="141"/>
      <c r="J838" s="142">
        <f>ROUND(I838*H838,2)</f>
        <v>0</v>
      </c>
      <c r="K838" s="138" t="s">
        <v>190</v>
      </c>
      <c r="L838" s="32"/>
      <c r="M838" s="143" t="s">
        <v>1</v>
      </c>
      <c r="N838" s="144" t="s">
        <v>41</v>
      </c>
      <c r="P838" s="145">
        <f>O838*H838</f>
        <v>0</v>
      </c>
      <c r="Q838" s="145">
        <v>0</v>
      </c>
      <c r="R838" s="145">
        <f>Q838*H838</f>
        <v>0</v>
      </c>
      <c r="S838" s="145">
        <v>0</v>
      </c>
      <c r="T838" s="146">
        <f>S838*H838</f>
        <v>0</v>
      </c>
      <c r="AR838" s="147" t="s">
        <v>191</v>
      </c>
      <c r="AT838" s="147" t="s">
        <v>186</v>
      </c>
      <c r="AU838" s="147" t="s">
        <v>85</v>
      </c>
      <c r="AY838" s="17" t="s">
        <v>182</v>
      </c>
      <c r="BE838" s="148">
        <f>IF(N838="základní",J838,0)</f>
        <v>0</v>
      </c>
      <c r="BF838" s="148">
        <f>IF(N838="snížená",J838,0)</f>
        <v>0</v>
      </c>
      <c r="BG838" s="148">
        <f>IF(N838="zákl. přenesená",J838,0)</f>
        <v>0</v>
      </c>
      <c r="BH838" s="148">
        <f>IF(N838="sníž. přenesená",J838,0)</f>
        <v>0</v>
      </c>
      <c r="BI838" s="148">
        <f>IF(N838="nulová",J838,0)</f>
        <v>0</v>
      </c>
      <c r="BJ838" s="17" t="s">
        <v>83</v>
      </c>
      <c r="BK838" s="148">
        <f>ROUND(I838*H838,2)</f>
        <v>0</v>
      </c>
      <c r="BL838" s="17" t="s">
        <v>191</v>
      </c>
      <c r="BM838" s="147" t="s">
        <v>1081</v>
      </c>
    </row>
    <row r="839" spans="2:65" s="13" customFormat="1">
      <c r="B839" s="156"/>
      <c r="D839" s="150" t="s">
        <v>193</v>
      </c>
      <c r="E839" s="157" t="s">
        <v>1</v>
      </c>
      <c r="F839" s="158" t="s">
        <v>1082</v>
      </c>
      <c r="H839" s="159">
        <v>190.6</v>
      </c>
      <c r="I839" s="160"/>
      <c r="L839" s="156"/>
      <c r="M839" s="161"/>
      <c r="T839" s="162"/>
      <c r="AT839" s="157" t="s">
        <v>193</v>
      </c>
      <c r="AU839" s="157" t="s">
        <v>85</v>
      </c>
      <c r="AV839" s="13" t="s">
        <v>85</v>
      </c>
      <c r="AW839" s="13" t="s">
        <v>31</v>
      </c>
      <c r="AX839" s="13" t="s">
        <v>76</v>
      </c>
      <c r="AY839" s="157" t="s">
        <v>182</v>
      </c>
    </row>
    <row r="840" spans="2:65" s="13" customFormat="1">
      <c r="B840" s="156"/>
      <c r="D840" s="150" t="s">
        <v>193</v>
      </c>
      <c r="E840" s="157" t="s">
        <v>1</v>
      </c>
      <c r="F840" s="158" t="s">
        <v>1083</v>
      </c>
      <c r="H840" s="159">
        <v>161.6</v>
      </c>
      <c r="I840" s="160"/>
      <c r="L840" s="156"/>
      <c r="M840" s="161"/>
      <c r="T840" s="162"/>
      <c r="AT840" s="157" t="s">
        <v>193</v>
      </c>
      <c r="AU840" s="157" t="s">
        <v>85</v>
      </c>
      <c r="AV840" s="13" t="s">
        <v>85</v>
      </c>
      <c r="AW840" s="13" t="s">
        <v>31</v>
      </c>
      <c r="AX840" s="13" t="s">
        <v>76</v>
      </c>
      <c r="AY840" s="157" t="s">
        <v>182</v>
      </c>
    </row>
    <row r="841" spans="2:65" s="13" customFormat="1">
      <c r="B841" s="156"/>
      <c r="D841" s="150" t="s">
        <v>193</v>
      </c>
      <c r="E841" s="157" t="s">
        <v>1</v>
      </c>
      <c r="F841" s="158" t="s">
        <v>1084</v>
      </c>
      <c r="H841" s="159">
        <v>134.80000000000001</v>
      </c>
      <c r="I841" s="160"/>
      <c r="L841" s="156"/>
      <c r="M841" s="161"/>
      <c r="T841" s="162"/>
      <c r="AT841" s="157" t="s">
        <v>193</v>
      </c>
      <c r="AU841" s="157" t="s">
        <v>85</v>
      </c>
      <c r="AV841" s="13" t="s">
        <v>85</v>
      </c>
      <c r="AW841" s="13" t="s">
        <v>31</v>
      </c>
      <c r="AX841" s="13" t="s">
        <v>76</v>
      </c>
      <c r="AY841" s="157" t="s">
        <v>182</v>
      </c>
    </row>
    <row r="842" spans="2:65" s="13" customFormat="1">
      <c r="B842" s="156"/>
      <c r="D842" s="150" t="s">
        <v>193</v>
      </c>
      <c r="E842" s="157" t="s">
        <v>1</v>
      </c>
      <c r="F842" s="158" t="s">
        <v>1085</v>
      </c>
      <c r="H842" s="159">
        <v>137.30000000000001</v>
      </c>
      <c r="I842" s="160"/>
      <c r="L842" s="156"/>
      <c r="M842" s="161"/>
      <c r="T842" s="162"/>
      <c r="AT842" s="157" t="s">
        <v>193</v>
      </c>
      <c r="AU842" s="157" t="s">
        <v>85</v>
      </c>
      <c r="AV842" s="13" t="s">
        <v>85</v>
      </c>
      <c r="AW842" s="13" t="s">
        <v>31</v>
      </c>
      <c r="AX842" s="13" t="s">
        <v>76</v>
      </c>
      <c r="AY842" s="157" t="s">
        <v>182</v>
      </c>
    </row>
    <row r="843" spans="2:65" s="14" customFormat="1">
      <c r="B843" s="163"/>
      <c r="D843" s="150" t="s">
        <v>193</v>
      </c>
      <c r="E843" s="164" t="s">
        <v>1</v>
      </c>
      <c r="F843" s="165" t="s">
        <v>196</v>
      </c>
      <c r="H843" s="166">
        <v>624.29999999999995</v>
      </c>
      <c r="I843" s="167"/>
      <c r="L843" s="163"/>
      <c r="M843" s="168"/>
      <c r="T843" s="169"/>
      <c r="AT843" s="164" t="s">
        <v>193</v>
      </c>
      <c r="AU843" s="164" t="s">
        <v>85</v>
      </c>
      <c r="AV843" s="14" t="s">
        <v>191</v>
      </c>
      <c r="AW843" s="14" t="s">
        <v>31</v>
      </c>
      <c r="AX843" s="14" t="s">
        <v>83</v>
      </c>
      <c r="AY843" s="164" t="s">
        <v>182</v>
      </c>
    </row>
    <row r="844" spans="2:65" s="1" customFormat="1" ht="24.2" customHeight="1">
      <c r="B844" s="32"/>
      <c r="C844" s="136" t="s">
        <v>1086</v>
      </c>
      <c r="D844" s="136" t="s">
        <v>186</v>
      </c>
      <c r="E844" s="137" t="s">
        <v>1087</v>
      </c>
      <c r="F844" s="138" t="s">
        <v>1088</v>
      </c>
      <c r="G844" s="139" t="s">
        <v>1089</v>
      </c>
      <c r="H844" s="140">
        <v>1</v>
      </c>
      <c r="I844" s="141"/>
      <c r="J844" s="142">
        <f>ROUND(I844*H844,2)</f>
        <v>0</v>
      </c>
      <c r="K844" s="138" t="s">
        <v>267</v>
      </c>
      <c r="L844" s="32"/>
      <c r="M844" s="143" t="s">
        <v>1</v>
      </c>
      <c r="N844" s="144" t="s">
        <v>41</v>
      </c>
      <c r="P844" s="145">
        <f>O844*H844</f>
        <v>0</v>
      </c>
      <c r="Q844" s="145">
        <v>0</v>
      </c>
      <c r="R844" s="145">
        <f>Q844*H844</f>
        <v>0</v>
      </c>
      <c r="S844" s="145">
        <v>0</v>
      </c>
      <c r="T844" s="146">
        <f>S844*H844</f>
        <v>0</v>
      </c>
      <c r="AR844" s="147" t="s">
        <v>191</v>
      </c>
      <c r="AT844" s="147" t="s">
        <v>186</v>
      </c>
      <c r="AU844" s="147" t="s">
        <v>85</v>
      </c>
      <c r="AY844" s="17" t="s">
        <v>182</v>
      </c>
      <c r="BE844" s="148">
        <f>IF(N844="základní",J844,0)</f>
        <v>0</v>
      </c>
      <c r="BF844" s="148">
        <f>IF(N844="snížená",J844,0)</f>
        <v>0</v>
      </c>
      <c r="BG844" s="148">
        <f>IF(N844="zákl. přenesená",J844,0)</f>
        <v>0</v>
      </c>
      <c r="BH844" s="148">
        <f>IF(N844="sníž. přenesená",J844,0)</f>
        <v>0</v>
      </c>
      <c r="BI844" s="148">
        <f>IF(N844="nulová",J844,0)</f>
        <v>0</v>
      </c>
      <c r="BJ844" s="17" t="s">
        <v>83</v>
      </c>
      <c r="BK844" s="148">
        <f>ROUND(I844*H844,2)</f>
        <v>0</v>
      </c>
      <c r="BL844" s="17" t="s">
        <v>191</v>
      </c>
      <c r="BM844" s="147" t="s">
        <v>1090</v>
      </c>
    </row>
    <row r="845" spans="2:65" s="1" customFormat="1" ht="24.2" customHeight="1">
      <c r="B845" s="32"/>
      <c r="C845" s="136" t="s">
        <v>1091</v>
      </c>
      <c r="D845" s="136" t="s">
        <v>186</v>
      </c>
      <c r="E845" s="137" t="s">
        <v>1092</v>
      </c>
      <c r="F845" s="138" t="s">
        <v>1093</v>
      </c>
      <c r="G845" s="139" t="s">
        <v>199</v>
      </c>
      <c r="H845" s="140">
        <v>624.29999999999995</v>
      </c>
      <c r="I845" s="141"/>
      <c r="J845" s="142">
        <f>ROUND(I845*H845,2)</f>
        <v>0</v>
      </c>
      <c r="K845" s="138" t="s">
        <v>190</v>
      </c>
      <c r="L845" s="32"/>
      <c r="M845" s="143" t="s">
        <v>1</v>
      </c>
      <c r="N845" s="144" t="s">
        <v>41</v>
      </c>
      <c r="P845" s="145">
        <f>O845*H845</f>
        <v>0</v>
      </c>
      <c r="Q845" s="145">
        <v>0</v>
      </c>
      <c r="R845" s="145">
        <f>Q845*H845</f>
        <v>0</v>
      </c>
      <c r="S845" s="145">
        <v>0</v>
      </c>
      <c r="T845" s="146">
        <f>S845*H845</f>
        <v>0</v>
      </c>
      <c r="AR845" s="147" t="s">
        <v>191</v>
      </c>
      <c r="AT845" s="147" t="s">
        <v>186</v>
      </c>
      <c r="AU845" s="147" t="s">
        <v>85</v>
      </c>
      <c r="AY845" s="17" t="s">
        <v>182</v>
      </c>
      <c r="BE845" s="148">
        <f>IF(N845="základní",J845,0)</f>
        <v>0</v>
      </c>
      <c r="BF845" s="148">
        <f>IF(N845="snížená",J845,0)</f>
        <v>0</v>
      </c>
      <c r="BG845" s="148">
        <f>IF(N845="zákl. přenesená",J845,0)</f>
        <v>0</v>
      </c>
      <c r="BH845" s="148">
        <f>IF(N845="sníž. přenesená",J845,0)</f>
        <v>0</v>
      </c>
      <c r="BI845" s="148">
        <f>IF(N845="nulová",J845,0)</f>
        <v>0</v>
      </c>
      <c r="BJ845" s="17" t="s">
        <v>83</v>
      </c>
      <c r="BK845" s="148">
        <f>ROUND(I845*H845,2)</f>
        <v>0</v>
      </c>
      <c r="BL845" s="17" t="s">
        <v>191</v>
      </c>
      <c r="BM845" s="147" t="s">
        <v>1094</v>
      </c>
    </row>
    <row r="846" spans="2:65" s="1" customFormat="1" ht="16.5" customHeight="1">
      <c r="B846" s="32"/>
      <c r="C846" s="136" t="s">
        <v>1095</v>
      </c>
      <c r="D846" s="136" t="s">
        <v>186</v>
      </c>
      <c r="E846" s="137" t="s">
        <v>1096</v>
      </c>
      <c r="F846" s="138" t="s">
        <v>1097</v>
      </c>
      <c r="G846" s="139" t="s">
        <v>199</v>
      </c>
      <c r="H846" s="140">
        <v>624.29999999999995</v>
      </c>
      <c r="I846" s="141"/>
      <c r="J846" s="142">
        <f>ROUND(I846*H846,2)</f>
        <v>0</v>
      </c>
      <c r="K846" s="138" t="s">
        <v>190</v>
      </c>
      <c r="L846" s="32"/>
      <c r="M846" s="143" t="s">
        <v>1</v>
      </c>
      <c r="N846" s="144" t="s">
        <v>41</v>
      </c>
      <c r="P846" s="145">
        <f>O846*H846</f>
        <v>0</v>
      </c>
      <c r="Q846" s="145">
        <v>0</v>
      </c>
      <c r="R846" s="145">
        <f>Q846*H846</f>
        <v>0</v>
      </c>
      <c r="S846" s="145">
        <v>0</v>
      </c>
      <c r="T846" s="146">
        <f>S846*H846</f>
        <v>0</v>
      </c>
      <c r="AR846" s="147" t="s">
        <v>191</v>
      </c>
      <c r="AT846" s="147" t="s">
        <v>186</v>
      </c>
      <c r="AU846" s="147" t="s">
        <v>85</v>
      </c>
      <c r="AY846" s="17" t="s">
        <v>182</v>
      </c>
      <c r="BE846" s="148">
        <f>IF(N846="základní",J846,0)</f>
        <v>0</v>
      </c>
      <c r="BF846" s="148">
        <f>IF(N846="snížená",J846,0)</f>
        <v>0</v>
      </c>
      <c r="BG846" s="148">
        <f>IF(N846="zákl. přenesená",J846,0)</f>
        <v>0</v>
      </c>
      <c r="BH846" s="148">
        <f>IF(N846="sníž. přenesená",J846,0)</f>
        <v>0</v>
      </c>
      <c r="BI846" s="148">
        <f>IF(N846="nulová",J846,0)</f>
        <v>0</v>
      </c>
      <c r="BJ846" s="17" t="s">
        <v>83</v>
      </c>
      <c r="BK846" s="148">
        <f>ROUND(I846*H846,2)</f>
        <v>0</v>
      </c>
      <c r="BL846" s="17" t="s">
        <v>191</v>
      </c>
      <c r="BM846" s="147" t="s">
        <v>1098</v>
      </c>
    </row>
    <row r="847" spans="2:65" s="1" customFormat="1" ht="16.5" customHeight="1">
      <c r="B847" s="32"/>
      <c r="C847" s="136" t="s">
        <v>1099</v>
      </c>
      <c r="D847" s="136" t="s">
        <v>186</v>
      </c>
      <c r="E847" s="137" t="s">
        <v>1100</v>
      </c>
      <c r="F847" s="138" t="s">
        <v>1101</v>
      </c>
      <c r="G847" s="139" t="s">
        <v>199</v>
      </c>
      <c r="H847" s="140">
        <v>37458</v>
      </c>
      <c r="I847" s="141"/>
      <c r="J847" s="142">
        <f>ROUND(I847*H847,2)</f>
        <v>0</v>
      </c>
      <c r="K847" s="138" t="s">
        <v>190</v>
      </c>
      <c r="L847" s="32"/>
      <c r="M847" s="143" t="s">
        <v>1</v>
      </c>
      <c r="N847" s="144" t="s">
        <v>41</v>
      </c>
      <c r="P847" s="145">
        <f>O847*H847</f>
        <v>0</v>
      </c>
      <c r="Q847" s="145">
        <v>0</v>
      </c>
      <c r="R847" s="145">
        <f>Q847*H847</f>
        <v>0</v>
      </c>
      <c r="S847" s="145">
        <v>0</v>
      </c>
      <c r="T847" s="146">
        <f>S847*H847</f>
        <v>0</v>
      </c>
      <c r="AR847" s="147" t="s">
        <v>191</v>
      </c>
      <c r="AT847" s="147" t="s">
        <v>186</v>
      </c>
      <c r="AU847" s="147" t="s">
        <v>85</v>
      </c>
      <c r="AY847" s="17" t="s">
        <v>182</v>
      </c>
      <c r="BE847" s="148">
        <f>IF(N847="základní",J847,0)</f>
        <v>0</v>
      </c>
      <c r="BF847" s="148">
        <f>IF(N847="snížená",J847,0)</f>
        <v>0</v>
      </c>
      <c r="BG847" s="148">
        <f>IF(N847="zákl. přenesená",J847,0)</f>
        <v>0</v>
      </c>
      <c r="BH847" s="148">
        <f>IF(N847="sníž. přenesená",J847,0)</f>
        <v>0</v>
      </c>
      <c r="BI847" s="148">
        <f>IF(N847="nulová",J847,0)</f>
        <v>0</v>
      </c>
      <c r="BJ847" s="17" t="s">
        <v>83</v>
      </c>
      <c r="BK847" s="148">
        <f>ROUND(I847*H847,2)</f>
        <v>0</v>
      </c>
      <c r="BL847" s="17" t="s">
        <v>191</v>
      </c>
      <c r="BM847" s="147" t="s">
        <v>1102</v>
      </c>
    </row>
    <row r="848" spans="2:65" s="13" customFormat="1">
      <c r="B848" s="156"/>
      <c r="D848" s="150" t="s">
        <v>193</v>
      </c>
      <c r="E848" s="157" t="s">
        <v>1</v>
      </c>
      <c r="F848" s="158" t="s">
        <v>1103</v>
      </c>
      <c r="H848" s="159">
        <v>37458</v>
      </c>
      <c r="I848" s="160"/>
      <c r="L848" s="156"/>
      <c r="M848" s="161"/>
      <c r="T848" s="162"/>
      <c r="AT848" s="157" t="s">
        <v>193</v>
      </c>
      <c r="AU848" s="157" t="s">
        <v>85</v>
      </c>
      <c r="AV848" s="13" t="s">
        <v>85</v>
      </c>
      <c r="AW848" s="13" t="s">
        <v>31</v>
      </c>
      <c r="AX848" s="13" t="s">
        <v>83</v>
      </c>
      <c r="AY848" s="157" t="s">
        <v>182</v>
      </c>
    </row>
    <row r="849" spans="2:65" s="1" customFormat="1" ht="16.5" customHeight="1">
      <c r="B849" s="32"/>
      <c r="C849" s="136" t="s">
        <v>1104</v>
      </c>
      <c r="D849" s="136" t="s">
        <v>186</v>
      </c>
      <c r="E849" s="137" t="s">
        <v>1105</v>
      </c>
      <c r="F849" s="138" t="s">
        <v>1106</v>
      </c>
      <c r="G849" s="139" t="s">
        <v>199</v>
      </c>
      <c r="H849" s="140">
        <v>624.29999999999995</v>
      </c>
      <c r="I849" s="141"/>
      <c r="J849" s="142">
        <f>ROUND(I849*H849,2)</f>
        <v>0</v>
      </c>
      <c r="K849" s="138" t="s">
        <v>190</v>
      </c>
      <c r="L849" s="32"/>
      <c r="M849" s="143" t="s">
        <v>1</v>
      </c>
      <c r="N849" s="144" t="s">
        <v>41</v>
      </c>
      <c r="P849" s="145">
        <f>O849*H849</f>
        <v>0</v>
      </c>
      <c r="Q849" s="145">
        <v>0</v>
      </c>
      <c r="R849" s="145">
        <f>Q849*H849</f>
        <v>0</v>
      </c>
      <c r="S849" s="145">
        <v>0</v>
      </c>
      <c r="T849" s="146">
        <f>S849*H849</f>
        <v>0</v>
      </c>
      <c r="AR849" s="147" t="s">
        <v>191</v>
      </c>
      <c r="AT849" s="147" t="s">
        <v>186</v>
      </c>
      <c r="AU849" s="147" t="s">
        <v>85</v>
      </c>
      <c r="AY849" s="17" t="s">
        <v>182</v>
      </c>
      <c r="BE849" s="148">
        <f>IF(N849="základní",J849,0)</f>
        <v>0</v>
      </c>
      <c r="BF849" s="148">
        <f>IF(N849="snížená",J849,0)</f>
        <v>0</v>
      </c>
      <c r="BG849" s="148">
        <f>IF(N849="zákl. přenesená",J849,0)</f>
        <v>0</v>
      </c>
      <c r="BH849" s="148">
        <f>IF(N849="sníž. přenesená",J849,0)</f>
        <v>0</v>
      </c>
      <c r="BI849" s="148">
        <f>IF(N849="nulová",J849,0)</f>
        <v>0</v>
      </c>
      <c r="BJ849" s="17" t="s">
        <v>83</v>
      </c>
      <c r="BK849" s="148">
        <f>ROUND(I849*H849,2)</f>
        <v>0</v>
      </c>
      <c r="BL849" s="17" t="s">
        <v>191</v>
      </c>
      <c r="BM849" s="147" t="s">
        <v>1107</v>
      </c>
    </row>
    <row r="850" spans="2:65" s="1" customFormat="1" ht="16.5" customHeight="1">
      <c r="B850" s="32"/>
      <c r="C850" s="136" t="s">
        <v>1108</v>
      </c>
      <c r="D850" s="136" t="s">
        <v>186</v>
      </c>
      <c r="E850" s="137" t="s">
        <v>1109</v>
      </c>
      <c r="F850" s="138" t="s">
        <v>1110</v>
      </c>
      <c r="G850" s="139" t="s">
        <v>189</v>
      </c>
      <c r="H850" s="140">
        <v>3.6</v>
      </c>
      <c r="I850" s="141"/>
      <c r="J850" s="142">
        <f>ROUND(I850*H850,2)</f>
        <v>0</v>
      </c>
      <c r="K850" s="138" t="s">
        <v>190</v>
      </c>
      <c r="L850" s="32"/>
      <c r="M850" s="143" t="s">
        <v>1</v>
      </c>
      <c r="N850" s="144" t="s">
        <v>41</v>
      </c>
      <c r="P850" s="145">
        <f>O850*H850</f>
        <v>0</v>
      </c>
      <c r="Q850" s="145">
        <v>0</v>
      </c>
      <c r="R850" s="145">
        <f>Q850*H850</f>
        <v>0</v>
      </c>
      <c r="S850" s="145">
        <v>0</v>
      </c>
      <c r="T850" s="146">
        <f>S850*H850</f>
        <v>0</v>
      </c>
      <c r="AR850" s="147" t="s">
        <v>191</v>
      </c>
      <c r="AT850" s="147" t="s">
        <v>186</v>
      </c>
      <c r="AU850" s="147" t="s">
        <v>85</v>
      </c>
      <c r="AY850" s="17" t="s">
        <v>182</v>
      </c>
      <c r="BE850" s="148">
        <f>IF(N850="základní",J850,0)</f>
        <v>0</v>
      </c>
      <c r="BF850" s="148">
        <f>IF(N850="snížená",J850,0)</f>
        <v>0</v>
      </c>
      <c r="BG850" s="148">
        <f>IF(N850="zákl. přenesená",J850,0)</f>
        <v>0</v>
      </c>
      <c r="BH850" s="148">
        <f>IF(N850="sníž. přenesená",J850,0)</f>
        <v>0</v>
      </c>
      <c r="BI850" s="148">
        <f>IF(N850="nulová",J850,0)</f>
        <v>0</v>
      </c>
      <c r="BJ850" s="17" t="s">
        <v>83</v>
      </c>
      <c r="BK850" s="148">
        <f>ROUND(I850*H850,2)</f>
        <v>0</v>
      </c>
      <c r="BL850" s="17" t="s">
        <v>191</v>
      </c>
      <c r="BM850" s="147" t="s">
        <v>1111</v>
      </c>
    </row>
    <row r="851" spans="2:65" s="13" customFormat="1">
      <c r="B851" s="156"/>
      <c r="D851" s="150" t="s">
        <v>193</v>
      </c>
      <c r="E851" s="157" t="s">
        <v>1</v>
      </c>
      <c r="F851" s="158" t="s">
        <v>1112</v>
      </c>
      <c r="H851" s="159">
        <v>3.6</v>
      </c>
      <c r="I851" s="160"/>
      <c r="L851" s="156"/>
      <c r="M851" s="161"/>
      <c r="T851" s="162"/>
      <c r="AT851" s="157" t="s">
        <v>193</v>
      </c>
      <c r="AU851" s="157" t="s">
        <v>85</v>
      </c>
      <c r="AV851" s="13" t="s">
        <v>85</v>
      </c>
      <c r="AW851" s="13" t="s">
        <v>31</v>
      </c>
      <c r="AX851" s="13" t="s">
        <v>83</v>
      </c>
      <c r="AY851" s="157" t="s">
        <v>182</v>
      </c>
    </row>
    <row r="852" spans="2:65" s="1" customFormat="1" ht="16.5" customHeight="1">
      <c r="B852" s="32"/>
      <c r="C852" s="136" t="s">
        <v>1113</v>
      </c>
      <c r="D852" s="136" t="s">
        <v>186</v>
      </c>
      <c r="E852" s="137" t="s">
        <v>1114</v>
      </c>
      <c r="F852" s="138" t="s">
        <v>1115</v>
      </c>
      <c r="G852" s="139" t="s">
        <v>189</v>
      </c>
      <c r="H852" s="140">
        <v>216</v>
      </c>
      <c r="I852" s="141"/>
      <c r="J852" s="142">
        <f>ROUND(I852*H852,2)</f>
        <v>0</v>
      </c>
      <c r="K852" s="138" t="s">
        <v>190</v>
      </c>
      <c r="L852" s="32"/>
      <c r="M852" s="143" t="s">
        <v>1</v>
      </c>
      <c r="N852" s="144" t="s">
        <v>41</v>
      </c>
      <c r="P852" s="145">
        <f>O852*H852</f>
        <v>0</v>
      </c>
      <c r="Q852" s="145">
        <v>0</v>
      </c>
      <c r="R852" s="145">
        <f>Q852*H852</f>
        <v>0</v>
      </c>
      <c r="S852" s="145">
        <v>0</v>
      </c>
      <c r="T852" s="146">
        <f>S852*H852</f>
        <v>0</v>
      </c>
      <c r="AR852" s="147" t="s">
        <v>191</v>
      </c>
      <c r="AT852" s="147" t="s">
        <v>186</v>
      </c>
      <c r="AU852" s="147" t="s">
        <v>85</v>
      </c>
      <c r="AY852" s="17" t="s">
        <v>182</v>
      </c>
      <c r="BE852" s="148">
        <f>IF(N852="základní",J852,0)</f>
        <v>0</v>
      </c>
      <c r="BF852" s="148">
        <f>IF(N852="snížená",J852,0)</f>
        <v>0</v>
      </c>
      <c r="BG852" s="148">
        <f>IF(N852="zákl. přenesená",J852,0)</f>
        <v>0</v>
      </c>
      <c r="BH852" s="148">
        <f>IF(N852="sníž. přenesená",J852,0)</f>
        <v>0</v>
      </c>
      <c r="BI852" s="148">
        <f>IF(N852="nulová",J852,0)</f>
        <v>0</v>
      </c>
      <c r="BJ852" s="17" t="s">
        <v>83</v>
      </c>
      <c r="BK852" s="148">
        <f>ROUND(I852*H852,2)</f>
        <v>0</v>
      </c>
      <c r="BL852" s="17" t="s">
        <v>191</v>
      </c>
      <c r="BM852" s="147" t="s">
        <v>1116</v>
      </c>
    </row>
    <row r="853" spans="2:65" s="13" customFormat="1">
      <c r="B853" s="156"/>
      <c r="D853" s="150" t="s">
        <v>193</v>
      </c>
      <c r="E853" s="157" t="s">
        <v>1</v>
      </c>
      <c r="F853" s="158" t="s">
        <v>1117</v>
      </c>
      <c r="H853" s="159">
        <v>216</v>
      </c>
      <c r="I853" s="160"/>
      <c r="L853" s="156"/>
      <c r="M853" s="161"/>
      <c r="T853" s="162"/>
      <c r="AT853" s="157" t="s">
        <v>193</v>
      </c>
      <c r="AU853" s="157" t="s">
        <v>85</v>
      </c>
      <c r="AV853" s="13" t="s">
        <v>85</v>
      </c>
      <c r="AW853" s="13" t="s">
        <v>31</v>
      </c>
      <c r="AX853" s="13" t="s">
        <v>83</v>
      </c>
      <c r="AY853" s="157" t="s">
        <v>182</v>
      </c>
    </row>
    <row r="854" spans="2:65" s="1" customFormat="1" ht="16.5" customHeight="1">
      <c r="B854" s="32"/>
      <c r="C854" s="136" t="s">
        <v>1118</v>
      </c>
      <c r="D854" s="136" t="s">
        <v>186</v>
      </c>
      <c r="E854" s="137" t="s">
        <v>1119</v>
      </c>
      <c r="F854" s="138" t="s">
        <v>1120</v>
      </c>
      <c r="G854" s="139" t="s">
        <v>189</v>
      </c>
      <c r="H854" s="140">
        <v>3.6</v>
      </c>
      <c r="I854" s="141"/>
      <c r="J854" s="142">
        <f>ROUND(I854*H854,2)</f>
        <v>0</v>
      </c>
      <c r="K854" s="138" t="s">
        <v>190</v>
      </c>
      <c r="L854" s="32"/>
      <c r="M854" s="143" t="s">
        <v>1</v>
      </c>
      <c r="N854" s="144" t="s">
        <v>41</v>
      </c>
      <c r="P854" s="145">
        <f>O854*H854</f>
        <v>0</v>
      </c>
      <c r="Q854" s="145">
        <v>0</v>
      </c>
      <c r="R854" s="145">
        <f>Q854*H854</f>
        <v>0</v>
      </c>
      <c r="S854" s="145">
        <v>0</v>
      </c>
      <c r="T854" s="146">
        <f>S854*H854</f>
        <v>0</v>
      </c>
      <c r="AR854" s="147" t="s">
        <v>191</v>
      </c>
      <c r="AT854" s="147" t="s">
        <v>186</v>
      </c>
      <c r="AU854" s="147" t="s">
        <v>85</v>
      </c>
      <c r="AY854" s="17" t="s">
        <v>182</v>
      </c>
      <c r="BE854" s="148">
        <f>IF(N854="základní",J854,0)</f>
        <v>0</v>
      </c>
      <c r="BF854" s="148">
        <f>IF(N854="snížená",J854,0)</f>
        <v>0</v>
      </c>
      <c r="BG854" s="148">
        <f>IF(N854="zákl. přenesená",J854,0)</f>
        <v>0</v>
      </c>
      <c r="BH854" s="148">
        <f>IF(N854="sníž. přenesená",J854,0)</f>
        <v>0</v>
      </c>
      <c r="BI854" s="148">
        <f>IF(N854="nulová",J854,0)</f>
        <v>0</v>
      </c>
      <c r="BJ854" s="17" t="s">
        <v>83</v>
      </c>
      <c r="BK854" s="148">
        <f>ROUND(I854*H854,2)</f>
        <v>0</v>
      </c>
      <c r="BL854" s="17" t="s">
        <v>191</v>
      </c>
      <c r="BM854" s="147" t="s">
        <v>1121</v>
      </c>
    </row>
    <row r="855" spans="2:65" s="13" customFormat="1">
      <c r="B855" s="156"/>
      <c r="D855" s="150" t="s">
        <v>193</v>
      </c>
      <c r="E855" s="157" t="s">
        <v>1</v>
      </c>
      <c r="F855" s="158" t="s">
        <v>827</v>
      </c>
      <c r="H855" s="159">
        <v>3.6</v>
      </c>
      <c r="I855" s="160"/>
      <c r="L855" s="156"/>
      <c r="M855" s="161"/>
      <c r="T855" s="162"/>
      <c r="AT855" s="157" t="s">
        <v>193</v>
      </c>
      <c r="AU855" s="157" t="s">
        <v>85</v>
      </c>
      <c r="AV855" s="13" t="s">
        <v>85</v>
      </c>
      <c r="AW855" s="13" t="s">
        <v>31</v>
      </c>
      <c r="AX855" s="13" t="s">
        <v>83</v>
      </c>
      <c r="AY855" s="157" t="s">
        <v>182</v>
      </c>
    </row>
    <row r="856" spans="2:65" s="1" customFormat="1" ht="21.75" customHeight="1">
      <c r="B856" s="32"/>
      <c r="C856" s="136" t="s">
        <v>1122</v>
      </c>
      <c r="D856" s="136" t="s">
        <v>186</v>
      </c>
      <c r="E856" s="137" t="s">
        <v>1123</v>
      </c>
      <c r="F856" s="138" t="s">
        <v>1124</v>
      </c>
      <c r="G856" s="139" t="s">
        <v>199</v>
      </c>
      <c r="H856" s="140">
        <v>362.36</v>
      </c>
      <c r="I856" s="141"/>
      <c r="J856" s="142">
        <f>ROUND(I856*H856,2)</f>
        <v>0</v>
      </c>
      <c r="K856" s="138" t="s">
        <v>190</v>
      </c>
      <c r="L856" s="32"/>
      <c r="M856" s="143" t="s">
        <v>1</v>
      </c>
      <c r="N856" s="144" t="s">
        <v>41</v>
      </c>
      <c r="P856" s="145">
        <f>O856*H856</f>
        <v>0</v>
      </c>
      <c r="Q856" s="145">
        <v>1.2999999999999999E-4</v>
      </c>
      <c r="R856" s="145">
        <f>Q856*H856</f>
        <v>4.7106799999999997E-2</v>
      </c>
      <c r="S856" s="145">
        <v>0</v>
      </c>
      <c r="T856" s="146">
        <f>S856*H856</f>
        <v>0</v>
      </c>
      <c r="AR856" s="147" t="s">
        <v>191</v>
      </c>
      <c r="AT856" s="147" t="s">
        <v>186</v>
      </c>
      <c r="AU856" s="147" t="s">
        <v>85</v>
      </c>
      <c r="AY856" s="17" t="s">
        <v>182</v>
      </c>
      <c r="BE856" s="148">
        <f>IF(N856="základní",J856,0)</f>
        <v>0</v>
      </c>
      <c r="BF856" s="148">
        <f>IF(N856="snížená",J856,0)</f>
        <v>0</v>
      </c>
      <c r="BG856" s="148">
        <f>IF(N856="zákl. přenesená",J856,0)</f>
        <v>0</v>
      </c>
      <c r="BH856" s="148">
        <f>IF(N856="sníž. přenesená",J856,0)</f>
        <v>0</v>
      </c>
      <c r="BI856" s="148">
        <f>IF(N856="nulová",J856,0)</f>
        <v>0</v>
      </c>
      <c r="BJ856" s="17" t="s">
        <v>83</v>
      </c>
      <c r="BK856" s="148">
        <f>ROUND(I856*H856,2)</f>
        <v>0</v>
      </c>
      <c r="BL856" s="17" t="s">
        <v>191</v>
      </c>
      <c r="BM856" s="147" t="s">
        <v>1125</v>
      </c>
    </row>
    <row r="857" spans="2:65" s="12" customFormat="1">
      <c r="B857" s="149"/>
      <c r="D857" s="150" t="s">
        <v>193</v>
      </c>
      <c r="E857" s="151" t="s">
        <v>1</v>
      </c>
      <c r="F857" s="152" t="s">
        <v>1126</v>
      </c>
      <c r="H857" s="151" t="s">
        <v>1</v>
      </c>
      <c r="I857" s="153"/>
      <c r="L857" s="149"/>
      <c r="M857" s="154"/>
      <c r="T857" s="155"/>
      <c r="AT857" s="151" t="s">
        <v>193</v>
      </c>
      <c r="AU857" s="151" t="s">
        <v>85</v>
      </c>
      <c r="AV857" s="12" t="s">
        <v>83</v>
      </c>
      <c r="AW857" s="12" t="s">
        <v>31</v>
      </c>
      <c r="AX857" s="12" t="s">
        <v>76</v>
      </c>
      <c r="AY857" s="151" t="s">
        <v>182</v>
      </c>
    </row>
    <row r="858" spans="2:65" s="13" customFormat="1" ht="22.5">
      <c r="B858" s="156"/>
      <c r="D858" s="150" t="s">
        <v>193</v>
      </c>
      <c r="E858" s="157" t="s">
        <v>1</v>
      </c>
      <c r="F858" s="158" t="s">
        <v>1127</v>
      </c>
      <c r="H858" s="159">
        <v>300</v>
      </c>
      <c r="I858" s="160"/>
      <c r="L858" s="156"/>
      <c r="M858" s="161"/>
      <c r="T858" s="162"/>
      <c r="AT858" s="157" t="s">
        <v>193</v>
      </c>
      <c r="AU858" s="157" t="s">
        <v>85</v>
      </c>
      <c r="AV858" s="13" t="s">
        <v>85</v>
      </c>
      <c r="AW858" s="13" t="s">
        <v>31</v>
      </c>
      <c r="AX858" s="13" t="s">
        <v>76</v>
      </c>
      <c r="AY858" s="157" t="s">
        <v>182</v>
      </c>
    </row>
    <row r="859" spans="2:65" s="13" customFormat="1">
      <c r="B859" s="156"/>
      <c r="D859" s="150" t="s">
        <v>193</v>
      </c>
      <c r="E859" s="157" t="s">
        <v>1</v>
      </c>
      <c r="F859" s="158" t="s">
        <v>1128</v>
      </c>
      <c r="H859" s="159">
        <v>62.36</v>
      </c>
      <c r="I859" s="160"/>
      <c r="L859" s="156"/>
      <c r="M859" s="161"/>
      <c r="T859" s="162"/>
      <c r="AT859" s="157" t="s">
        <v>193</v>
      </c>
      <c r="AU859" s="157" t="s">
        <v>85</v>
      </c>
      <c r="AV859" s="13" t="s">
        <v>85</v>
      </c>
      <c r="AW859" s="13" t="s">
        <v>31</v>
      </c>
      <c r="AX859" s="13" t="s">
        <v>76</v>
      </c>
      <c r="AY859" s="157" t="s">
        <v>182</v>
      </c>
    </row>
    <row r="860" spans="2:65" s="14" customFormat="1">
      <c r="B860" s="163"/>
      <c r="D860" s="150" t="s">
        <v>193</v>
      </c>
      <c r="E860" s="164" t="s">
        <v>1</v>
      </c>
      <c r="F860" s="165" t="s">
        <v>196</v>
      </c>
      <c r="H860" s="166">
        <v>362.36</v>
      </c>
      <c r="I860" s="167"/>
      <c r="L860" s="163"/>
      <c r="M860" s="168"/>
      <c r="T860" s="169"/>
      <c r="AT860" s="164" t="s">
        <v>193</v>
      </c>
      <c r="AU860" s="164" t="s">
        <v>85</v>
      </c>
      <c r="AV860" s="14" t="s">
        <v>191</v>
      </c>
      <c r="AW860" s="14" t="s">
        <v>31</v>
      </c>
      <c r="AX860" s="14" t="s">
        <v>83</v>
      </c>
      <c r="AY860" s="164" t="s">
        <v>182</v>
      </c>
    </row>
    <row r="861" spans="2:65" s="1" customFormat="1" ht="16.5" customHeight="1">
      <c r="B861" s="32"/>
      <c r="C861" s="136" t="s">
        <v>1129</v>
      </c>
      <c r="D861" s="136" t="s">
        <v>186</v>
      </c>
      <c r="E861" s="137" t="s">
        <v>1130</v>
      </c>
      <c r="F861" s="138" t="s">
        <v>1131</v>
      </c>
      <c r="G861" s="139" t="s">
        <v>199</v>
      </c>
      <c r="H861" s="140">
        <v>362.36</v>
      </c>
      <c r="I861" s="141"/>
      <c r="J861" s="142">
        <f>ROUND(I861*H861,2)</f>
        <v>0</v>
      </c>
      <c r="K861" s="138" t="s">
        <v>190</v>
      </c>
      <c r="L861" s="32"/>
      <c r="M861" s="143" t="s">
        <v>1</v>
      </c>
      <c r="N861" s="144" t="s">
        <v>41</v>
      </c>
      <c r="P861" s="145">
        <f>O861*H861</f>
        <v>0</v>
      </c>
      <c r="Q861" s="145">
        <v>4.0000000000000003E-5</v>
      </c>
      <c r="R861" s="145">
        <f>Q861*H861</f>
        <v>1.4494400000000001E-2</v>
      </c>
      <c r="S861" s="145">
        <v>0</v>
      </c>
      <c r="T861" s="146">
        <f>S861*H861</f>
        <v>0</v>
      </c>
      <c r="AR861" s="147" t="s">
        <v>191</v>
      </c>
      <c r="AT861" s="147" t="s">
        <v>186</v>
      </c>
      <c r="AU861" s="147" t="s">
        <v>85</v>
      </c>
      <c r="AY861" s="17" t="s">
        <v>182</v>
      </c>
      <c r="BE861" s="148">
        <f>IF(N861="základní",J861,0)</f>
        <v>0</v>
      </c>
      <c r="BF861" s="148">
        <f>IF(N861="snížená",J861,0)</f>
        <v>0</v>
      </c>
      <c r="BG861" s="148">
        <f>IF(N861="zákl. přenesená",J861,0)</f>
        <v>0</v>
      </c>
      <c r="BH861" s="148">
        <f>IF(N861="sníž. přenesená",J861,0)</f>
        <v>0</v>
      </c>
      <c r="BI861" s="148">
        <f>IF(N861="nulová",J861,0)</f>
        <v>0</v>
      </c>
      <c r="BJ861" s="17" t="s">
        <v>83</v>
      </c>
      <c r="BK861" s="148">
        <f>ROUND(I861*H861,2)</f>
        <v>0</v>
      </c>
      <c r="BL861" s="17" t="s">
        <v>191</v>
      </c>
      <c r="BM861" s="147" t="s">
        <v>1132</v>
      </c>
    </row>
    <row r="862" spans="2:65" s="1" customFormat="1" ht="16.5" customHeight="1">
      <c r="B862" s="32"/>
      <c r="C862" s="136" t="s">
        <v>1133</v>
      </c>
      <c r="D862" s="136" t="s">
        <v>1063</v>
      </c>
      <c r="E862" s="137" t="s">
        <v>321</v>
      </c>
      <c r="F862" s="138" t="s">
        <v>1134</v>
      </c>
      <c r="G862" s="139" t="s">
        <v>199</v>
      </c>
      <c r="H862" s="140">
        <v>0.27</v>
      </c>
      <c r="I862" s="141"/>
      <c r="J862" s="142">
        <f>ROUND(I862*H862,2)</f>
        <v>0</v>
      </c>
      <c r="K862" s="138" t="s">
        <v>267</v>
      </c>
      <c r="L862" s="32"/>
      <c r="M862" s="143" t="s">
        <v>1</v>
      </c>
      <c r="N862" s="144" t="s">
        <v>41</v>
      </c>
      <c r="P862" s="145">
        <f>O862*H862</f>
        <v>0</v>
      </c>
      <c r="Q862" s="145">
        <v>0</v>
      </c>
      <c r="R862" s="145">
        <f>Q862*H862</f>
        <v>0</v>
      </c>
      <c r="S862" s="145">
        <v>0</v>
      </c>
      <c r="T862" s="146">
        <f>S862*H862</f>
        <v>0</v>
      </c>
      <c r="AR862" s="147" t="s">
        <v>251</v>
      </c>
      <c r="AT862" s="147" t="s">
        <v>186</v>
      </c>
      <c r="AU862" s="147" t="s">
        <v>85</v>
      </c>
      <c r="AY862" s="17" t="s">
        <v>182</v>
      </c>
      <c r="BE862" s="148">
        <f>IF(N862="základní",J862,0)</f>
        <v>0</v>
      </c>
      <c r="BF862" s="148">
        <f>IF(N862="snížená",J862,0)</f>
        <v>0</v>
      </c>
      <c r="BG862" s="148">
        <f>IF(N862="zákl. přenesená",J862,0)</f>
        <v>0</v>
      </c>
      <c r="BH862" s="148">
        <f>IF(N862="sníž. přenesená",J862,0)</f>
        <v>0</v>
      </c>
      <c r="BI862" s="148">
        <f>IF(N862="nulová",J862,0)</f>
        <v>0</v>
      </c>
      <c r="BJ862" s="17" t="s">
        <v>83</v>
      </c>
      <c r="BK862" s="148">
        <f>ROUND(I862*H862,2)</f>
        <v>0</v>
      </c>
      <c r="BL862" s="17" t="s">
        <v>251</v>
      </c>
      <c r="BM862" s="147" t="s">
        <v>1135</v>
      </c>
    </row>
    <row r="863" spans="2:65" s="13" customFormat="1">
      <c r="B863" s="156"/>
      <c r="D863" s="150" t="s">
        <v>193</v>
      </c>
      <c r="E863" s="157" t="s">
        <v>1</v>
      </c>
      <c r="F863" s="158" t="s">
        <v>1136</v>
      </c>
      <c r="H863" s="159">
        <v>0.27</v>
      </c>
      <c r="I863" s="160"/>
      <c r="L863" s="156"/>
      <c r="M863" s="161"/>
      <c r="T863" s="162"/>
      <c r="AT863" s="157" t="s">
        <v>193</v>
      </c>
      <c r="AU863" s="157" t="s">
        <v>85</v>
      </c>
      <c r="AV863" s="13" t="s">
        <v>85</v>
      </c>
      <c r="AW863" s="13" t="s">
        <v>31</v>
      </c>
      <c r="AX863" s="13" t="s">
        <v>76</v>
      </c>
      <c r="AY863" s="157" t="s">
        <v>182</v>
      </c>
    </row>
    <row r="864" spans="2:65" s="14" customFormat="1">
      <c r="B864" s="163"/>
      <c r="D864" s="150" t="s">
        <v>193</v>
      </c>
      <c r="E864" s="164" t="s">
        <v>1</v>
      </c>
      <c r="F864" s="165" t="s">
        <v>196</v>
      </c>
      <c r="H864" s="166">
        <v>0.27</v>
      </c>
      <c r="I864" s="167"/>
      <c r="L864" s="163"/>
      <c r="M864" s="168"/>
      <c r="T864" s="169"/>
      <c r="AT864" s="164" t="s">
        <v>193</v>
      </c>
      <c r="AU864" s="164" t="s">
        <v>85</v>
      </c>
      <c r="AV864" s="14" t="s">
        <v>191</v>
      </c>
      <c r="AW864" s="14" t="s">
        <v>31</v>
      </c>
      <c r="AX864" s="14" t="s">
        <v>83</v>
      </c>
      <c r="AY864" s="164" t="s">
        <v>182</v>
      </c>
    </row>
    <row r="865" spans="2:65" s="1" customFormat="1" ht="16.5" customHeight="1">
      <c r="B865" s="32"/>
      <c r="C865" s="136" t="s">
        <v>1137</v>
      </c>
      <c r="D865" s="136" t="s">
        <v>186</v>
      </c>
      <c r="E865" s="137" t="s">
        <v>327</v>
      </c>
      <c r="F865" s="138" t="s">
        <v>1138</v>
      </c>
      <c r="G865" s="139" t="s">
        <v>1</v>
      </c>
      <c r="H865" s="140">
        <v>2</v>
      </c>
      <c r="I865" s="141"/>
      <c r="J865" s="142">
        <f>ROUND(I865*H865,2)</f>
        <v>0</v>
      </c>
      <c r="K865" s="138" t="s">
        <v>267</v>
      </c>
      <c r="L865" s="32"/>
      <c r="M865" s="143" t="s">
        <v>1</v>
      </c>
      <c r="N865" s="144" t="s">
        <v>41</v>
      </c>
      <c r="P865" s="145">
        <f>O865*H865</f>
        <v>0</v>
      </c>
      <c r="Q865" s="145">
        <v>0</v>
      </c>
      <c r="R865" s="145">
        <f>Q865*H865</f>
        <v>0</v>
      </c>
      <c r="S865" s="145">
        <v>0</v>
      </c>
      <c r="T865" s="146">
        <f>S865*H865</f>
        <v>0</v>
      </c>
      <c r="AR865" s="147" t="s">
        <v>251</v>
      </c>
      <c r="AT865" s="147" t="s">
        <v>186</v>
      </c>
      <c r="AU865" s="147" t="s">
        <v>85</v>
      </c>
      <c r="AY865" s="17" t="s">
        <v>182</v>
      </c>
      <c r="BE865" s="148">
        <f>IF(N865="základní",J865,0)</f>
        <v>0</v>
      </c>
      <c r="BF865" s="148">
        <f>IF(N865="snížená",J865,0)</f>
        <v>0</v>
      </c>
      <c r="BG865" s="148">
        <f>IF(N865="zákl. přenesená",J865,0)</f>
        <v>0</v>
      </c>
      <c r="BH865" s="148">
        <f>IF(N865="sníž. přenesená",J865,0)</f>
        <v>0</v>
      </c>
      <c r="BI865" s="148">
        <f>IF(N865="nulová",J865,0)</f>
        <v>0</v>
      </c>
      <c r="BJ865" s="17" t="s">
        <v>83</v>
      </c>
      <c r="BK865" s="148">
        <f>ROUND(I865*H865,2)</f>
        <v>0</v>
      </c>
      <c r="BL865" s="17" t="s">
        <v>251</v>
      </c>
      <c r="BM865" s="147" t="s">
        <v>1139</v>
      </c>
    </row>
    <row r="866" spans="2:65" s="12" customFormat="1">
      <c r="B866" s="149"/>
      <c r="D866" s="150" t="s">
        <v>193</v>
      </c>
      <c r="E866" s="151" t="s">
        <v>1</v>
      </c>
      <c r="F866" s="152" t="s">
        <v>1140</v>
      </c>
      <c r="H866" s="151" t="s">
        <v>1</v>
      </c>
      <c r="I866" s="153"/>
      <c r="L866" s="149"/>
      <c r="M866" s="154"/>
      <c r="T866" s="155"/>
      <c r="AT866" s="151" t="s">
        <v>193</v>
      </c>
      <c r="AU866" s="151" t="s">
        <v>85</v>
      </c>
      <c r="AV866" s="12" t="s">
        <v>83</v>
      </c>
      <c r="AW866" s="12" t="s">
        <v>31</v>
      </c>
      <c r="AX866" s="12" t="s">
        <v>76</v>
      </c>
      <c r="AY866" s="151" t="s">
        <v>182</v>
      </c>
    </row>
    <row r="867" spans="2:65" s="13" customFormat="1">
      <c r="B867" s="156"/>
      <c r="D867" s="150" t="s">
        <v>193</v>
      </c>
      <c r="E867" s="157" t="s">
        <v>1</v>
      </c>
      <c r="F867" s="158" t="s">
        <v>85</v>
      </c>
      <c r="H867" s="159">
        <v>2</v>
      </c>
      <c r="I867" s="160"/>
      <c r="L867" s="156"/>
      <c r="M867" s="161"/>
      <c r="T867" s="162"/>
      <c r="AT867" s="157" t="s">
        <v>193</v>
      </c>
      <c r="AU867" s="157" t="s">
        <v>85</v>
      </c>
      <c r="AV867" s="13" t="s">
        <v>85</v>
      </c>
      <c r="AW867" s="13" t="s">
        <v>31</v>
      </c>
      <c r="AX867" s="13" t="s">
        <v>76</v>
      </c>
      <c r="AY867" s="157" t="s">
        <v>182</v>
      </c>
    </row>
    <row r="868" spans="2:65" s="14" customFormat="1">
      <c r="B868" s="163"/>
      <c r="D868" s="150" t="s">
        <v>193</v>
      </c>
      <c r="E868" s="164" t="s">
        <v>1</v>
      </c>
      <c r="F868" s="165" t="s">
        <v>196</v>
      </c>
      <c r="H868" s="166">
        <v>2</v>
      </c>
      <c r="I868" s="167"/>
      <c r="L868" s="163"/>
      <c r="M868" s="168"/>
      <c r="T868" s="169"/>
      <c r="AT868" s="164" t="s">
        <v>193</v>
      </c>
      <c r="AU868" s="164" t="s">
        <v>85</v>
      </c>
      <c r="AV868" s="14" t="s">
        <v>191</v>
      </c>
      <c r="AW868" s="14" t="s">
        <v>31</v>
      </c>
      <c r="AX868" s="14" t="s">
        <v>83</v>
      </c>
      <c r="AY868" s="164" t="s">
        <v>182</v>
      </c>
    </row>
    <row r="869" spans="2:65" s="1" customFormat="1" ht="16.5" customHeight="1">
      <c r="B869" s="32"/>
      <c r="C869" s="136" t="s">
        <v>1141</v>
      </c>
      <c r="D869" s="136" t="s">
        <v>186</v>
      </c>
      <c r="E869" s="137" t="s">
        <v>331</v>
      </c>
      <c r="F869" s="138" t="s">
        <v>1142</v>
      </c>
      <c r="G869" s="139" t="s">
        <v>243</v>
      </c>
      <c r="H869" s="140">
        <v>1</v>
      </c>
      <c r="I869" s="141"/>
      <c r="J869" s="142">
        <f>ROUND(I869*H869,2)</f>
        <v>0</v>
      </c>
      <c r="K869" s="138" t="s">
        <v>267</v>
      </c>
      <c r="L869" s="32"/>
      <c r="M869" s="143" t="s">
        <v>1</v>
      </c>
      <c r="N869" s="144" t="s">
        <v>41</v>
      </c>
      <c r="P869" s="145">
        <f>O869*H869</f>
        <v>0</v>
      </c>
      <c r="Q869" s="145">
        <v>0</v>
      </c>
      <c r="R869" s="145">
        <f>Q869*H869</f>
        <v>0</v>
      </c>
      <c r="S869" s="145">
        <v>0</v>
      </c>
      <c r="T869" s="146">
        <f>S869*H869</f>
        <v>0</v>
      </c>
      <c r="AR869" s="147" t="s">
        <v>251</v>
      </c>
      <c r="AT869" s="147" t="s">
        <v>186</v>
      </c>
      <c r="AU869" s="147" t="s">
        <v>85</v>
      </c>
      <c r="AY869" s="17" t="s">
        <v>182</v>
      </c>
      <c r="BE869" s="148">
        <f>IF(N869="základní",J869,0)</f>
        <v>0</v>
      </c>
      <c r="BF869" s="148">
        <f>IF(N869="snížená",J869,0)</f>
        <v>0</v>
      </c>
      <c r="BG869" s="148">
        <f>IF(N869="zákl. přenesená",J869,0)</f>
        <v>0</v>
      </c>
      <c r="BH869" s="148">
        <f>IF(N869="sníž. přenesená",J869,0)</f>
        <v>0</v>
      </c>
      <c r="BI869" s="148">
        <f>IF(N869="nulová",J869,0)</f>
        <v>0</v>
      </c>
      <c r="BJ869" s="17" t="s">
        <v>83</v>
      </c>
      <c r="BK869" s="148">
        <f>ROUND(I869*H869,2)</f>
        <v>0</v>
      </c>
      <c r="BL869" s="17" t="s">
        <v>251</v>
      </c>
      <c r="BM869" s="147" t="s">
        <v>1143</v>
      </c>
    </row>
    <row r="870" spans="2:65" s="12" customFormat="1">
      <c r="B870" s="149"/>
      <c r="D870" s="150" t="s">
        <v>193</v>
      </c>
      <c r="E870" s="151" t="s">
        <v>1</v>
      </c>
      <c r="F870" s="152" t="s">
        <v>1144</v>
      </c>
      <c r="H870" s="151" t="s">
        <v>1</v>
      </c>
      <c r="I870" s="153"/>
      <c r="L870" s="149"/>
      <c r="M870" s="154"/>
      <c r="T870" s="155"/>
      <c r="AT870" s="151" t="s">
        <v>193</v>
      </c>
      <c r="AU870" s="151" t="s">
        <v>85</v>
      </c>
      <c r="AV870" s="12" t="s">
        <v>83</v>
      </c>
      <c r="AW870" s="12" t="s">
        <v>31</v>
      </c>
      <c r="AX870" s="12" t="s">
        <v>76</v>
      </c>
      <c r="AY870" s="151" t="s">
        <v>182</v>
      </c>
    </row>
    <row r="871" spans="2:65" s="13" customFormat="1">
      <c r="B871" s="156"/>
      <c r="D871" s="150" t="s">
        <v>193</v>
      </c>
      <c r="E871" s="157" t="s">
        <v>1</v>
      </c>
      <c r="F871" s="158" t="s">
        <v>83</v>
      </c>
      <c r="H871" s="159">
        <v>1</v>
      </c>
      <c r="I871" s="160"/>
      <c r="L871" s="156"/>
      <c r="M871" s="161"/>
      <c r="T871" s="162"/>
      <c r="AT871" s="157" t="s">
        <v>193</v>
      </c>
      <c r="AU871" s="157" t="s">
        <v>85</v>
      </c>
      <c r="AV871" s="13" t="s">
        <v>85</v>
      </c>
      <c r="AW871" s="13" t="s">
        <v>31</v>
      </c>
      <c r="AX871" s="13" t="s">
        <v>76</v>
      </c>
      <c r="AY871" s="157" t="s">
        <v>182</v>
      </c>
    </row>
    <row r="872" spans="2:65" s="14" customFormat="1">
      <c r="B872" s="163"/>
      <c r="D872" s="150" t="s">
        <v>193</v>
      </c>
      <c r="E872" s="164" t="s">
        <v>1</v>
      </c>
      <c r="F872" s="165" t="s">
        <v>196</v>
      </c>
      <c r="H872" s="166">
        <v>1</v>
      </c>
      <c r="I872" s="167"/>
      <c r="L872" s="163"/>
      <c r="M872" s="168"/>
      <c r="T872" s="169"/>
      <c r="AT872" s="164" t="s">
        <v>193</v>
      </c>
      <c r="AU872" s="164" t="s">
        <v>85</v>
      </c>
      <c r="AV872" s="14" t="s">
        <v>191</v>
      </c>
      <c r="AW872" s="14" t="s">
        <v>31</v>
      </c>
      <c r="AX872" s="14" t="s">
        <v>83</v>
      </c>
      <c r="AY872" s="164" t="s">
        <v>182</v>
      </c>
    </row>
    <row r="873" spans="2:65" s="1" customFormat="1" ht="16.5" customHeight="1">
      <c r="B873" s="32"/>
      <c r="C873" s="136" t="s">
        <v>1145</v>
      </c>
      <c r="D873" s="136" t="s">
        <v>186</v>
      </c>
      <c r="E873" s="137" t="s">
        <v>335</v>
      </c>
      <c r="F873" s="138" t="s">
        <v>1146</v>
      </c>
      <c r="G873" s="139" t="s">
        <v>243</v>
      </c>
      <c r="H873" s="140">
        <v>1</v>
      </c>
      <c r="I873" s="141"/>
      <c r="J873" s="142">
        <f>ROUND(I873*H873,2)</f>
        <v>0</v>
      </c>
      <c r="K873" s="138" t="s">
        <v>267</v>
      </c>
      <c r="L873" s="32"/>
      <c r="M873" s="143" t="s">
        <v>1</v>
      </c>
      <c r="N873" s="144" t="s">
        <v>41</v>
      </c>
      <c r="P873" s="145">
        <f>O873*H873</f>
        <v>0</v>
      </c>
      <c r="Q873" s="145">
        <v>0</v>
      </c>
      <c r="R873" s="145">
        <f>Q873*H873</f>
        <v>0</v>
      </c>
      <c r="S873" s="145">
        <v>0</v>
      </c>
      <c r="T873" s="146">
        <f>S873*H873</f>
        <v>0</v>
      </c>
      <c r="AR873" s="147" t="s">
        <v>251</v>
      </c>
      <c r="AT873" s="147" t="s">
        <v>186</v>
      </c>
      <c r="AU873" s="147" t="s">
        <v>85</v>
      </c>
      <c r="AY873" s="17" t="s">
        <v>182</v>
      </c>
      <c r="BE873" s="148">
        <f>IF(N873="základní",J873,0)</f>
        <v>0</v>
      </c>
      <c r="BF873" s="148">
        <f>IF(N873="snížená",J873,0)</f>
        <v>0</v>
      </c>
      <c r="BG873" s="148">
        <f>IF(N873="zákl. přenesená",J873,0)</f>
        <v>0</v>
      </c>
      <c r="BH873" s="148">
        <f>IF(N873="sníž. přenesená",J873,0)</f>
        <v>0</v>
      </c>
      <c r="BI873" s="148">
        <f>IF(N873="nulová",J873,0)</f>
        <v>0</v>
      </c>
      <c r="BJ873" s="17" t="s">
        <v>83</v>
      </c>
      <c r="BK873" s="148">
        <f>ROUND(I873*H873,2)</f>
        <v>0</v>
      </c>
      <c r="BL873" s="17" t="s">
        <v>251</v>
      </c>
      <c r="BM873" s="147" t="s">
        <v>1147</v>
      </c>
    </row>
    <row r="874" spans="2:65" s="12" customFormat="1">
      <c r="B874" s="149"/>
      <c r="D874" s="150" t="s">
        <v>193</v>
      </c>
      <c r="E874" s="151" t="s">
        <v>1</v>
      </c>
      <c r="F874" s="152" t="s">
        <v>1148</v>
      </c>
      <c r="H874" s="151" t="s">
        <v>1</v>
      </c>
      <c r="I874" s="153"/>
      <c r="L874" s="149"/>
      <c r="M874" s="154"/>
      <c r="T874" s="155"/>
      <c r="AT874" s="151" t="s">
        <v>193</v>
      </c>
      <c r="AU874" s="151" t="s">
        <v>85</v>
      </c>
      <c r="AV874" s="12" t="s">
        <v>83</v>
      </c>
      <c r="AW874" s="12" t="s">
        <v>31</v>
      </c>
      <c r="AX874" s="12" t="s">
        <v>76</v>
      </c>
      <c r="AY874" s="151" t="s">
        <v>182</v>
      </c>
    </row>
    <row r="875" spans="2:65" s="12" customFormat="1">
      <c r="B875" s="149"/>
      <c r="D875" s="150" t="s">
        <v>193</v>
      </c>
      <c r="E875" s="151" t="s">
        <v>1</v>
      </c>
      <c r="F875" s="152" t="s">
        <v>1149</v>
      </c>
      <c r="H875" s="151" t="s">
        <v>1</v>
      </c>
      <c r="I875" s="153"/>
      <c r="L875" s="149"/>
      <c r="M875" s="154"/>
      <c r="T875" s="155"/>
      <c r="AT875" s="151" t="s">
        <v>193</v>
      </c>
      <c r="AU875" s="151" t="s">
        <v>85</v>
      </c>
      <c r="AV875" s="12" t="s">
        <v>83</v>
      </c>
      <c r="AW875" s="12" t="s">
        <v>31</v>
      </c>
      <c r="AX875" s="12" t="s">
        <v>76</v>
      </c>
      <c r="AY875" s="151" t="s">
        <v>182</v>
      </c>
    </row>
    <row r="876" spans="2:65" s="12" customFormat="1">
      <c r="B876" s="149"/>
      <c r="D876" s="150" t="s">
        <v>193</v>
      </c>
      <c r="E876" s="151" t="s">
        <v>1</v>
      </c>
      <c r="F876" s="152" t="s">
        <v>1150</v>
      </c>
      <c r="H876" s="151" t="s">
        <v>1</v>
      </c>
      <c r="I876" s="153"/>
      <c r="L876" s="149"/>
      <c r="M876" s="154"/>
      <c r="T876" s="155"/>
      <c r="AT876" s="151" t="s">
        <v>193</v>
      </c>
      <c r="AU876" s="151" t="s">
        <v>85</v>
      </c>
      <c r="AV876" s="12" t="s">
        <v>83</v>
      </c>
      <c r="AW876" s="12" t="s">
        <v>31</v>
      </c>
      <c r="AX876" s="12" t="s">
        <v>76</v>
      </c>
      <c r="AY876" s="151" t="s">
        <v>182</v>
      </c>
    </row>
    <row r="877" spans="2:65" s="13" customFormat="1">
      <c r="B877" s="156"/>
      <c r="D877" s="150" t="s">
        <v>193</v>
      </c>
      <c r="E877" s="157" t="s">
        <v>1</v>
      </c>
      <c r="F877" s="158" t="s">
        <v>83</v>
      </c>
      <c r="H877" s="159">
        <v>1</v>
      </c>
      <c r="I877" s="160"/>
      <c r="L877" s="156"/>
      <c r="M877" s="161"/>
      <c r="T877" s="162"/>
      <c r="AT877" s="157" t="s">
        <v>193</v>
      </c>
      <c r="AU877" s="157" t="s">
        <v>85</v>
      </c>
      <c r="AV877" s="13" t="s">
        <v>85</v>
      </c>
      <c r="AW877" s="13" t="s">
        <v>31</v>
      </c>
      <c r="AX877" s="13" t="s">
        <v>76</v>
      </c>
      <c r="AY877" s="157" t="s">
        <v>182</v>
      </c>
    </row>
    <row r="878" spans="2:65" s="14" customFormat="1">
      <c r="B878" s="163"/>
      <c r="D878" s="150" t="s">
        <v>193</v>
      </c>
      <c r="E878" s="164" t="s">
        <v>1</v>
      </c>
      <c r="F878" s="165" t="s">
        <v>196</v>
      </c>
      <c r="H878" s="166">
        <v>1</v>
      </c>
      <c r="I878" s="167"/>
      <c r="L878" s="163"/>
      <c r="M878" s="168"/>
      <c r="T878" s="169"/>
      <c r="AT878" s="164" t="s">
        <v>193</v>
      </c>
      <c r="AU878" s="164" t="s">
        <v>85</v>
      </c>
      <c r="AV878" s="14" t="s">
        <v>191</v>
      </c>
      <c r="AW878" s="14" t="s">
        <v>31</v>
      </c>
      <c r="AX878" s="14" t="s">
        <v>83</v>
      </c>
      <c r="AY878" s="164" t="s">
        <v>182</v>
      </c>
    </row>
    <row r="879" spans="2:65" s="1" customFormat="1" ht="16.5" customHeight="1">
      <c r="B879" s="32"/>
      <c r="C879" s="136" t="s">
        <v>1151</v>
      </c>
      <c r="D879" s="136" t="s">
        <v>186</v>
      </c>
      <c r="E879" s="137" t="s">
        <v>339</v>
      </c>
      <c r="F879" s="138" t="s">
        <v>1152</v>
      </c>
      <c r="G879" s="139" t="s">
        <v>243</v>
      </c>
      <c r="H879" s="140">
        <v>2</v>
      </c>
      <c r="I879" s="141"/>
      <c r="J879" s="142">
        <f>ROUND(I879*H879,2)</f>
        <v>0</v>
      </c>
      <c r="K879" s="138" t="s">
        <v>267</v>
      </c>
      <c r="L879" s="32"/>
      <c r="M879" s="143" t="s">
        <v>1</v>
      </c>
      <c r="N879" s="144" t="s">
        <v>41</v>
      </c>
      <c r="P879" s="145">
        <f>O879*H879</f>
        <v>0</v>
      </c>
      <c r="Q879" s="145">
        <v>0</v>
      </c>
      <c r="R879" s="145">
        <f>Q879*H879</f>
        <v>0</v>
      </c>
      <c r="S879" s="145">
        <v>0</v>
      </c>
      <c r="T879" s="146">
        <f>S879*H879</f>
        <v>0</v>
      </c>
      <c r="AR879" s="147" t="s">
        <v>251</v>
      </c>
      <c r="AT879" s="147" t="s">
        <v>186</v>
      </c>
      <c r="AU879" s="147" t="s">
        <v>85</v>
      </c>
      <c r="AY879" s="17" t="s">
        <v>182</v>
      </c>
      <c r="BE879" s="148">
        <f>IF(N879="základní",J879,0)</f>
        <v>0</v>
      </c>
      <c r="BF879" s="148">
        <f>IF(N879="snížená",J879,0)</f>
        <v>0</v>
      </c>
      <c r="BG879" s="148">
        <f>IF(N879="zákl. přenesená",J879,0)</f>
        <v>0</v>
      </c>
      <c r="BH879" s="148">
        <f>IF(N879="sníž. přenesená",J879,0)</f>
        <v>0</v>
      </c>
      <c r="BI879" s="148">
        <f>IF(N879="nulová",J879,0)</f>
        <v>0</v>
      </c>
      <c r="BJ879" s="17" t="s">
        <v>83</v>
      </c>
      <c r="BK879" s="148">
        <f>ROUND(I879*H879,2)</f>
        <v>0</v>
      </c>
      <c r="BL879" s="17" t="s">
        <v>251</v>
      </c>
      <c r="BM879" s="147" t="s">
        <v>1153</v>
      </c>
    </row>
    <row r="880" spans="2:65" s="12" customFormat="1">
      <c r="B880" s="149"/>
      <c r="D880" s="150" t="s">
        <v>193</v>
      </c>
      <c r="E880" s="151" t="s">
        <v>1</v>
      </c>
      <c r="F880" s="152" t="s">
        <v>1154</v>
      </c>
      <c r="H880" s="151" t="s">
        <v>1</v>
      </c>
      <c r="I880" s="153"/>
      <c r="L880" s="149"/>
      <c r="M880" s="154"/>
      <c r="T880" s="155"/>
      <c r="AT880" s="151" t="s">
        <v>193</v>
      </c>
      <c r="AU880" s="151" t="s">
        <v>85</v>
      </c>
      <c r="AV880" s="12" t="s">
        <v>83</v>
      </c>
      <c r="AW880" s="12" t="s">
        <v>31</v>
      </c>
      <c r="AX880" s="12" t="s">
        <v>76</v>
      </c>
      <c r="AY880" s="151" t="s">
        <v>182</v>
      </c>
    </row>
    <row r="881" spans="2:65" s="13" customFormat="1">
      <c r="B881" s="156"/>
      <c r="D881" s="150" t="s">
        <v>193</v>
      </c>
      <c r="E881" s="157" t="s">
        <v>1</v>
      </c>
      <c r="F881" s="158" t="s">
        <v>83</v>
      </c>
      <c r="H881" s="159">
        <v>2</v>
      </c>
      <c r="I881" s="160"/>
      <c r="L881" s="156"/>
      <c r="M881" s="161"/>
      <c r="T881" s="162"/>
      <c r="AT881" s="157" t="s">
        <v>193</v>
      </c>
      <c r="AU881" s="157" t="s">
        <v>85</v>
      </c>
      <c r="AV881" s="13" t="s">
        <v>85</v>
      </c>
      <c r="AW881" s="13" t="s">
        <v>31</v>
      </c>
      <c r="AX881" s="13" t="s">
        <v>76</v>
      </c>
      <c r="AY881" s="157" t="s">
        <v>182</v>
      </c>
    </row>
    <row r="882" spans="2:65" s="14" customFormat="1">
      <c r="B882" s="163"/>
      <c r="D882" s="150" t="s">
        <v>193</v>
      </c>
      <c r="E882" s="164" t="s">
        <v>1</v>
      </c>
      <c r="F882" s="165" t="s">
        <v>196</v>
      </c>
      <c r="H882" s="166">
        <v>2</v>
      </c>
      <c r="I882" s="167"/>
      <c r="L882" s="163"/>
      <c r="M882" s="168"/>
      <c r="T882" s="169"/>
      <c r="AT882" s="164" t="s">
        <v>193</v>
      </c>
      <c r="AU882" s="164" t="s">
        <v>85</v>
      </c>
      <c r="AV882" s="14" t="s">
        <v>191</v>
      </c>
      <c r="AW882" s="14" t="s">
        <v>31</v>
      </c>
      <c r="AX882" s="14" t="s">
        <v>83</v>
      </c>
      <c r="AY882" s="164" t="s">
        <v>182</v>
      </c>
    </row>
    <row r="883" spans="2:65" s="11" customFormat="1" ht="22.9" customHeight="1">
      <c r="B883" s="124"/>
      <c r="D883" s="125" t="s">
        <v>75</v>
      </c>
      <c r="E883" s="134" t="s">
        <v>1155</v>
      </c>
      <c r="F883" s="134" t="s">
        <v>1156</v>
      </c>
      <c r="I883" s="127"/>
      <c r="J883" s="135">
        <f>BK883</f>
        <v>0</v>
      </c>
      <c r="L883" s="124"/>
      <c r="M883" s="129"/>
      <c r="P883" s="130">
        <f>P884</f>
        <v>0</v>
      </c>
      <c r="R883" s="130">
        <f>R884</f>
        <v>0</v>
      </c>
      <c r="T883" s="131">
        <f>T884</f>
        <v>0</v>
      </c>
      <c r="AR883" s="125" t="s">
        <v>83</v>
      </c>
      <c r="AT883" s="132" t="s">
        <v>75</v>
      </c>
      <c r="AU883" s="132" t="s">
        <v>83</v>
      </c>
      <c r="AY883" s="125" t="s">
        <v>182</v>
      </c>
      <c r="BK883" s="133">
        <f>BK884</f>
        <v>0</v>
      </c>
    </row>
    <row r="884" spans="2:65" s="1" customFormat="1" ht="16.5" customHeight="1">
      <c r="B884" s="32"/>
      <c r="C884" s="136" t="s">
        <v>1157</v>
      </c>
      <c r="D884" s="136" t="s">
        <v>186</v>
      </c>
      <c r="E884" s="137" t="s">
        <v>1158</v>
      </c>
      <c r="F884" s="138" t="s">
        <v>1159</v>
      </c>
      <c r="G884" s="139" t="s">
        <v>347</v>
      </c>
      <c r="H884" s="140">
        <v>186.733</v>
      </c>
      <c r="I884" s="141"/>
      <c r="J884" s="142">
        <f>ROUND(I884*H884,2)</f>
        <v>0</v>
      </c>
      <c r="K884" s="138" t="s">
        <v>190</v>
      </c>
      <c r="L884" s="32"/>
      <c r="M884" s="143" t="s">
        <v>1</v>
      </c>
      <c r="N884" s="144" t="s">
        <v>41</v>
      </c>
      <c r="P884" s="145">
        <f>O884*H884</f>
        <v>0</v>
      </c>
      <c r="Q884" s="145">
        <v>0</v>
      </c>
      <c r="R884" s="145">
        <f>Q884*H884</f>
        <v>0</v>
      </c>
      <c r="S884" s="145">
        <v>0</v>
      </c>
      <c r="T884" s="146">
        <f>S884*H884</f>
        <v>0</v>
      </c>
      <c r="AR884" s="147" t="s">
        <v>191</v>
      </c>
      <c r="AT884" s="147" t="s">
        <v>186</v>
      </c>
      <c r="AU884" s="147" t="s">
        <v>85</v>
      </c>
      <c r="AY884" s="17" t="s">
        <v>182</v>
      </c>
      <c r="BE884" s="148">
        <f>IF(N884="základní",J884,0)</f>
        <v>0</v>
      </c>
      <c r="BF884" s="148">
        <f>IF(N884="snížená",J884,0)</f>
        <v>0</v>
      </c>
      <c r="BG884" s="148">
        <f>IF(N884="zákl. přenesená",J884,0)</f>
        <v>0</v>
      </c>
      <c r="BH884" s="148">
        <f>IF(N884="sníž. přenesená",J884,0)</f>
        <v>0</v>
      </c>
      <c r="BI884" s="148">
        <f>IF(N884="nulová",J884,0)</f>
        <v>0</v>
      </c>
      <c r="BJ884" s="17" t="s">
        <v>83</v>
      </c>
      <c r="BK884" s="148">
        <f>ROUND(I884*H884,2)</f>
        <v>0</v>
      </c>
      <c r="BL884" s="17" t="s">
        <v>191</v>
      </c>
      <c r="BM884" s="147" t="s">
        <v>1160</v>
      </c>
    </row>
    <row r="885" spans="2:65" s="11" customFormat="1" ht="25.9" customHeight="1">
      <c r="B885" s="124"/>
      <c r="D885" s="125" t="s">
        <v>75</v>
      </c>
      <c r="E885" s="126" t="s">
        <v>353</v>
      </c>
      <c r="F885" s="126" t="s">
        <v>354</v>
      </c>
      <c r="I885" s="127"/>
      <c r="J885" s="128">
        <f>BK885</f>
        <v>0</v>
      </c>
      <c r="L885" s="124"/>
      <c r="M885" s="129"/>
      <c r="P885" s="130">
        <f>P886+P934+P1064+P1138+P1270+P1359+P1376+P1672+P1723+P1768+P1779+P1857+P1867+P1907</f>
        <v>0</v>
      </c>
      <c r="R885" s="130">
        <f>R886+R934+R1064+R1138+R1270+R1359+R1376+R1672+R1723+R1768+R1779+R1857+R1867+R1907</f>
        <v>35.127807810000007</v>
      </c>
      <c r="T885" s="131">
        <f>T886+T934+T1064+T1138+T1270+T1359+T1376+T1672+T1723+T1768+T1779+T1857+T1867+T1907</f>
        <v>0</v>
      </c>
      <c r="AR885" s="125" t="s">
        <v>85</v>
      </c>
      <c r="AT885" s="132" t="s">
        <v>75</v>
      </c>
      <c r="AU885" s="132" t="s">
        <v>76</v>
      </c>
      <c r="AY885" s="125" t="s">
        <v>182</v>
      </c>
      <c r="BK885" s="133">
        <f>BK886+BK934+BK1064+BK1138+BK1270+BK1359+BK1376+BK1672+BK1723+BK1768+BK1779+BK1857+BK1867+BK1907</f>
        <v>0</v>
      </c>
    </row>
    <row r="886" spans="2:65" s="11" customFormat="1" ht="22.9" customHeight="1">
      <c r="B886" s="124"/>
      <c r="D886" s="125" t="s">
        <v>75</v>
      </c>
      <c r="E886" s="134" t="s">
        <v>1161</v>
      </c>
      <c r="F886" s="134" t="s">
        <v>1162</v>
      </c>
      <c r="I886" s="127"/>
      <c r="J886" s="135">
        <f>BK886</f>
        <v>0</v>
      </c>
      <c r="L886" s="124"/>
      <c r="M886" s="129"/>
      <c r="P886" s="130">
        <f>SUM(P887:P933)</f>
        <v>0</v>
      </c>
      <c r="R886" s="130">
        <f>SUM(R887:R933)</f>
        <v>0.43363760000000001</v>
      </c>
      <c r="T886" s="131">
        <f>SUM(T887:T933)</f>
        <v>0</v>
      </c>
      <c r="AR886" s="125" t="s">
        <v>85</v>
      </c>
      <c r="AT886" s="132" t="s">
        <v>75</v>
      </c>
      <c r="AU886" s="132" t="s">
        <v>83</v>
      </c>
      <c r="AY886" s="125" t="s">
        <v>182</v>
      </c>
      <c r="BK886" s="133">
        <f>SUM(BK887:BK933)</f>
        <v>0</v>
      </c>
    </row>
    <row r="887" spans="2:65" s="1" customFormat="1" ht="16.5" customHeight="1">
      <c r="B887" s="32"/>
      <c r="C887" s="136" t="s">
        <v>1163</v>
      </c>
      <c r="D887" s="136" t="s">
        <v>186</v>
      </c>
      <c r="E887" s="137" t="s">
        <v>1164</v>
      </c>
      <c r="F887" s="138" t="s">
        <v>1165</v>
      </c>
      <c r="G887" s="139" t="s">
        <v>199</v>
      </c>
      <c r="H887" s="140">
        <v>41.27</v>
      </c>
      <c r="I887" s="141"/>
      <c r="J887" s="142">
        <f>ROUND(I887*H887,2)</f>
        <v>0</v>
      </c>
      <c r="K887" s="138" t="s">
        <v>190</v>
      </c>
      <c r="L887" s="32"/>
      <c r="M887" s="143" t="s">
        <v>1</v>
      </c>
      <c r="N887" s="144" t="s">
        <v>41</v>
      </c>
      <c r="P887" s="145">
        <f>O887*H887</f>
        <v>0</v>
      </c>
      <c r="Q887" s="145">
        <v>0</v>
      </c>
      <c r="R887" s="145">
        <f>Q887*H887</f>
        <v>0</v>
      </c>
      <c r="S887" s="145">
        <v>0</v>
      </c>
      <c r="T887" s="146">
        <f>S887*H887</f>
        <v>0</v>
      </c>
      <c r="AR887" s="147" t="s">
        <v>251</v>
      </c>
      <c r="AT887" s="147" t="s">
        <v>186</v>
      </c>
      <c r="AU887" s="147" t="s">
        <v>85</v>
      </c>
      <c r="AY887" s="17" t="s">
        <v>182</v>
      </c>
      <c r="BE887" s="148">
        <f>IF(N887="základní",J887,0)</f>
        <v>0</v>
      </c>
      <c r="BF887" s="148">
        <f>IF(N887="snížená",J887,0)</f>
        <v>0</v>
      </c>
      <c r="BG887" s="148">
        <f>IF(N887="zákl. přenesená",J887,0)</f>
        <v>0</v>
      </c>
      <c r="BH887" s="148">
        <f>IF(N887="sníž. přenesená",J887,0)</f>
        <v>0</v>
      </c>
      <c r="BI887" s="148">
        <f>IF(N887="nulová",J887,0)</f>
        <v>0</v>
      </c>
      <c r="BJ887" s="17" t="s">
        <v>83</v>
      </c>
      <c r="BK887" s="148">
        <f>ROUND(I887*H887,2)</f>
        <v>0</v>
      </c>
      <c r="BL887" s="17" t="s">
        <v>251</v>
      </c>
      <c r="BM887" s="147" t="s">
        <v>1166</v>
      </c>
    </row>
    <row r="888" spans="2:65" s="12" customFormat="1">
      <c r="B888" s="149"/>
      <c r="D888" s="150" t="s">
        <v>193</v>
      </c>
      <c r="E888" s="151" t="s">
        <v>1</v>
      </c>
      <c r="F888" s="152" t="s">
        <v>496</v>
      </c>
      <c r="H888" s="151" t="s">
        <v>1</v>
      </c>
      <c r="I888" s="153"/>
      <c r="L888" s="149"/>
      <c r="M888" s="154"/>
      <c r="T888" s="155"/>
      <c r="AT888" s="151" t="s">
        <v>193</v>
      </c>
      <c r="AU888" s="151" t="s">
        <v>85</v>
      </c>
      <c r="AV888" s="12" t="s">
        <v>83</v>
      </c>
      <c r="AW888" s="12" t="s">
        <v>31</v>
      </c>
      <c r="AX888" s="12" t="s">
        <v>76</v>
      </c>
      <c r="AY888" s="151" t="s">
        <v>182</v>
      </c>
    </row>
    <row r="889" spans="2:65" s="13" customFormat="1">
      <c r="B889" s="156"/>
      <c r="D889" s="150" t="s">
        <v>193</v>
      </c>
      <c r="E889" s="157" t="s">
        <v>1</v>
      </c>
      <c r="F889" s="158" t="s">
        <v>1167</v>
      </c>
      <c r="H889" s="159">
        <v>19.510000000000002</v>
      </c>
      <c r="I889" s="160"/>
      <c r="L889" s="156"/>
      <c r="M889" s="161"/>
      <c r="T889" s="162"/>
      <c r="AT889" s="157" t="s">
        <v>193</v>
      </c>
      <c r="AU889" s="157" t="s">
        <v>85</v>
      </c>
      <c r="AV889" s="13" t="s">
        <v>85</v>
      </c>
      <c r="AW889" s="13" t="s">
        <v>31</v>
      </c>
      <c r="AX889" s="13" t="s">
        <v>76</v>
      </c>
      <c r="AY889" s="157" t="s">
        <v>182</v>
      </c>
    </row>
    <row r="890" spans="2:65" s="12" customFormat="1">
      <c r="B890" s="149"/>
      <c r="D890" s="150" t="s">
        <v>193</v>
      </c>
      <c r="E890" s="151" t="s">
        <v>1</v>
      </c>
      <c r="F890" s="152" t="s">
        <v>1168</v>
      </c>
      <c r="H890" s="151" t="s">
        <v>1</v>
      </c>
      <c r="I890" s="153"/>
      <c r="L890" s="149"/>
      <c r="M890" s="154"/>
      <c r="T890" s="155"/>
      <c r="AT890" s="151" t="s">
        <v>193</v>
      </c>
      <c r="AU890" s="151" t="s">
        <v>85</v>
      </c>
      <c r="AV890" s="12" t="s">
        <v>83</v>
      </c>
      <c r="AW890" s="12" t="s">
        <v>31</v>
      </c>
      <c r="AX890" s="12" t="s">
        <v>76</v>
      </c>
      <c r="AY890" s="151" t="s">
        <v>182</v>
      </c>
    </row>
    <row r="891" spans="2:65" s="13" customFormat="1">
      <c r="B891" s="156"/>
      <c r="D891" s="150" t="s">
        <v>193</v>
      </c>
      <c r="E891" s="157" t="s">
        <v>1</v>
      </c>
      <c r="F891" s="158" t="s">
        <v>1024</v>
      </c>
      <c r="H891" s="159">
        <v>15.35</v>
      </c>
      <c r="I891" s="160"/>
      <c r="L891" s="156"/>
      <c r="M891" s="161"/>
      <c r="T891" s="162"/>
      <c r="AT891" s="157" t="s">
        <v>193</v>
      </c>
      <c r="AU891" s="157" t="s">
        <v>85</v>
      </c>
      <c r="AV891" s="13" t="s">
        <v>85</v>
      </c>
      <c r="AW891" s="13" t="s">
        <v>31</v>
      </c>
      <c r="AX891" s="13" t="s">
        <v>76</v>
      </c>
      <c r="AY891" s="157" t="s">
        <v>182</v>
      </c>
    </row>
    <row r="892" spans="2:65" s="13" customFormat="1">
      <c r="B892" s="156"/>
      <c r="D892" s="150" t="s">
        <v>193</v>
      </c>
      <c r="E892" s="157" t="s">
        <v>1</v>
      </c>
      <c r="F892" s="158" t="s">
        <v>1025</v>
      </c>
      <c r="H892" s="159">
        <v>1.0900000000000001</v>
      </c>
      <c r="I892" s="160"/>
      <c r="L892" s="156"/>
      <c r="M892" s="161"/>
      <c r="T892" s="162"/>
      <c r="AT892" s="157" t="s">
        <v>193</v>
      </c>
      <c r="AU892" s="157" t="s">
        <v>85</v>
      </c>
      <c r="AV892" s="13" t="s">
        <v>85</v>
      </c>
      <c r="AW892" s="13" t="s">
        <v>31</v>
      </c>
      <c r="AX892" s="13" t="s">
        <v>76</v>
      </c>
      <c r="AY892" s="157" t="s">
        <v>182</v>
      </c>
    </row>
    <row r="893" spans="2:65" s="12" customFormat="1">
      <c r="B893" s="149"/>
      <c r="D893" s="150" t="s">
        <v>193</v>
      </c>
      <c r="E893" s="151" t="s">
        <v>1</v>
      </c>
      <c r="F893" s="152" t="s">
        <v>1169</v>
      </c>
      <c r="H893" s="151" t="s">
        <v>1</v>
      </c>
      <c r="I893" s="153"/>
      <c r="L893" s="149"/>
      <c r="M893" s="154"/>
      <c r="T893" s="155"/>
      <c r="AT893" s="151" t="s">
        <v>193</v>
      </c>
      <c r="AU893" s="151" t="s">
        <v>85</v>
      </c>
      <c r="AV893" s="12" t="s">
        <v>83</v>
      </c>
      <c r="AW893" s="12" t="s">
        <v>31</v>
      </c>
      <c r="AX893" s="12" t="s">
        <v>76</v>
      </c>
      <c r="AY893" s="151" t="s">
        <v>182</v>
      </c>
    </row>
    <row r="894" spans="2:65" s="13" customFormat="1">
      <c r="B894" s="156"/>
      <c r="D894" s="150" t="s">
        <v>193</v>
      </c>
      <c r="E894" s="157" t="s">
        <v>1</v>
      </c>
      <c r="F894" s="158" t="s">
        <v>1020</v>
      </c>
      <c r="H894" s="159">
        <v>5.32</v>
      </c>
      <c r="I894" s="160"/>
      <c r="L894" s="156"/>
      <c r="M894" s="161"/>
      <c r="T894" s="162"/>
      <c r="AT894" s="157" t="s">
        <v>193</v>
      </c>
      <c r="AU894" s="157" t="s">
        <v>85</v>
      </c>
      <c r="AV894" s="13" t="s">
        <v>85</v>
      </c>
      <c r="AW894" s="13" t="s">
        <v>31</v>
      </c>
      <c r="AX894" s="13" t="s">
        <v>76</v>
      </c>
      <c r="AY894" s="157" t="s">
        <v>182</v>
      </c>
    </row>
    <row r="895" spans="2:65" s="14" customFormat="1">
      <c r="B895" s="163"/>
      <c r="D895" s="150" t="s">
        <v>193</v>
      </c>
      <c r="E895" s="164" t="s">
        <v>1</v>
      </c>
      <c r="F895" s="165" t="s">
        <v>196</v>
      </c>
      <c r="H895" s="166">
        <v>41.27</v>
      </c>
      <c r="I895" s="167"/>
      <c r="L895" s="163"/>
      <c r="M895" s="168"/>
      <c r="T895" s="169"/>
      <c r="AT895" s="164" t="s">
        <v>193</v>
      </c>
      <c r="AU895" s="164" t="s">
        <v>85</v>
      </c>
      <c r="AV895" s="14" t="s">
        <v>191</v>
      </c>
      <c r="AW895" s="14" t="s">
        <v>31</v>
      </c>
      <c r="AX895" s="14" t="s">
        <v>83</v>
      </c>
      <c r="AY895" s="164" t="s">
        <v>182</v>
      </c>
    </row>
    <row r="896" spans="2:65" s="1" customFormat="1" ht="16.5" customHeight="1">
      <c r="B896" s="32"/>
      <c r="C896" s="183" t="s">
        <v>1170</v>
      </c>
      <c r="D896" s="183" t="s">
        <v>487</v>
      </c>
      <c r="E896" s="184" t="s">
        <v>1171</v>
      </c>
      <c r="F896" s="185" t="s">
        <v>1172</v>
      </c>
      <c r="G896" s="186" t="s">
        <v>347</v>
      </c>
      <c r="H896" s="187">
        <v>1.7000000000000001E-2</v>
      </c>
      <c r="I896" s="188"/>
      <c r="J896" s="189">
        <f>ROUND(I896*H896,2)</f>
        <v>0</v>
      </c>
      <c r="K896" s="185" t="s">
        <v>190</v>
      </c>
      <c r="L896" s="190"/>
      <c r="M896" s="191" t="s">
        <v>1</v>
      </c>
      <c r="N896" s="192" t="s">
        <v>41</v>
      </c>
      <c r="P896" s="145">
        <f>O896*H896</f>
        <v>0</v>
      </c>
      <c r="Q896" s="145">
        <v>1</v>
      </c>
      <c r="R896" s="145">
        <f>Q896*H896</f>
        <v>1.7000000000000001E-2</v>
      </c>
      <c r="S896" s="145">
        <v>0</v>
      </c>
      <c r="T896" s="146">
        <f>S896*H896</f>
        <v>0</v>
      </c>
      <c r="AR896" s="147" t="s">
        <v>357</v>
      </c>
      <c r="AT896" s="147" t="s">
        <v>487</v>
      </c>
      <c r="AU896" s="147" t="s">
        <v>85</v>
      </c>
      <c r="AY896" s="17" t="s">
        <v>182</v>
      </c>
      <c r="BE896" s="148">
        <f>IF(N896="základní",J896,0)</f>
        <v>0</v>
      </c>
      <c r="BF896" s="148">
        <f>IF(N896="snížená",J896,0)</f>
        <v>0</v>
      </c>
      <c r="BG896" s="148">
        <f>IF(N896="zákl. přenesená",J896,0)</f>
        <v>0</v>
      </c>
      <c r="BH896" s="148">
        <f>IF(N896="sníž. přenesená",J896,0)</f>
        <v>0</v>
      </c>
      <c r="BI896" s="148">
        <f>IF(N896="nulová",J896,0)</f>
        <v>0</v>
      </c>
      <c r="BJ896" s="17" t="s">
        <v>83</v>
      </c>
      <c r="BK896" s="148">
        <f>ROUND(I896*H896,2)</f>
        <v>0</v>
      </c>
      <c r="BL896" s="17" t="s">
        <v>251</v>
      </c>
      <c r="BM896" s="147" t="s">
        <v>1173</v>
      </c>
    </row>
    <row r="897" spans="2:65" s="1" customFormat="1" ht="19.5">
      <c r="B897" s="32"/>
      <c r="D897" s="150" t="s">
        <v>281</v>
      </c>
      <c r="F897" s="170" t="s">
        <v>1174</v>
      </c>
      <c r="I897" s="171"/>
      <c r="L897" s="32"/>
      <c r="M897" s="172"/>
      <c r="T897" s="56"/>
      <c r="AT897" s="17" t="s">
        <v>281</v>
      </c>
      <c r="AU897" s="17" t="s">
        <v>85</v>
      </c>
    </row>
    <row r="898" spans="2:65" s="13" customFormat="1">
      <c r="B898" s="156"/>
      <c r="D898" s="150" t="s">
        <v>193</v>
      </c>
      <c r="F898" s="158" t="s">
        <v>1175</v>
      </c>
      <c r="H898" s="159">
        <v>1.7000000000000001E-2</v>
      </c>
      <c r="I898" s="160"/>
      <c r="L898" s="156"/>
      <c r="M898" s="161"/>
      <c r="T898" s="162"/>
      <c r="AT898" s="157" t="s">
        <v>193</v>
      </c>
      <c r="AU898" s="157" t="s">
        <v>85</v>
      </c>
      <c r="AV898" s="13" t="s">
        <v>85</v>
      </c>
      <c r="AW898" s="13" t="s">
        <v>4</v>
      </c>
      <c r="AX898" s="13" t="s">
        <v>83</v>
      </c>
      <c r="AY898" s="157" t="s">
        <v>182</v>
      </c>
    </row>
    <row r="899" spans="2:65" s="1" customFormat="1" ht="16.5" customHeight="1">
      <c r="B899" s="32"/>
      <c r="C899" s="136" t="s">
        <v>1176</v>
      </c>
      <c r="D899" s="136" t="s">
        <v>186</v>
      </c>
      <c r="E899" s="137" t="s">
        <v>1177</v>
      </c>
      <c r="F899" s="138" t="s">
        <v>1178</v>
      </c>
      <c r="G899" s="139" t="s">
        <v>199</v>
      </c>
      <c r="H899" s="140">
        <v>11.776</v>
      </c>
      <c r="I899" s="141"/>
      <c r="J899" s="142">
        <f>ROUND(I899*H899,2)</f>
        <v>0</v>
      </c>
      <c r="K899" s="138" t="s">
        <v>190</v>
      </c>
      <c r="L899" s="32"/>
      <c r="M899" s="143" t="s">
        <v>1</v>
      </c>
      <c r="N899" s="144" t="s">
        <v>41</v>
      </c>
      <c r="P899" s="145">
        <f>O899*H899</f>
        <v>0</v>
      </c>
      <c r="Q899" s="145">
        <v>0</v>
      </c>
      <c r="R899" s="145">
        <f>Q899*H899</f>
        <v>0</v>
      </c>
      <c r="S899" s="145">
        <v>0</v>
      </c>
      <c r="T899" s="146">
        <f>S899*H899</f>
        <v>0</v>
      </c>
      <c r="AR899" s="147" t="s">
        <v>251</v>
      </c>
      <c r="AT899" s="147" t="s">
        <v>186</v>
      </c>
      <c r="AU899" s="147" t="s">
        <v>85</v>
      </c>
      <c r="AY899" s="17" t="s">
        <v>182</v>
      </c>
      <c r="BE899" s="148">
        <f>IF(N899="základní",J899,0)</f>
        <v>0</v>
      </c>
      <c r="BF899" s="148">
        <f>IF(N899="snížená",J899,0)</f>
        <v>0</v>
      </c>
      <c r="BG899" s="148">
        <f>IF(N899="zákl. přenesená",J899,0)</f>
        <v>0</v>
      </c>
      <c r="BH899" s="148">
        <f>IF(N899="sníž. přenesená",J899,0)</f>
        <v>0</v>
      </c>
      <c r="BI899" s="148">
        <f>IF(N899="nulová",J899,0)</f>
        <v>0</v>
      </c>
      <c r="BJ899" s="17" t="s">
        <v>83</v>
      </c>
      <c r="BK899" s="148">
        <f>ROUND(I899*H899,2)</f>
        <v>0</v>
      </c>
      <c r="BL899" s="17" t="s">
        <v>251</v>
      </c>
      <c r="BM899" s="147" t="s">
        <v>1179</v>
      </c>
    </row>
    <row r="900" spans="2:65" s="12" customFormat="1">
      <c r="B900" s="149"/>
      <c r="D900" s="150" t="s">
        <v>193</v>
      </c>
      <c r="E900" s="151" t="s">
        <v>1</v>
      </c>
      <c r="F900" s="152" t="s">
        <v>496</v>
      </c>
      <c r="H900" s="151" t="s">
        <v>1</v>
      </c>
      <c r="I900" s="153"/>
      <c r="L900" s="149"/>
      <c r="M900" s="154"/>
      <c r="T900" s="155"/>
      <c r="AT900" s="151" t="s">
        <v>193</v>
      </c>
      <c r="AU900" s="151" t="s">
        <v>85</v>
      </c>
      <c r="AV900" s="12" t="s">
        <v>83</v>
      </c>
      <c r="AW900" s="12" t="s">
        <v>31</v>
      </c>
      <c r="AX900" s="12" t="s">
        <v>76</v>
      </c>
      <c r="AY900" s="151" t="s">
        <v>182</v>
      </c>
    </row>
    <row r="901" spans="2:65" s="13" customFormat="1">
      <c r="B901" s="156"/>
      <c r="D901" s="150" t="s">
        <v>193</v>
      </c>
      <c r="E901" s="157" t="s">
        <v>1</v>
      </c>
      <c r="F901" s="158" t="s">
        <v>1180</v>
      </c>
      <c r="H901" s="159">
        <v>8.2759999999999998</v>
      </c>
      <c r="I901" s="160"/>
      <c r="L901" s="156"/>
      <c r="M901" s="161"/>
      <c r="T901" s="162"/>
      <c r="AT901" s="157" t="s">
        <v>193</v>
      </c>
      <c r="AU901" s="157" t="s">
        <v>85</v>
      </c>
      <c r="AV901" s="13" t="s">
        <v>85</v>
      </c>
      <c r="AW901" s="13" t="s">
        <v>31</v>
      </c>
      <c r="AX901" s="13" t="s">
        <v>76</v>
      </c>
      <c r="AY901" s="157" t="s">
        <v>182</v>
      </c>
    </row>
    <row r="902" spans="2:65" s="12" customFormat="1">
      <c r="B902" s="149"/>
      <c r="D902" s="150" t="s">
        <v>193</v>
      </c>
      <c r="E902" s="151" t="s">
        <v>1</v>
      </c>
      <c r="F902" s="152" t="s">
        <v>1168</v>
      </c>
      <c r="H902" s="151" t="s">
        <v>1</v>
      </c>
      <c r="I902" s="153"/>
      <c r="L902" s="149"/>
      <c r="M902" s="154"/>
      <c r="T902" s="155"/>
      <c r="AT902" s="151" t="s">
        <v>193</v>
      </c>
      <c r="AU902" s="151" t="s">
        <v>85</v>
      </c>
      <c r="AV902" s="12" t="s">
        <v>83</v>
      </c>
      <c r="AW902" s="12" t="s">
        <v>31</v>
      </c>
      <c r="AX902" s="12" t="s">
        <v>76</v>
      </c>
      <c r="AY902" s="151" t="s">
        <v>182</v>
      </c>
    </row>
    <row r="903" spans="2:65" s="13" customFormat="1">
      <c r="B903" s="156"/>
      <c r="D903" s="150" t="s">
        <v>193</v>
      </c>
      <c r="E903" s="157" t="s">
        <v>1</v>
      </c>
      <c r="F903" s="158" t="s">
        <v>1181</v>
      </c>
      <c r="H903" s="159">
        <v>2</v>
      </c>
      <c r="I903" s="160"/>
      <c r="L903" s="156"/>
      <c r="M903" s="161"/>
      <c r="T903" s="162"/>
      <c r="AT903" s="157" t="s">
        <v>193</v>
      </c>
      <c r="AU903" s="157" t="s">
        <v>85</v>
      </c>
      <c r="AV903" s="13" t="s">
        <v>85</v>
      </c>
      <c r="AW903" s="13" t="s">
        <v>31</v>
      </c>
      <c r="AX903" s="13" t="s">
        <v>76</v>
      </c>
      <c r="AY903" s="157" t="s">
        <v>182</v>
      </c>
    </row>
    <row r="904" spans="2:65" s="13" customFormat="1">
      <c r="B904" s="156"/>
      <c r="D904" s="150" t="s">
        <v>193</v>
      </c>
      <c r="E904" s="157" t="s">
        <v>1</v>
      </c>
      <c r="F904" s="158" t="s">
        <v>1182</v>
      </c>
      <c r="H904" s="159">
        <v>0.5</v>
      </c>
      <c r="I904" s="160"/>
      <c r="L904" s="156"/>
      <c r="M904" s="161"/>
      <c r="T904" s="162"/>
      <c r="AT904" s="157" t="s">
        <v>193</v>
      </c>
      <c r="AU904" s="157" t="s">
        <v>85</v>
      </c>
      <c r="AV904" s="13" t="s">
        <v>85</v>
      </c>
      <c r="AW904" s="13" t="s">
        <v>31</v>
      </c>
      <c r="AX904" s="13" t="s">
        <v>76</v>
      </c>
      <c r="AY904" s="157" t="s">
        <v>182</v>
      </c>
    </row>
    <row r="905" spans="2:65" s="12" customFormat="1">
      <c r="B905" s="149"/>
      <c r="D905" s="150" t="s">
        <v>193</v>
      </c>
      <c r="E905" s="151" t="s">
        <v>1</v>
      </c>
      <c r="F905" s="152" t="s">
        <v>1169</v>
      </c>
      <c r="H905" s="151" t="s">
        <v>1</v>
      </c>
      <c r="I905" s="153"/>
      <c r="L905" s="149"/>
      <c r="M905" s="154"/>
      <c r="T905" s="155"/>
      <c r="AT905" s="151" t="s">
        <v>193</v>
      </c>
      <c r="AU905" s="151" t="s">
        <v>85</v>
      </c>
      <c r="AV905" s="12" t="s">
        <v>83</v>
      </c>
      <c r="AW905" s="12" t="s">
        <v>31</v>
      </c>
      <c r="AX905" s="12" t="s">
        <v>76</v>
      </c>
      <c r="AY905" s="151" t="s">
        <v>182</v>
      </c>
    </row>
    <row r="906" spans="2:65" s="13" customFormat="1">
      <c r="B906" s="156"/>
      <c r="D906" s="150" t="s">
        <v>193</v>
      </c>
      <c r="E906" s="157" t="s">
        <v>1</v>
      </c>
      <c r="F906" s="158" t="s">
        <v>1183</v>
      </c>
      <c r="H906" s="159">
        <v>1</v>
      </c>
      <c r="I906" s="160"/>
      <c r="L906" s="156"/>
      <c r="M906" s="161"/>
      <c r="T906" s="162"/>
      <c r="AT906" s="157" t="s">
        <v>193</v>
      </c>
      <c r="AU906" s="157" t="s">
        <v>85</v>
      </c>
      <c r="AV906" s="13" t="s">
        <v>85</v>
      </c>
      <c r="AW906" s="13" t="s">
        <v>31</v>
      </c>
      <c r="AX906" s="13" t="s">
        <v>76</v>
      </c>
      <c r="AY906" s="157" t="s">
        <v>182</v>
      </c>
    </row>
    <row r="907" spans="2:65" s="14" customFormat="1">
      <c r="B907" s="163"/>
      <c r="D907" s="150" t="s">
        <v>193</v>
      </c>
      <c r="E907" s="164" t="s">
        <v>1</v>
      </c>
      <c r="F907" s="165" t="s">
        <v>196</v>
      </c>
      <c r="H907" s="166">
        <v>11.776</v>
      </c>
      <c r="I907" s="167"/>
      <c r="L907" s="163"/>
      <c r="M907" s="168"/>
      <c r="T907" s="169"/>
      <c r="AT907" s="164" t="s">
        <v>193</v>
      </c>
      <c r="AU907" s="164" t="s">
        <v>85</v>
      </c>
      <c r="AV907" s="14" t="s">
        <v>191</v>
      </c>
      <c r="AW907" s="14" t="s">
        <v>31</v>
      </c>
      <c r="AX907" s="14" t="s">
        <v>83</v>
      </c>
      <c r="AY907" s="164" t="s">
        <v>182</v>
      </c>
    </row>
    <row r="908" spans="2:65" s="1" customFormat="1" ht="16.5" customHeight="1">
      <c r="B908" s="32"/>
      <c r="C908" s="183" t="s">
        <v>1184</v>
      </c>
      <c r="D908" s="183" t="s">
        <v>487</v>
      </c>
      <c r="E908" s="184" t="s">
        <v>1171</v>
      </c>
      <c r="F908" s="185" t="s">
        <v>1172</v>
      </c>
      <c r="G908" s="186" t="s">
        <v>347</v>
      </c>
      <c r="H908" s="187">
        <v>5.0000000000000001E-3</v>
      </c>
      <c r="I908" s="188"/>
      <c r="J908" s="189">
        <f>ROUND(I908*H908,2)</f>
        <v>0</v>
      </c>
      <c r="K908" s="185" t="s">
        <v>190</v>
      </c>
      <c r="L908" s="190"/>
      <c r="M908" s="191" t="s">
        <v>1</v>
      </c>
      <c r="N908" s="192" t="s">
        <v>41</v>
      </c>
      <c r="P908" s="145">
        <f>O908*H908</f>
        <v>0</v>
      </c>
      <c r="Q908" s="145">
        <v>1</v>
      </c>
      <c r="R908" s="145">
        <f>Q908*H908</f>
        <v>5.0000000000000001E-3</v>
      </c>
      <c r="S908" s="145">
        <v>0</v>
      </c>
      <c r="T908" s="146">
        <f>S908*H908</f>
        <v>0</v>
      </c>
      <c r="AR908" s="147" t="s">
        <v>357</v>
      </c>
      <c r="AT908" s="147" t="s">
        <v>487</v>
      </c>
      <c r="AU908" s="147" t="s">
        <v>85</v>
      </c>
      <c r="AY908" s="17" t="s">
        <v>182</v>
      </c>
      <c r="BE908" s="148">
        <f>IF(N908="základní",J908,0)</f>
        <v>0</v>
      </c>
      <c r="BF908" s="148">
        <f>IF(N908="snížená",J908,0)</f>
        <v>0</v>
      </c>
      <c r="BG908" s="148">
        <f>IF(N908="zákl. přenesená",J908,0)</f>
        <v>0</v>
      </c>
      <c r="BH908" s="148">
        <f>IF(N908="sníž. přenesená",J908,0)</f>
        <v>0</v>
      </c>
      <c r="BI908" s="148">
        <f>IF(N908="nulová",J908,0)</f>
        <v>0</v>
      </c>
      <c r="BJ908" s="17" t="s">
        <v>83</v>
      </c>
      <c r="BK908" s="148">
        <f>ROUND(I908*H908,2)</f>
        <v>0</v>
      </c>
      <c r="BL908" s="17" t="s">
        <v>251</v>
      </c>
      <c r="BM908" s="147" t="s">
        <v>1185</v>
      </c>
    </row>
    <row r="909" spans="2:65" s="1" customFormat="1" ht="19.5">
      <c r="B909" s="32"/>
      <c r="D909" s="150" t="s">
        <v>281</v>
      </c>
      <c r="F909" s="170" t="s">
        <v>1174</v>
      </c>
      <c r="I909" s="171"/>
      <c r="L909" s="32"/>
      <c r="M909" s="172"/>
      <c r="T909" s="56"/>
      <c r="AT909" s="17" t="s">
        <v>281</v>
      </c>
      <c r="AU909" s="17" t="s">
        <v>85</v>
      </c>
    </row>
    <row r="910" spans="2:65" s="13" customFormat="1">
      <c r="B910" s="156"/>
      <c r="D910" s="150" t="s">
        <v>193</v>
      </c>
      <c r="F910" s="158" t="s">
        <v>1186</v>
      </c>
      <c r="H910" s="159">
        <v>5.0000000000000001E-3</v>
      </c>
      <c r="I910" s="160"/>
      <c r="L910" s="156"/>
      <c r="M910" s="161"/>
      <c r="T910" s="162"/>
      <c r="AT910" s="157" t="s">
        <v>193</v>
      </c>
      <c r="AU910" s="157" t="s">
        <v>85</v>
      </c>
      <c r="AV910" s="13" t="s">
        <v>85</v>
      </c>
      <c r="AW910" s="13" t="s">
        <v>4</v>
      </c>
      <c r="AX910" s="13" t="s">
        <v>83</v>
      </c>
      <c r="AY910" s="157" t="s">
        <v>182</v>
      </c>
    </row>
    <row r="911" spans="2:65" s="1" customFormat="1" ht="16.5" customHeight="1">
      <c r="B911" s="32"/>
      <c r="C911" s="136" t="s">
        <v>1187</v>
      </c>
      <c r="D911" s="136" t="s">
        <v>186</v>
      </c>
      <c r="E911" s="137" t="s">
        <v>1188</v>
      </c>
      <c r="F911" s="138" t="s">
        <v>1189</v>
      </c>
      <c r="G911" s="139" t="s">
        <v>199</v>
      </c>
      <c r="H911" s="140">
        <v>41.27</v>
      </c>
      <c r="I911" s="141"/>
      <c r="J911" s="142">
        <f>ROUND(I911*H911,2)</f>
        <v>0</v>
      </c>
      <c r="K911" s="138" t="s">
        <v>190</v>
      </c>
      <c r="L911" s="32"/>
      <c r="M911" s="143" t="s">
        <v>1</v>
      </c>
      <c r="N911" s="144" t="s">
        <v>41</v>
      </c>
      <c r="P911" s="145">
        <f>O911*H911</f>
        <v>0</v>
      </c>
      <c r="Q911" s="145">
        <v>4.0000000000000002E-4</v>
      </c>
      <c r="R911" s="145">
        <f>Q911*H911</f>
        <v>1.6508000000000002E-2</v>
      </c>
      <c r="S911" s="145">
        <v>0</v>
      </c>
      <c r="T911" s="146">
        <f>S911*H911</f>
        <v>0</v>
      </c>
      <c r="AR911" s="147" t="s">
        <v>251</v>
      </c>
      <c r="AT911" s="147" t="s">
        <v>186</v>
      </c>
      <c r="AU911" s="147" t="s">
        <v>85</v>
      </c>
      <c r="AY911" s="17" t="s">
        <v>182</v>
      </c>
      <c r="BE911" s="148">
        <f>IF(N911="základní",J911,0)</f>
        <v>0</v>
      </c>
      <c r="BF911" s="148">
        <f>IF(N911="snížená",J911,0)</f>
        <v>0</v>
      </c>
      <c r="BG911" s="148">
        <f>IF(N911="zákl. přenesená",J911,0)</f>
        <v>0</v>
      </c>
      <c r="BH911" s="148">
        <f>IF(N911="sníž. přenesená",J911,0)</f>
        <v>0</v>
      </c>
      <c r="BI911" s="148">
        <f>IF(N911="nulová",J911,0)</f>
        <v>0</v>
      </c>
      <c r="BJ911" s="17" t="s">
        <v>83</v>
      </c>
      <c r="BK911" s="148">
        <f>ROUND(I911*H911,2)</f>
        <v>0</v>
      </c>
      <c r="BL911" s="17" t="s">
        <v>251</v>
      </c>
      <c r="BM911" s="147" t="s">
        <v>1190</v>
      </c>
    </row>
    <row r="912" spans="2:65" s="12" customFormat="1">
      <c r="B912" s="149"/>
      <c r="D912" s="150" t="s">
        <v>193</v>
      </c>
      <c r="E912" s="151" t="s">
        <v>1</v>
      </c>
      <c r="F912" s="152" t="s">
        <v>496</v>
      </c>
      <c r="H912" s="151" t="s">
        <v>1</v>
      </c>
      <c r="I912" s="153"/>
      <c r="L912" s="149"/>
      <c r="M912" s="154"/>
      <c r="T912" s="155"/>
      <c r="AT912" s="151" t="s">
        <v>193</v>
      </c>
      <c r="AU912" s="151" t="s">
        <v>85</v>
      </c>
      <c r="AV912" s="12" t="s">
        <v>83</v>
      </c>
      <c r="AW912" s="12" t="s">
        <v>31</v>
      </c>
      <c r="AX912" s="12" t="s">
        <v>76</v>
      </c>
      <c r="AY912" s="151" t="s">
        <v>182</v>
      </c>
    </row>
    <row r="913" spans="2:65" s="13" customFormat="1">
      <c r="B913" s="156"/>
      <c r="D913" s="150" t="s">
        <v>193</v>
      </c>
      <c r="E913" s="157" t="s">
        <v>1</v>
      </c>
      <c r="F913" s="158" t="s">
        <v>1167</v>
      </c>
      <c r="H913" s="159">
        <v>19.510000000000002</v>
      </c>
      <c r="I913" s="160"/>
      <c r="L913" s="156"/>
      <c r="M913" s="161"/>
      <c r="T913" s="162"/>
      <c r="AT913" s="157" t="s">
        <v>193</v>
      </c>
      <c r="AU913" s="157" t="s">
        <v>85</v>
      </c>
      <c r="AV913" s="13" t="s">
        <v>85</v>
      </c>
      <c r="AW913" s="13" t="s">
        <v>31</v>
      </c>
      <c r="AX913" s="13" t="s">
        <v>76</v>
      </c>
      <c r="AY913" s="157" t="s">
        <v>182</v>
      </c>
    </row>
    <row r="914" spans="2:65" s="12" customFormat="1">
      <c r="B914" s="149"/>
      <c r="D914" s="150" t="s">
        <v>193</v>
      </c>
      <c r="E914" s="151" t="s">
        <v>1</v>
      </c>
      <c r="F914" s="152" t="s">
        <v>1168</v>
      </c>
      <c r="H914" s="151" t="s">
        <v>1</v>
      </c>
      <c r="I914" s="153"/>
      <c r="L914" s="149"/>
      <c r="M914" s="154"/>
      <c r="T914" s="155"/>
      <c r="AT914" s="151" t="s">
        <v>193</v>
      </c>
      <c r="AU914" s="151" t="s">
        <v>85</v>
      </c>
      <c r="AV914" s="12" t="s">
        <v>83</v>
      </c>
      <c r="AW914" s="12" t="s">
        <v>31</v>
      </c>
      <c r="AX914" s="12" t="s">
        <v>76</v>
      </c>
      <c r="AY914" s="151" t="s">
        <v>182</v>
      </c>
    </row>
    <row r="915" spans="2:65" s="13" customFormat="1">
      <c r="B915" s="156"/>
      <c r="D915" s="150" t="s">
        <v>193</v>
      </c>
      <c r="E915" s="157" t="s">
        <v>1</v>
      </c>
      <c r="F915" s="158" t="s">
        <v>1024</v>
      </c>
      <c r="H915" s="159">
        <v>15.35</v>
      </c>
      <c r="I915" s="160"/>
      <c r="L915" s="156"/>
      <c r="M915" s="161"/>
      <c r="T915" s="162"/>
      <c r="AT915" s="157" t="s">
        <v>193</v>
      </c>
      <c r="AU915" s="157" t="s">
        <v>85</v>
      </c>
      <c r="AV915" s="13" t="s">
        <v>85</v>
      </c>
      <c r="AW915" s="13" t="s">
        <v>31</v>
      </c>
      <c r="AX915" s="13" t="s">
        <v>76</v>
      </c>
      <c r="AY915" s="157" t="s">
        <v>182</v>
      </c>
    </row>
    <row r="916" spans="2:65" s="13" customFormat="1">
      <c r="B916" s="156"/>
      <c r="D916" s="150" t="s">
        <v>193</v>
      </c>
      <c r="E916" s="157" t="s">
        <v>1</v>
      </c>
      <c r="F916" s="158" t="s">
        <v>1025</v>
      </c>
      <c r="H916" s="159">
        <v>1.0900000000000001</v>
      </c>
      <c r="I916" s="160"/>
      <c r="L916" s="156"/>
      <c r="M916" s="161"/>
      <c r="T916" s="162"/>
      <c r="AT916" s="157" t="s">
        <v>193</v>
      </c>
      <c r="AU916" s="157" t="s">
        <v>85</v>
      </c>
      <c r="AV916" s="13" t="s">
        <v>85</v>
      </c>
      <c r="AW916" s="13" t="s">
        <v>31</v>
      </c>
      <c r="AX916" s="13" t="s">
        <v>76</v>
      </c>
      <c r="AY916" s="157" t="s">
        <v>182</v>
      </c>
    </row>
    <row r="917" spans="2:65" s="12" customFormat="1">
      <c r="B917" s="149"/>
      <c r="D917" s="150" t="s">
        <v>193</v>
      </c>
      <c r="E917" s="151" t="s">
        <v>1</v>
      </c>
      <c r="F917" s="152" t="s">
        <v>1169</v>
      </c>
      <c r="H917" s="151" t="s">
        <v>1</v>
      </c>
      <c r="I917" s="153"/>
      <c r="L917" s="149"/>
      <c r="M917" s="154"/>
      <c r="T917" s="155"/>
      <c r="AT917" s="151" t="s">
        <v>193</v>
      </c>
      <c r="AU917" s="151" t="s">
        <v>85</v>
      </c>
      <c r="AV917" s="12" t="s">
        <v>83</v>
      </c>
      <c r="AW917" s="12" t="s">
        <v>31</v>
      </c>
      <c r="AX917" s="12" t="s">
        <v>76</v>
      </c>
      <c r="AY917" s="151" t="s">
        <v>182</v>
      </c>
    </row>
    <row r="918" spans="2:65" s="13" customFormat="1">
      <c r="B918" s="156"/>
      <c r="D918" s="150" t="s">
        <v>193</v>
      </c>
      <c r="E918" s="157" t="s">
        <v>1</v>
      </c>
      <c r="F918" s="158" t="s">
        <v>1020</v>
      </c>
      <c r="H918" s="159">
        <v>5.32</v>
      </c>
      <c r="I918" s="160"/>
      <c r="L918" s="156"/>
      <c r="M918" s="161"/>
      <c r="T918" s="162"/>
      <c r="AT918" s="157" t="s">
        <v>193</v>
      </c>
      <c r="AU918" s="157" t="s">
        <v>85</v>
      </c>
      <c r="AV918" s="13" t="s">
        <v>85</v>
      </c>
      <c r="AW918" s="13" t="s">
        <v>31</v>
      </c>
      <c r="AX918" s="13" t="s">
        <v>76</v>
      </c>
      <c r="AY918" s="157" t="s">
        <v>182</v>
      </c>
    </row>
    <row r="919" spans="2:65" s="14" customFormat="1">
      <c r="B919" s="163"/>
      <c r="D919" s="150" t="s">
        <v>193</v>
      </c>
      <c r="E919" s="164" t="s">
        <v>1</v>
      </c>
      <c r="F919" s="165" t="s">
        <v>196</v>
      </c>
      <c r="H919" s="166">
        <v>41.27</v>
      </c>
      <c r="I919" s="167"/>
      <c r="L919" s="163"/>
      <c r="M919" s="168"/>
      <c r="T919" s="169"/>
      <c r="AT919" s="164" t="s">
        <v>193</v>
      </c>
      <c r="AU919" s="164" t="s">
        <v>85</v>
      </c>
      <c r="AV919" s="14" t="s">
        <v>191</v>
      </c>
      <c r="AW919" s="14" t="s">
        <v>31</v>
      </c>
      <c r="AX919" s="14" t="s">
        <v>83</v>
      </c>
      <c r="AY919" s="164" t="s">
        <v>182</v>
      </c>
    </row>
    <row r="920" spans="2:65" s="1" customFormat="1" ht="24.2" customHeight="1">
      <c r="B920" s="32"/>
      <c r="C920" s="183" t="s">
        <v>1191</v>
      </c>
      <c r="D920" s="183" t="s">
        <v>487</v>
      </c>
      <c r="E920" s="184" t="s">
        <v>1192</v>
      </c>
      <c r="F920" s="185" t="s">
        <v>1193</v>
      </c>
      <c r="G920" s="186" t="s">
        <v>199</v>
      </c>
      <c r="H920" s="187">
        <v>47.460999999999999</v>
      </c>
      <c r="I920" s="188"/>
      <c r="J920" s="189">
        <f>ROUND(I920*H920,2)</f>
        <v>0</v>
      </c>
      <c r="K920" s="185" t="s">
        <v>190</v>
      </c>
      <c r="L920" s="190"/>
      <c r="M920" s="191" t="s">
        <v>1</v>
      </c>
      <c r="N920" s="192" t="s">
        <v>41</v>
      </c>
      <c r="P920" s="145">
        <f>O920*H920</f>
        <v>0</v>
      </c>
      <c r="Q920" s="145">
        <v>6.4000000000000003E-3</v>
      </c>
      <c r="R920" s="145">
        <f>Q920*H920</f>
        <v>0.30375040000000003</v>
      </c>
      <c r="S920" s="145">
        <v>0</v>
      </c>
      <c r="T920" s="146">
        <f>S920*H920</f>
        <v>0</v>
      </c>
      <c r="AR920" s="147" t="s">
        <v>357</v>
      </c>
      <c r="AT920" s="147" t="s">
        <v>487</v>
      </c>
      <c r="AU920" s="147" t="s">
        <v>85</v>
      </c>
      <c r="AY920" s="17" t="s">
        <v>182</v>
      </c>
      <c r="BE920" s="148">
        <f>IF(N920="základní",J920,0)</f>
        <v>0</v>
      </c>
      <c r="BF920" s="148">
        <f>IF(N920="snížená",J920,0)</f>
        <v>0</v>
      </c>
      <c r="BG920" s="148">
        <f>IF(N920="zákl. přenesená",J920,0)</f>
        <v>0</v>
      </c>
      <c r="BH920" s="148">
        <f>IF(N920="sníž. přenesená",J920,0)</f>
        <v>0</v>
      </c>
      <c r="BI920" s="148">
        <f>IF(N920="nulová",J920,0)</f>
        <v>0</v>
      </c>
      <c r="BJ920" s="17" t="s">
        <v>83</v>
      </c>
      <c r="BK920" s="148">
        <f>ROUND(I920*H920,2)</f>
        <v>0</v>
      </c>
      <c r="BL920" s="17" t="s">
        <v>251</v>
      </c>
      <c r="BM920" s="147" t="s">
        <v>1194</v>
      </c>
    </row>
    <row r="921" spans="2:65" s="13" customFormat="1">
      <c r="B921" s="156"/>
      <c r="D921" s="150" t="s">
        <v>193</v>
      </c>
      <c r="F921" s="158" t="s">
        <v>1195</v>
      </c>
      <c r="H921" s="159">
        <v>47.460999999999999</v>
      </c>
      <c r="I921" s="160"/>
      <c r="L921" s="156"/>
      <c r="M921" s="161"/>
      <c r="T921" s="162"/>
      <c r="AT921" s="157" t="s">
        <v>193</v>
      </c>
      <c r="AU921" s="157" t="s">
        <v>85</v>
      </c>
      <c r="AV921" s="13" t="s">
        <v>85</v>
      </c>
      <c r="AW921" s="13" t="s">
        <v>4</v>
      </c>
      <c r="AX921" s="13" t="s">
        <v>83</v>
      </c>
      <c r="AY921" s="157" t="s">
        <v>182</v>
      </c>
    </row>
    <row r="922" spans="2:65" s="1" customFormat="1" ht="16.5" customHeight="1">
      <c r="B922" s="32"/>
      <c r="C922" s="136" t="s">
        <v>1196</v>
      </c>
      <c r="D922" s="136" t="s">
        <v>186</v>
      </c>
      <c r="E922" s="137" t="s">
        <v>1197</v>
      </c>
      <c r="F922" s="138" t="s">
        <v>1198</v>
      </c>
      <c r="G922" s="139" t="s">
        <v>199</v>
      </c>
      <c r="H922" s="140">
        <v>11.776</v>
      </c>
      <c r="I922" s="141"/>
      <c r="J922" s="142">
        <f>ROUND(I922*H922,2)</f>
        <v>0</v>
      </c>
      <c r="K922" s="138" t="s">
        <v>190</v>
      </c>
      <c r="L922" s="32"/>
      <c r="M922" s="143" t="s">
        <v>1</v>
      </c>
      <c r="N922" s="144" t="s">
        <v>41</v>
      </c>
      <c r="P922" s="145">
        <f>O922*H922</f>
        <v>0</v>
      </c>
      <c r="Q922" s="145">
        <v>4.0000000000000002E-4</v>
      </c>
      <c r="R922" s="145">
        <f>Q922*H922</f>
        <v>4.7104E-3</v>
      </c>
      <c r="S922" s="145">
        <v>0</v>
      </c>
      <c r="T922" s="146">
        <f>S922*H922</f>
        <v>0</v>
      </c>
      <c r="AR922" s="147" t="s">
        <v>251</v>
      </c>
      <c r="AT922" s="147" t="s">
        <v>186</v>
      </c>
      <c r="AU922" s="147" t="s">
        <v>85</v>
      </c>
      <c r="AY922" s="17" t="s">
        <v>182</v>
      </c>
      <c r="BE922" s="148">
        <f>IF(N922="základní",J922,0)</f>
        <v>0</v>
      </c>
      <c r="BF922" s="148">
        <f>IF(N922="snížená",J922,0)</f>
        <v>0</v>
      </c>
      <c r="BG922" s="148">
        <f>IF(N922="zákl. přenesená",J922,0)</f>
        <v>0</v>
      </c>
      <c r="BH922" s="148">
        <f>IF(N922="sníž. přenesená",J922,0)</f>
        <v>0</v>
      </c>
      <c r="BI922" s="148">
        <f>IF(N922="nulová",J922,0)</f>
        <v>0</v>
      </c>
      <c r="BJ922" s="17" t="s">
        <v>83</v>
      </c>
      <c r="BK922" s="148">
        <f>ROUND(I922*H922,2)</f>
        <v>0</v>
      </c>
      <c r="BL922" s="17" t="s">
        <v>251</v>
      </c>
      <c r="BM922" s="147" t="s">
        <v>1199</v>
      </c>
    </row>
    <row r="923" spans="2:65" s="12" customFormat="1">
      <c r="B923" s="149"/>
      <c r="D923" s="150" t="s">
        <v>193</v>
      </c>
      <c r="E923" s="151" t="s">
        <v>1</v>
      </c>
      <c r="F923" s="152" t="s">
        <v>496</v>
      </c>
      <c r="H923" s="151" t="s">
        <v>1</v>
      </c>
      <c r="I923" s="153"/>
      <c r="L923" s="149"/>
      <c r="M923" s="154"/>
      <c r="T923" s="155"/>
      <c r="AT923" s="151" t="s">
        <v>193</v>
      </c>
      <c r="AU923" s="151" t="s">
        <v>85</v>
      </c>
      <c r="AV923" s="12" t="s">
        <v>83</v>
      </c>
      <c r="AW923" s="12" t="s">
        <v>31</v>
      </c>
      <c r="AX923" s="12" t="s">
        <v>76</v>
      </c>
      <c r="AY923" s="151" t="s">
        <v>182</v>
      </c>
    </row>
    <row r="924" spans="2:65" s="13" customFormat="1">
      <c r="B924" s="156"/>
      <c r="D924" s="150" t="s">
        <v>193</v>
      </c>
      <c r="E924" s="157" t="s">
        <v>1</v>
      </c>
      <c r="F924" s="158" t="s">
        <v>1180</v>
      </c>
      <c r="H924" s="159">
        <v>8.2759999999999998</v>
      </c>
      <c r="I924" s="160"/>
      <c r="L924" s="156"/>
      <c r="M924" s="161"/>
      <c r="T924" s="162"/>
      <c r="AT924" s="157" t="s">
        <v>193</v>
      </c>
      <c r="AU924" s="157" t="s">
        <v>85</v>
      </c>
      <c r="AV924" s="13" t="s">
        <v>85</v>
      </c>
      <c r="AW924" s="13" t="s">
        <v>31</v>
      </c>
      <c r="AX924" s="13" t="s">
        <v>76</v>
      </c>
      <c r="AY924" s="157" t="s">
        <v>182</v>
      </c>
    </row>
    <row r="925" spans="2:65" s="12" customFormat="1">
      <c r="B925" s="149"/>
      <c r="D925" s="150" t="s">
        <v>193</v>
      </c>
      <c r="E925" s="151" t="s">
        <v>1</v>
      </c>
      <c r="F925" s="152" t="s">
        <v>1168</v>
      </c>
      <c r="H925" s="151" t="s">
        <v>1</v>
      </c>
      <c r="I925" s="153"/>
      <c r="L925" s="149"/>
      <c r="M925" s="154"/>
      <c r="T925" s="155"/>
      <c r="AT925" s="151" t="s">
        <v>193</v>
      </c>
      <c r="AU925" s="151" t="s">
        <v>85</v>
      </c>
      <c r="AV925" s="12" t="s">
        <v>83</v>
      </c>
      <c r="AW925" s="12" t="s">
        <v>31</v>
      </c>
      <c r="AX925" s="12" t="s">
        <v>76</v>
      </c>
      <c r="AY925" s="151" t="s">
        <v>182</v>
      </c>
    </row>
    <row r="926" spans="2:65" s="13" customFormat="1">
      <c r="B926" s="156"/>
      <c r="D926" s="150" t="s">
        <v>193</v>
      </c>
      <c r="E926" s="157" t="s">
        <v>1</v>
      </c>
      <c r="F926" s="158" t="s">
        <v>1181</v>
      </c>
      <c r="H926" s="159">
        <v>2</v>
      </c>
      <c r="I926" s="160"/>
      <c r="L926" s="156"/>
      <c r="M926" s="161"/>
      <c r="T926" s="162"/>
      <c r="AT926" s="157" t="s">
        <v>193</v>
      </c>
      <c r="AU926" s="157" t="s">
        <v>85</v>
      </c>
      <c r="AV926" s="13" t="s">
        <v>85</v>
      </c>
      <c r="AW926" s="13" t="s">
        <v>31</v>
      </c>
      <c r="AX926" s="13" t="s">
        <v>76</v>
      </c>
      <c r="AY926" s="157" t="s">
        <v>182</v>
      </c>
    </row>
    <row r="927" spans="2:65" s="13" customFormat="1">
      <c r="B927" s="156"/>
      <c r="D927" s="150" t="s">
        <v>193</v>
      </c>
      <c r="E927" s="157" t="s">
        <v>1</v>
      </c>
      <c r="F927" s="158" t="s">
        <v>1182</v>
      </c>
      <c r="H927" s="159">
        <v>0.5</v>
      </c>
      <c r="I927" s="160"/>
      <c r="L927" s="156"/>
      <c r="M927" s="161"/>
      <c r="T927" s="162"/>
      <c r="AT927" s="157" t="s">
        <v>193</v>
      </c>
      <c r="AU927" s="157" t="s">
        <v>85</v>
      </c>
      <c r="AV927" s="13" t="s">
        <v>85</v>
      </c>
      <c r="AW927" s="13" t="s">
        <v>31</v>
      </c>
      <c r="AX927" s="13" t="s">
        <v>76</v>
      </c>
      <c r="AY927" s="157" t="s">
        <v>182</v>
      </c>
    </row>
    <row r="928" spans="2:65" s="12" customFormat="1">
      <c r="B928" s="149"/>
      <c r="D928" s="150" t="s">
        <v>193</v>
      </c>
      <c r="E928" s="151" t="s">
        <v>1</v>
      </c>
      <c r="F928" s="152" t="s">
        <v>1169</v>
      </c>
      <c r="H928" s="151" t="s">
        <v>1</v>
      </c>
      <c r="I928" s="153"/>
      <c r="L928" s="149"/>
      <c r="M928" s="154"/>
      <c r="T928" s="155"/>
      <c r="AT928" s="151" t="s">
        <v>193</v>
      </c>
      <c r="AU928" s="151" t="s">
        <v>85</v>
      </c>
      <c r="AV928" s="12" t="s">
        <v>83</v>
      </c>
      <c r="AW928" s="12" t="s">
        <v>31</v>
      </c>
      <c r="AX928" s="12" t="s">
        <v>76</v>
      </c>
      <c r="AY928" s="151" t="s">
        <v>182</v>
      </c>
    </row>
    <row r="929" spans="2:65" s="13" customFormat="1">
      <c r="B929" s="156"/>
      <c r="D929" s="150" t="s">
        <v>193</v>
      </c>
      <c r="E929" s="157" t="s">
        <v>1</v>
      </c>
      <c r="F929" s="158" t="s">
        <v>1183</v>
      </c>
      <c r="H929" s="159">
        <v>1</v>
      </c>
      <c r="I929" s="160"/>
      <c r="L929" s="156"/>
      <c r="M929" s="161"/>
      <c r="T929" s="162"/>
      <c r="AT929" s="157" t="s">
        <v>193</v>
      </c>
      <c r="AU929" s="157" t="s">
        <v>85</v>
      </c>
      <c r="AV929" s="13" t="s">
        <v>85</v>
      </c>
      <c r="AW929" s="13" t="s">
        <v>31</v>
      </c>
      <c r="AX929" s="13" t="s">
        <v>76</v>
      </c>
      <c r="AY929" s="157" t="s">
        <v>182</v>
      </c>
    </row>
    <row r="930" spans="2:65" s="14" customFormat="1">
      <c r="B930" s="163"/>
      <c r="D930" s="150" t="s">
        <v>193</v>
      </c>
      <c r="E930" s="164" t="s">
        <v>1</v>
      </c>
      <c r="F930" s="165" t="s">
        <v>196</v>
      </c>
      <c r="H930" s="166">
        <v>11.776</v>
      </c>
      <c r="I930" s="167"/>
      <c r="L930" s="163"/>
      <c r="M930" s="168"/>
      <c r="T930" s="169"/>
      <c r="AT930" s="164" t="s">
        <v>193</v>
      </c>
      <c r="AU930" s="164" t="s">
        <v>85</v>
      </c>
      <c r="AV930" s="14" t="s">
        <v>191</v>
      </c>
      <c r="AW930" s="14" t="s">
        <v>31</v>
      </c>
      <c r="AX930" s="14" t="s">
        <v>83</v>
      </c>
      <c r="AY930" s="164" t="s">
        <v>182</v>
      </c>
    </row>
    <row r="931" spans="2:65" s="1" customFormat="1" ht="24.2" customHeight="1">
      <c r="B931" s="32"/>
      <c r="C931" s="183" t="s">
        <v>1200</v>
      </c>
      <c r="D931" s="183" t="s">
        <v>487</v>
      </c>
      <c r="E931" s="184" t="s">
        <v>1192</v>
      </c>
      <c r="F931" s="185" t="s">
        <v>1193</v>
      </c>
      <c r="G931" s="186" t="s">
        <v>199</v>
      </c>
      <c r="H931" s="187">
        <v>13.542</v>
      </c>
      <c r="I931" s="188"/>
      <c r="J931" s="189">
        <f>ROUND(I931*H931,2)</f>
        <v>0</v>
      </c>
      <c r="K931" s="185" t="s">
        <v>190</v>
      </c>
      <c r="L931" s="190"/>
      <c r="M931" s="191" t="s">
        <v>1</v>
      </c>
      <c r="N931" s="192" t="s">
        <v>41</v>
      </c>
      <c r="P931" s="145">
        <f>O931*H931</f>
        <v>0</v>
      </c>
      <c r="Q931" s="145">
        <v>6.4000000000000003E-3</v>
      </c>
      <c r="R931" s="145">
        <f>Q931*H931</f>
        <v>8.6668800000000004E-2</v>
      </c>
      <c r="S931" s="145">
        <v>0</v>
      </c>
      <c r="T931" s="146">
        <f>S931*H931</f>
        <v>0</v>
      </c>
      <c r="AR931" s="147" t="s">
        <v>357</v>
      </c>
      <c r="AT931" s="147" t="s">
        <v>487</v>
      </c>
      <c r="AU931" s="147" t="s">
        <v>85</v>
      </c>
      <c r="AY931" s="17" t="s">
        <v>182</v>
      </c>
      <c r="BE931" s="148">
        <f>IF(N931="základní",J931,0)</f>
        <v>0</v>
      </c>
      <c r="BF931" s="148">
        <f>IF(N931="snížená",J931,0)</f>
        <v>0</v>
      </c>
      <c r="BG931" s="148">
        <f>IF(N931="zákl. přenesená",J931,0)</f>
        <v>0</v>
      </c>
      <c r="BH931" s="148">
        <f>IF(N931="sníž. přenesená",J931,0)</f>
        <v>0</v>
      </c>
      <c r="BI931" s="148">
        <f>IF(N931="nulová",J931,0)</f>
        <v>0</v>
      </c>
      <c r="BJ931" s="17" t="s">
        <v>83</v>
      </c>
      <c r="BK931" s="148">
        <f>ROUND(I931*H931,2)</f>
        <v>0</v>
      </c>
      <c r="BL931" s="17" t="s">
        <v>251</v>
      </c>
      <c r="BM931" s="147" t="s">
        <v>1201</v>
      </c>
    </row>
    <row r="932" spans="2:65" s="13" customFormat="1">
      <c r="B932" s="156"/>
      <c r="D932" s="150" t="s">
        <v>193</v>
      </c>
      <c r="F932" s="158" t="s">
        <v>1202</v>
      </c>
      <c r="H932" s="159">
        <v>13.542</v>
      </c>
      <c r="I932" s="160"/>
      <c r="L932" s="156"/>
      <c r="M932" s="161"/>
      <c r="T932" s="162"/>
      <c r="AT932" s="157" t="s">
        <v>193</v>
      </c>
      <c r="AU932" s="157" t="s">
        <v>85</v>
      </c>
      <c r="AV932" s="13" t="s">
        <v>85</v>
      </c>
      <c r="AW932" s="13" t="s">
        <v>4</v>
      </c>
      <c r="AX932" s="13" t="s">
        <v>83</v>
      </c>
      <c r="AY932" s="157" t="s">
        <v>182</v>
      </c>
    </row>
    <row r="933" spans="2:65" s="1" customFormat="1" ht="21.75" customHeight="1">
      <c r="B933" s="32"/>
      <c r="C933" s="136" t="s">
        <v>1203</v>
      </c>
      <c r="D933" s="136" t="s">
        <v>186</v>
      </c>
      <c r="E933" s="137" t="s">
        <v>1204</v>
      </c>
      <c r="F933" s="138" t="s">
        <v>1205</v>
      </c>
      <c r="G933" s="139" t="s">
        <v>1206</v>
      </c>
      <c r="H933" s="193"/>
      <c r="I933" s="141"/>
      <c r="J933" s="142">
        <f>ROUND(I933*H933,2)</f>
        <v>0</v>
      </c>
      <c r="K933" s="138" t="s">
        <v>190</v>
      </c>
      <c r="L933" s="32"/>
      <c r="M933" s="143" t="s">
        <v>1</v>
      </c>
      <c r="N933" s="144" t="s">
        <v>41</v>
      </c>
      <c r="P933" s="145">
        <f>O933*H933</f>
        <v>0</v>
      </c>
      <c r="Q933" s="145">
        <v>0</v>
      </c>
      <c r="R933" s="145">
        <f>Q933*H933</f>
        <v>0</v>
      </c>
      <c r="S933" s="145">
        <v>0</v>
      </c>
      <c r="T933" s="146">
        <f>S933*H933</f>
        <v>0</v>
      </c>
      <c r="AR933" s="147" t="s">
        <v>251</v>
      </c>
      <c r="AT933" s="147" t="s">
        <v>186</v>
      </c>
      <c r="AU933" s="147" t="s">
        <v>85</v>
      </c>
      <c r="AY933" s="17" t="s">
        <v>182</v>
      </c>
      <c r="BE933" s="148">
        <f>IF(N933="základní",J933,0)</f>
        <v>0</v>
      </c>
      <c r="BF933" s="148">
        <f>IF(N933="snížená",J933,0)</f>
        <v>0</v>
      </c>
      <c r="BG933" s="148">
        <f>IF(N933="zákl. přenesená",J933,0)</f>
        <v>0</v>
      </c>
      <c r="BH933" s="148">
        <f>IF(N933="sníž. přenesená",J933,0)</f>
        <v>0</v>
      </c>
      <c r="BI933" s="148">
        <f>IF(N933="nulová",J933,0)</f>
        <v>0</v>
      </c>
      <c r="BJ933" s="17" t="s">
        <v>83</v>
      </c>
      <c r="BK933" s="148">
        <f>ROUND(I933*H933,2)</f>
        <v>0</v>
      </c>
      <c r="BL933" s="17" t="s">
        <v>251</v>
      </c>
      <c r="BM933" s="147" t="s">
        <v>1207</v>
      </c>
    </row>
    <row r="934" spans="2:65" s="11" customFormat="1" ht="22.9" customHeight="1">
      <c r="B934" s="124"/>
      <c r="D934" s="125" t="s">
        <v>75</v>
      </c>
      <c r="E934" s="134" t="s">
        <v>1208</v>
      </c>
      <c r="F934" s="134" t="s">
        <v>1209</v>
      </c>
      <c r="I934" s="127"/>
      <c r="J934" s="135">
        <f>BK934</f>
        <v>0</v>
      </c>
      <c r="L934" s="124"/>
      <c r="M934" s="129"/>
      <c r="P934" s="130">
        <f>SUM(P935:P1063)</f>
        <v>0</v>
      </c>
      <c r="R934" s="130">
        <f>SUM(R935:R1063)</f>
        <v>1.95053952</v>
      </c>
      <c r="T934" s="131">
        <f>SUM(T935:T1063)</f>
        <v>0</v>
      </c>
      <c r="AR934" s="125" t="s">
        <v>85</v>
      </c>
      <c r="AT934" s="132" t="s">
        <v>75</v>
      </c>
      <c r="AU934" s="132" t="s">
        <v>83</v>
      </c>
      <c r="AY934" s="125" t="s">
        <v>182</v>
      </c>
      <c r="BK934" s="133">
        <f>SUM(BK935:BK1063)</f>
        <v>0</v>
      </c>
    </row>
    <row r="935" spans="2:65" s="1" customFormat="1" ht="16.5" customHeight="1">
      <c r="B935" s="32"/>
      <c r="C935" s="136" t="s">
        <v>1210</v>
      </c>
      <c r="D935" s="136" t="s">
        <v>186</v>
      </c>
      <c r="E935" s="137" t="s">
        <v>1211</v>
      </c>
      <c r="F935" s="138" t="s">
        <v>1212</v>
      </c>
      <c r="G935" s="139" t="s">
        <v>199</v>
      </c>
      <c r="H935" s="140">
        <v>317.86</v>
      </c>
      <c r="I935" s="141"/>
      <c r="J935" s="142">
        <f>ROUND(I935*H935,2)</f>
        <v>0</v>
      </c>
      <c r="K935" s="138" t="s">
        <v>190</v>
      </c>
      <c r="L935" s="32"/>
      <c r="M935" s="143" t="s">
        <v>1</v>
      </c>
      <c r="N935" s="144" t="s">
        <v>41</v>
      </c>
      <c r="P935" s="145">
        <f>O935*H935</f>
        <v>0</v>
      </c>
      <c r="Q935" s="145">
        <v>0</v>
      </c>
      <c r="R935" s="145">
        <f>Q935*H935</f>
        <v>0</v>
      </c>
      <c r="S935" s="145">
        <v>0</v>
      </c>
      <c r="T935" s="146">
        <f>S935*H935</f>
        <v>0</v>
      </c>
      <c r="AR935" s="147" t="s">
        <v>251</v>
      </c>
      <c r="AT935" s="147" t="s">
        <v>186</v>
      </c>
      <c r="AU935" s="147" t="s">
        <v>85</v>
      </c>
      <c r="AY935" s="17" t="s">
        <v>182</v>
      </c>
      <c r="BE935" s="148">
        <f>IF(N935="základní",J935,0)</f>
        <v>0</v>
      </c>
      <c r="BF935" s="148">
        <f>IF(N935="snížená",J935,0)</f>
        <v>0</v>
      </c>
      <c r="BG935" s="148">
        <f>IF(N935="zákl. přenesená",J935,0)</f>
        <v>0</v>
      </c>
      <c r="BH935" s="148">
        <f>IF(N935="sníž. přenesená",J935,0)</f>
        <v>0</v>
      </c>
      <c r="BI935" s="148">
        <f>IF(N935="nulová",J935,0)</f>
        <v>0</v>
      </c>
      <c r="BJ935" s="17" t="s">
        <v>83</v>
      </c>
      <c r="BK935" s="148">
        <f>ROUND(I935*H935,2)</f>
        <v>0</v>
      </c>
      <c r="BL935" s="17" t="s">
        <v>251</v>
      </c>
      <c r="BM935" s="147" t="s">
        <v>1213</v>
      </c>
    </row>
    <row r="936" spans="2:65" s="12" customFormat="1">
      <c r="B936" s="149"/>
      <c r="D936" s="150" t="s">
        <v>193</v>
      </c>
      <c r="E936" s="151" t="s">
        <v>1</v>
      </c>
      <c r="F936" s="152" t="s">
        <v>1214</v>
      </c>
      <c r="H936" s="151" t="s">
        <v>1</v>
      </c>
      <c r="I936" s="153"/>
      <c r="L936" s="149"/>
      <c r="M936" s="154"/>
      <c r="T936" s="155"/>
      <c r="AT936" s="151" t="s">
        <v>193</v>
      </c>
      <c r="AU936" s="151" t="s">
        <v>85</v>
      </c>
      <c r="AV936" s="12" t="s">
        <v>83</v>
      </c>
      <c r="AW936" s="12" t="s">
        <v>31</v>
      </c>
      <c r="AX936" s="12" t="s">
        <v>76</v>
      </c>
      <c r="AY936" s="151" t="s">
        <v>182</v>
      </c>
    </row>
    <row r="937" spans="2:65" s="12" customFormat="1">
      <c r="B937" s="149"/>
      <c r="D937" s="150" t="s">
        <v>193</v>
      </c>
      <c r="E937" s="151" t="s">
        <v>1</v>
      </c>
      <c r="F937" s="152" t="s">
        <v>1215</v>
      </c>
      <c r="H937" s="151" t="s">
        <v>1</v>
      </c>
      <c r="I937" s="153"/>
      <c r="L937" s="149"/>
      <c r="M937" s="154"/>
      <c r="T937" s="155"/>
      <c r="AT937" s="151" t="s">
        <v>193</v>
      </c>
      <c r="AU937" s="151" t="s">
        <v>85</v>
      </c>
      <c r="AV937" s="12" t="s">
        <v>83</v>
      </c>
      <c r="AW937" s="12" t="s">
        <v>31</v>
      </c>
      <c r="AX937" s="12" t="s">
        <v>76</v>
      </c>
      <c r="AY937" s="151" t="s">
        <v>182</v>
      </c>
    </row>
    <row r="938" spans="2:65" s="13" customFormat="1">
      <c r="B938" s="156"/>
      <c r="D938" s="150" t="s">
        <v>193</v>
      </c>
      <c r="E938" s="157" t="s">
        <v>1</v>
      </c>
      <c r="F938" s="158" t="s">
        <v>1216</v>
      </c>
      <c r="H938" s="159">
        <v>16.55</v>
      </c>
      <c r="I938" s="160"/>
      <c r="L938" s="156"/>
      <c r="M938" s="161"/>
      <c r="T938" s="162"/>
      <c r="AT938" s="157" t="s">
        <v>193</v>
      </c>
      <c r="AU938" s="157" t="s">
        <v>85</v>
      </c>
      <c r="AV938" s="13" t="s">
        <v>85</v>
      </c>
      <c r="AW938" s="13" t="s">
        <v>31</v>
      </c>
      <c r="AX938" s="13" t="s">
        <v>76</v>
      </c>
      <c r="AY938" s="157" t="s">
        <v>182</v>
      </c>
    </row>
    <row r="939" spans="2:65" s="12" customFormat="1">
      <c r="B939" s="149"/>
      <c r="D939" s="150" t="s">
        <v>193</v>
      </c>
      <c r="E939" s="151" t="s">
        <v>1</v>
      </c>
      <c r="F939" s="152" t="s">
        <v>1217</v>
      </c>
      <c r="H939" s="151" t="s">
        <v>1</v>
      </c>
      <c r="I939" s="153"/>
      <c r="L939" s="149"/>
      <c r="M939" s="154"/>
      <c r="T939" s="155"/>
      <c r="AT939" s="151" t="s">
        <v>193</v>
      </c>
      <c r="AU939" s="151" t="s">
        <v>85</v>
      </c>
      <c r="AV939" s="12" t="s">
        <v>83</v>
      </c>
      <c r="AW939" s="12" t="s">
        <v>31</v>
      </c>
      <c r="AX939" s="12" t="s">
        <v>76</v>
      </c>
      <c r="AY939" s="151" t="s">
        <v>182</v>
      </c>
    </row>
    <row r="940" spans="2:65" s="13" customFormat="1">
      <c r="B940" s="156"/>
      <c r="D940" s="150" t="s">
        <v>193</v>
      </c>
      <c r="E940" s="157" t="s">
        <v>1</v>
      </c>
      <c r="F940" s="158" t="s">
        <v>1218</v>
      </c>
      <c r="H940" s="159">
        <v>34</v>
      </c>
      <c r="I940" s="160"/>
      <c r="L940" s="156"/>
      <c r="M940" s="161"/>
      <c r="T940" s="162"/>
      <c r="AT940" s="157" t="s">
        <v>193</v>
      </c>
      <c r="AU940" s="157" t="s">
        <v>85</v>
      </c>
      <c r="AV940" s="13" t="s">
        <v>85</v>
      </c>
      <c r="AW940" s="13" t="s">
        <v>31</v>
      </c>
      <c r="AX940" s="13" t="s">
        <v>76</v>
      </c>
      <c r="AY940" s="157" t="s">
        <v>182</v>
      </c>
    </row>
    <row r="941" spans="2:65" s="15" customFormat="1">
      <c r="B941" s="173"/>
      <c r="D941" s="150" t="s">
        <v>193</v>
      </c>
      <c r="E941" s="174" t="s">
        <v>1</v>
      </c>
      <c r="F941" s="175" t="s">
        <v>312</v>
      </c>
      <c r="H941" s="176">
        <v>50.55</v>
      </c>
      <c r="I941" s="177"/>
      <c r="L941" s="173"/>
      <c r="M941" s="178"/>
      <c r="T941" s="179"/>
      <c r="AT941" s="174" t="s">
        <v>193</v>
      </c>
      <c r="AU941" s="174" t="s">
        <v>85</v>
      </c>
      <c r="AV941" s="15" t="s">
        <v>313</v>
      </c>
      <c r="AW941" s="15" t="s">
        <v>31</v>
      </c>
      <c r="AX941" s="15" t="s">
        <v>76</v>
      </c>
      <c r="AY941" s="174" t="s">
        <v>182</v>
      </c>
    </row>
    <row r="942" spans="2:65" s="12" customFormat="1">
      <c r="B942" s="149"/>
      <c r="D942" s="150" t="s">
        <v>193</v>
      </c>
      <c r="E942" s="151" t="s">
        <v>1</v>
      </c>
      <c r="F942" s="152" t="s">
        <v>1028</v>
      </c>
      <c r="H942" s="151" t="s">
        <v>1</v>
      </c>
      <c r="I942" s="153"/>
      <c r="L942" s="149"/>
      <c r="M942" s="154"/>
      <c r="T942" s="155"/>
      <c r="AT942" s="151" t="s">
        <v>193</v>
      </c>
      <c r="AU942" s="151" t="s">
        <v>85</v>
      </c>
      <c r="AV942" s="12" t="s">
        <v>83</v>
      </c>
      <c r="AW942" s="12" t="s">
        <v>31</v>
      </c>
      <c r="AX942" s="12" t="s">
        <v>76</v>
      </c>
      <c r="AY942" s="151" t="s">
        <v>182</v>
      </c>
    </row>
    <row r="943" spans="2:65" s="13" customFormat="1">
      <c r="B943" s="156"/>
      <c r="D943" s="150" t="s">
        <v>193</v>
      </c>
      <c r="E943" s="157" t="s">
        <v>1</v>
      </c>
      <c r="F943" s="158" t="s">
        <v>1029</v>
      </c>
      <c r="H943" s="159">
        <v>12.8</v>
      </c>
      <c r="I943" s="160"/>
      <c r="L943" s="156"/>
      <c r="M943" s="161"/>
      <c r="T943" s="162"/>
      <c r="AT943" s="157" t="s">
        <v>193</v>
      </c>
      <c r="AU943" s="157" t="s">
        <v>85</v>
      </c>
      <c r="AV943" s="13" t="s">
        <v>85</v>
      </c>
      <c r="AW943" s="13" t="s">
        <v>31</v>
      </c>
      <c r="AX943" s="13" t="s">
        <v>76</v>
      </c>
      <c r="AY943" s="157" t="s">
        <v>182</v>
      </c>
    </row>
    <row r="944" spans="2:65" s="13" customFormat="1">
      <c r="B944" s="156"/>
      <c r="D944" s="150" t="s">
        <v>193</v>
      </c>
      <c r="E944" s="157" t="s">
        <v>1</v>
      </c>
      <c r="F944" s="158" t="s">
        <v>1030</v>
      </c>
      <c r="H944" s="159">
        <v>22.8</v>
      </c>
      <c r="I944" s="160"/>
      <c r="L944" s="156"/>
      <c r="M944" s="161"/>
      <c r="T944" s="162"/>
      <c r="AT944" s="157" t="s">
        <v>193</v>
      </c>
      <c r="AU944" s="157" t="s">
        <v>85</v>
      </c>
      <c r="AV944" s="13" t="s">
        <v>85</v>
      </c>
      <c r="AW944" s="13" t="s">
        <v>31</v>
      </c>
      <c r="AX944" s="13" t="s">
        <v>76</v>
      </c>
      <c r="AY944" s="157" t="s">
        <v>182</v>
      </c>
    </row>
    <row r="945" spans="2:51" s="13" customFormat="1">
      <c r="B945" s="156"/>
      <c r="D945" s="150" t="s">
        <v>193</v>
      </c>
      <c r="E945" s="157" t="s">
        <v>1</v>
      </c>
      <c r="F945" s="158" t="s">
        <v>1031</v>
      </c>
      <c r="H945" s="159">
        <v>5.9</v>
      </c>
      <c r="I945" s="160"/>
      <c r="L945" s="156"/>
      <c r="M945" s="161"/>
      <c r="T945" s="162"/>
      <c r="AT945" s="157" t="s">
        <v>193</v>
      </c>
      <c r="AU945" s="157" t="s">
        <v>85</v>
      </c>
      <c r="AV945" s="13" t="s">
        <v>85</v>
      </c>
      <c r="AW945" s="13" t="s">
        <v>31</v>
      </c>
      <c r="AX945" s="13" t="s">
        <v>76</v>
      </c>
      <c r="AY945" s="157" t="s">
        <v>182</v>
      </c>
    </row>
    <row r="946" spans="2:51" s="15" customFormat="1">
      <c r="B946" s="173"/>
      <c r="D946" s="150" t="s">
        <v>193</v>
      </c>
      <c r="E946" s="174" t="s">
        <v>1</v>
      </c>
      <c r="F946" s="175" t="s">
        <v>312</v>
      </c>
      <c r="H946" s="176">
        <v>41.5</v>
      </c>
      <c r="I946" s="177"/>
      <c r="L946" s="173"/>
      <c r="M946" s="178"/>
      <c r="T946" s="179"/>
      <c r="AT946" s="174" t="s">
        <v>193</v>
      </c>
      <c r="AU946" s="174" t="s">
        <v>85</v>
      </c>
      <c r="AV946" s="15" t="s">
        <v>313</v>
      </c>
      <c r="AW946" s="15" t="s">
        <v>31</v>
      </c>
      <c r="AX946" s="15" t="s">
        <v>76</v>
      </c>
      <c r="AY946" s="174" t="s">
        <v>182</v>
      </c>
    </row>
    <row r="947" spans="2:51" s="12" customFormat="1">
      <c r="B947" s="149"/>
      <c r="D947" s="150" t="s">
        <v>193</v>
      </c>
      <c r="E947" s="151" t="s">
        <v>1</v>
      </c>
      <c r="F947" s="152" t="s">
        <v>75</v>
      </c>
      <c r="H947" s="151" t="s">
        <v>1</v>
      </c>
      <c r="I947" s="153"/>
      <c r="L947" s="149"/>
      <c r="M947" s="154"/>
      <c r="T947" s="155"/>
      <c r="AT947" s="151" t="s">
        <v>193</v>
      </c>
      <c r="AU947" s="151" t="s">
        <v>85</v>
      </c>
      <c r="AV947" s="12" t="s">
        <v>83</v>
      </c>
      <c r="AW947" s="12" t="s">
        <v>31</v>
      </c>
      <c r="AX947" s="12" t="s">
        <v>76</v>
      </c>
      <c r="AY947" s="151" t="s">
        <v>182</v>
      </c>
    </row>
    <row r="948" spans="2:51" s="13" customFormat="1">
      <c r="B948" s="156"/>
      <c r="D948" s="150" t="s">
        <v>193</v>
      </c>
      <c r="E948" s="157" t="s">
        <v>1</v>
      </c>
      <c r="F948" s="158" t="s">
        <v>1032</v>
      </c>
      <c r="H948" s="159">
        <v>5.5</v>
      </c>
      <c r="I948" s="160"/>
      <c r="L948" s="156"/>
      <c r="M948" s="161"/>
      <c r="T948" s="162"/>
      <c r="AT948" s="157" t="s">
        <v>193</v>
      </c>
      <c r="AU948" s="157" t="s">
        <v>85</v>
      </c>
      <c r="AV948" s="13" t="s">
        <v>85</v>
      </c>
      <c r="AW948" s="13" t="s">
        <v>31</v>
      </c>
      <c r="AX948" s="13" t="s">
        <v>76</v>
      </c>
      <c r="AY948" s="157" t="s">
        <v>182</v>
      </c>
    </row>
    <row r="949" spans="2:51" s="13" customFormat="1">
      <c r="B949" s="156"/>
      <c r="D949" s="150" t="s">
        <v>193</v>
      </c>
      <c r="E949" s="157" t="s">
        <v>1</v>
      </c>
      <c r="F949" s="158" t="s">
        <v>1033</v>
      </c>
      <c r="H949" s="159">
        <v>4.2</v>
      </c>
      <c r="I949" s="160"/>
      <c r="L949" s="156"/>
      <c r="M949" s="161"/>
      <c r="T949" s="162"/>
      <c r="AT949" s="157" t="s">
        <v>193</v>
      </c>
      <c r="AU949" s="157" t="s">
        <v>85</v>
      </c>
      <c r="AV949" s="13" t="s">
        <v>85</v>
      </c>
      <c r="AW949" s="13" t="s">
        <v>31</v>
      </c>
      <c r="AX949" s="13" t="s">
        <v>76</v>
      </c>
      <c r="AY949" s="157" t="s">
        <v>182</v>
      </c>
    </row>
    <row r="950" spans="2:51" s="15" customFormat="1">
      <c r="B950" s="173"/>
      <c r="D950" s="150" t="s">
        <v>193</v>
      </c>
      <c r="E950" s="174" t="s">
        <v>1</v>
      </c>
      <c r="F950" s="175" t="s">
        <v>312</v>
      </c>
      <c r="H950" s="176">
        <v>9.6999999999999993</v>
      </c>
      <c r="I950" s="177"/>
      <c r="L950" s="173"/>
      <c r="M950" s="178"/>
      <c r="T950" s="179"/>
      <c r="AT950" s="174" t="s">
        <v>193</v>
      </c>
      <c r="AU950" s="174" t="s">
        <v>85</v>
      </c>
      <c r="AV950" s="15" t="s">
        <v>313</v>
      </c>
      <c r="AW950" s="15" t="s">
        <v>31</v>
      </c>
      <c r="AX950" s="15" t="s">
        <v>76</v>
      </c>
      <c r="AY950" s="174" t="s">
        <v>182</v>
      </c>
    </row>
    <row r="951" spans="2:51" s="12" customFormat="1">
      <c r="B951" s="149"/>
      <c r="D951" s="150" t="s">
        <v>193</v>
      </c>
      <c r="E951" s="151" t="s">
        <v>1</v>
      </c>
      <c r="F951" s="152" t="s">
        <v>986</v>
      </c>
      <c r="H951" s="151" t="s">
        <v>1</v>
      </c>
      <c r="I951" s="153"/>
      <c r="L951" s="149"/>
      <c r="M951" s="154"/>
      <c r="T951" s="155"/>
      <c r="AT951" s="151" t="s">
        <v>193</v>
      </c>
      <c r="AU951" s="151" t="s">
        <v>85</v>
      </c>
      <c r="AV951" s="12" t="s">
        <v>83</v>
      </c>
      <c r="AW951" s="12" t="s">
        <v>31</v>
      </c>
      <c r="AX951" s="12" t="s">
        <v>76</v>
      </c>
      <c r="AY951" s="151" t="s">
        <v>182</v>
      </c>
    </row>
    <row r="952" spans="2:51" s="13" customFormat="1">
      <c r="B952" s="156"/>
      <c r="D952" s="150" t="s">
        <v>193</v>
      </c>
      <c r="E952" s="157" t="s">
        <v>1</v>
      </c>
      <c r="F952" s="158" t="s">
        <v>1219</v>
      </c>
      <c r="H952" s="159">
        <v>9.4600000000000009</v>
      </c>
      <c r="I952" s="160"/>
      <c r="L952" s="156"/>
      <c r="M952" s="161"/>
      <c r="T952" s="162"/>
      <c r="AT952" s="157" t="s">
        <v>193</v>
      </c>
      <c r="AU952" s="157" t="s">
        <v>85</v>
      </c>
      <c r="AV952" s="13" t="s">
        <v>85</v>
      </c>
      <c r="AW952" s="13" t="s">
        <v>31</v>
      </c>
      <c r="AX952" s="13" t="s">
        <v>76</v>
      </c>
      <c r="AY952" s="157" t="s">
        <v>182</v>
      </c>
    </row>
    <row r="953" spans="2:51" s="13" customFormat="1">
      <c r="B953" s="156"/>
      <c r="D953" s="150" t="s">
        <v>193</v>
      </c>
      <c r="E953" s="157" t="s">
        <v>1</v>
      </c>
      <c r="F953" s="158" t="s">
        <v>1220</v>
      </c>
      <c r="H953" s="159">
        <v>3.98</v>
      </c>
      <c r="I953" s="160"/>
      <c r="L953" s="156"/>
      <c r="M953" s="161"/>
      <c r="T953" s="162"/>
      <c r="AT953" s="157" t="s">
        <v>193</v>
      </c>
      <c r="AU953" s="157" t="s">
        <v>85</v>
      </c>
      <c r="AV953" s="13" t="s">
        <v>85</v>
      </c>
      <c r="AW953" s="13" t="s">
        <v>31</v>
      </c>
      <c r="AX953" s="13" t="s">
        <v>76</v>
      </c>
      <c r="AY953" s="157" t="s">
        <v>182</v>
      </c>
    </row>
    <row r="954" spans="2:51" s="13" customFormat="1">
      <c r="B954" s="156"/>
      <c r="D954" s="150" t="s">
        <v>193</v>
      </c>
      <c r="E954" s="157" t="s">
        <v>1</v>
      </c>
      <c r="F954" s="158" t="s">
        <v>1221</v>
      </c>
      <c r="H954" s="159">
        <v>1.48</v>
      </c>
      <c r="I954" s="160"/>
      <c r="L954" s="156"/>
      <c r="M954" s="161"/>
      <c r="T954" s="162"/>
      <c r="AT954" s="157" t="s">
        <v>193</v>
      </c>
      <c r="AU954" s="157" t="s">
        <v>85</v>
      </c>
      <c r="AV954" s="13" t="s">
        <v>85</v>
      </c>
      <c r="AW954" s="13" t="s">
        <v>31</v>
      </c>
      <c r="AX954" s="13" t="s">
        <v>76</v>
      </c>
      <c r="AY954" s="157" t="s">
        <v>182</v>
      </c>
    </row>
    <row r="955" spans="2:51" s="15" customFormat="1">
      <c r="B955" s="173"/>
      <c r="D955" s="150" t="s">
        <v>193</v>
      </c>
      <c r="E955" s="174" t="s">
        <v>1</v>
      </c>
      <c r="F955" s="175" t="s">
        <v>312</v>
      </c>
      <c r="H955" s="176">
        <v>14.92</v>
      </c>
      <c r="I955" s="177"/>
      <c r="L955" s="173"/>
      <c r="M955" s="178"/>
      <c r="T955" s="179"/>
      <c r="AT955" s="174" t="s">
        <v>193</v>
      </c>
      <c r="AU955" s="174" t="s">
        <v>85</v>
      </c>
      <c r="AV955" s="15" t="s">
        <v>313</v>
      </c>
      <c r="AW955" s="15" t="s">
        <v>31</v>
      </c>
      <c r="AX955" s="15" t="s">
        <v>76</v>
      </c>
      <c r="AY955" s="174" t="s">
        <v>182</v>
      </c>
    </row>
    <row r="956" spans="2:51" s="12" customFormat="1">
      <c r="B956" s="149"/>
      <c r="D956" s="150" t="s">
        <v>193</v>
      </c>
      <c r="E956" s="151" t="s">
        <v>1</v>
      </c>
      <c r="F956" s="152" t="s">
        <v>997</v>
      </c>
      <c r="H956" s="151" t="s">
        <v>1</v>
      </c>
      <c r="I956" s="153"/>
      <c r="L956" s="149"/>
      <c r="M956" s="154"/>
      <c r="T956" s="155"/>
      <c r="AT956" s="151" t="s">
        <v>193</v>
      </c>
      <c r="AU956" s="151" t="s">
        <v>85</v>
      </c>
      <c r="AV956" s="12" t="s">
        <v>83</v>
      </c>
      <c r="AW956" s="12" t="s">
        <v>31</v>
      </c>
      <c r="AX956" s="12" t="s">
        <v>76</v>
      </c>
      <c r="AY956" s="151" t="s">
        <v>182</v>
      </c>
    </row>
    <row r="957" spans="2:51" s="13" customFormat="1">
      <c r="B957" s="156"/>
      <c r="D957" s="150" t="s">
        <v>193</v>
      </c>
      <c r="E957" s="157" t="s">
        <v>1</v>
      </c>
      <c r="F957" s="158" t="s">
        <v>1222</v>
      </c>
      <c r="H957" s="159">
        <v>9.4600000000000009</v>
      </c>
      <c r="I957" s="160"/>
      <c r="L957" s="156"/>
      <c r="M957" s="161"/>
      <c r="T957" s="162"/>
      <c r="AT957" s="157" t="s">
        <v>193</v>
      </c>
      <c r="AU957" s="157" t="s">
        <v>85</v>
      </c>
      <c r="AV957" s="13" t="s">
        <v>85</v>
      </c>
      <c r="AW957" s="13" t="s">
        <v>31</v>
      </c>
      <c r="AX957" s="13" t="s">
        <v>76</v>
      </c>
      <c r="AY957" s="157" t="s">
        <v>182</v>
      </c>
    </row>
    <row r="958" spans="2:51" s="13" customFormat="1">
      <c r="B958" s="156"/>
      <c r="D958" s="150" t="s">
        <v>193</v>
      </c>
      <c r="E958" s="157" t="s">
        <v>1</v>
      </c>
      <c r="F958" s="158" t="s">
        <v>1223</v>
      </c>
      <c r="H958" s="159">
        <v>3.98</v>
      </c>
      <c r="I958" s="160"/>
      <c r="L958" s="156"/>
      <c r="M958" s="161"/>
      <c r="T958" s="162"/>
      <c r="AT958" s="157" t="s">
        <v>193</v>
      </c>
      <c r="AU958" s="157" t="s">
        <v>85</v>
      </c>
      <c r="AV958" s="13" t="s">
        <v>85</v>
      </c>
      <c r="AW958" s="13" t="s">
        <v>31</v>
      </c>
      <c r="AX958" s="13" t="s">
        <v>76</v>
      </c>
      <c r="AY958" s="157" t="s">
        <v>182</v>
      </c>
    </row>
    <row r="959" spans="2:51" s="13" customFormat="1">
      <c r="B959" s="156"/>
      <c r="D959" s="150" t="s">
        <v>193</v>
      </c>
      <c r="E959" s="157" t="s">
        <v>1</v>
      </c>
      <c r="F959" s="158" t="s">
        <v>1224</v>
      </c>
      <c r="H959" s="159">
        <v>1.48</v>
      </c>
      <c r="I959" s="160"/>
      <c r="L959" s="156"/>
      <c r="M959" s="161"/>
      <c r="T959" s="162"/>
      <c r="AT959" s="157" t="s">
        <v>193</v>
      </c>
      <c r="AU959" s="157" t="s">
        <v>85</v>
      </c>
      <c r="AV959" s="13" t="s">
        <v>85</v>
      </c>
      <c r="AW959" s="13" t="s">
        <v>31</v>
      </c>
      <c r="AX959" s="13" t="s">
        <v>76</v>
      </c>
      <c r="AY959" s="157" t="s">
        <v>182</v>
      </c>
    </row>
    <row r="960" spans="2:51" s="15" customFormat="1">
      <c r="B960" s="173"/>
      <c r="D960" s="150" t="s">
        <v>193</v>
      </c>
      <c r="E960" s="174" t="s">
        <v>1</v>
      </c>
      <c r="F960" s="175" t="s">
        <v>312</v>
      </c>
      <c r="H960" s="176">
        <v>14.92</v>
      </c>
      <c r="I960" s="177"/>
      <c r="L960" s="173"/>
      <c r="M960" s="178"/>
      <c r="T960" s="179"/>
      <c r="AT960" s="174" t="s">
        <v>193</v>
      </c>
      <c r="AU960" s="174" t="s">
        <v>85</v>
      </c>
      <c r="AV960" s="15" t="s">
        <v>313</v>
      </c>
      <c r="AW960" s="15" t="s">
        <v>31</v>
      </c>
      <c r="AX960" s="15" t="s">
        <v>76</v>
      </c>
      <c r="AY960" s="174" t="s">
        <v>182</v>
      </c>
    </row>
    <row r="961" spans="2:51" s="12" customFormat="1">
      <c r="B961" s="149"/>
      <c r="D961" s="150" t="s">
        <v>193</v>
      </c>
      <c r="E961" s="151" t="s">
        <v>1</v>
      </c>
      <c r="F961" s="152" t="s">
        <v>990</v>
      </c>
      <c r="H961" s="151" t="s">
        <v>1</v>
      </c>
      <c r="I961" s="153"/>
      <c r="L961" s="149"/>
      <c r="M961" s="154"/>
      <c r="T961" s="155"/>
      <c r="AT961" s="151" t="s">
        <v>193</v>
      </c>
      <c r="AU961" s="151" t="s">
        <v>85</v>
      </c>
      <c r="AV961" s="12" t="s">
        <v>83</v>
      </c>
      <c r="AW961" s="12" t="s">
        <v>31</v>
      </c>
      <c r="AX961" s="12" t="s">
        <v>76</v>
      </c>
      <c r="AY961" s="151" t="s">
        <v>182</v>
      </c>
    </row>
    <row r="962" spans="2:51" s="13" customFormat="1">
      <c r="B962" s="156"/>
      <c r="D962" s="150" t="s">
        <v>193</v>
      </c>
      <c r="E962" s="157" t="s">
        <v>1</v>
      </c>
      <c r="F962" s="158" t="s">
        <v>1043</v>
      </c>
      <c r="H962" s="159">
        <v>20.55</v>
      </c>
      <c r="I962" s="160"/>
      <c r="L962" s="156"/>
      <c r="M962" s="161"/>
      <c r="T962" s="162"/>
      <c r="AT962" s="157" t="s">
        <v>193</v>
      </c>
      <c r="AU962" s="157" t="s">
        <v>85</v>
      </c>
      <c r="AV962" s="13" t="s">
        <v>85</v>
      </c>
      <c r="AW962" s="13" t="s">
        <v>31</v>
      </c>
      <c r="AX962" s="13" t="s">
        <v>76</v>
      </c>
      <c r="AY962" s="157" t="s">
        <v>182</v>
      </c>
    </row>
    <row r="963" spans="2:51" s="13" customFormat="1">
      <c r="B963" s="156"/>
      <c r="D963" s="150" t="s">
        <v>193</v>
      </c>
      <c r="E963" s="157" t="s">
        <v>1</v>
      </c>
      <c r="F963" s="158" t="s">
        <v>1044</v>
      </c>
      <c r="H963" s="159">
        <v>6.58</v>
      </c>
      <c r="I963" s="160"/>
      <c r="L963" s="156"/>
      <c r="M963" s="161"/>
      <c r="T963" s="162"/>
      <c r="AT963" s="157" t="s">
        <v>193</v>
      </c>
      <c r="AU963" s="157" t="s">
        <v>85</v>
      </c>
      <c r="AV963" s="13" t="s">
        <v>85</v>
      </c>
      <c r="AW963" s="13" t="s">
        <v>31</v>
      </c>
      <c r="AX963" s="13" t="s">
        <v>76</v>
      </c>
      <c r="AY963" s="157" t="s">
        <v>182</v>
      </c>
    </row>
    <row r="964" spans="2:51" s="15" customFormat="1">
      <c r="B964" s="173"/>
      <c r="D964" s="150" t="s">
        <v>193</v>
      </c>
      <c r="E964" s="174" t="s">
        <v>1</v>
      </c>
      <c r="F964" s="175" t="s">
        <v>312</v>
      </c>
      <c r="H964" s="176">
        <v>27.13</v>
      </c>
      <c r="I964" s="177"/>
      <c r="L964" s="173"/>
      <c r="M964" s="178"/>
      <c r="T964" s="179"/>
      <c r="AT964" s="174" t="s">
        <v>193</v>
      </c>
      <c r="AU964" s="174" t="s">
        <v>85</v>
      </c>
      <c r="AV964" s="15" t="s">
        <v>313</v>
      </c>
      <c r="AW964" s="15" t="s">
        <v>31</v>
      </c>
      <c r="AX964" s="15" t="s">
        <v>76</v>
      </c>
      <c r="AY964" s="174" t="s">
        <v>182</v>
      </c>
    </row>
    <row r="965" spans="2:51" s="12" customFormat="1">
      <c r="B965" s="149"/>
      <c r="D965" s="150" t="s">
        <v>193</v>
      </c>
      <c r="E965" s="151" t="s">
        <v>1</v>
      </c>
      <c r="F965" s="152" t="s">
        <v>982</v>
      </c>
      <c r="H965" s="151" t="s">
        <v>1</v>
      </c>
      <c r="I965" s="153"/>
      <c r="L965" s="149"/>
      <c r="M965" s="154"/>
      <c r="T965" s="155"/>
      <c r="AT965" s="151" t="s">
        <v>193</v>
      </c>
      <c r="AU965" s="151" t="s">
        <v>85</v>
      </c>
      <c r="AV965" s="12" t="s">
        <v>83</v>
      </c>
      <c r="AW965" s="12" t="s">
        <v>31</v>
      </c>
      <c r="AX965" s="12" t="s">
        <v>76</v>
      </c>
      <c r="AY965" s="151" t="s">
        <v>182</v>
      </c>
    </row>
    <row r="966" spans="2:51" s="13" customFormat="1">
      <c r="B966" s="156"/>
      <c r="D966" s="150" t="s">
        <v>193</v>
      </c>
      <c r="E966" s="157" t="s">
        <v>1</v>
      </c>
      <c r="F966" s="158" t="s">
        <v>1045</v>
      </c>
      <c r="H966" s="159">
        <v>16.96</v>
      </c>
      <c r="I966" s="160"/>
      <c r="L966" s="156"/>
      <c r="M966" s="161"/>
      <c r="T966" s="162"/>
      <c r="AT966" s="157" t="s">
        <v>193</v>
      </c>
      <c r="AU966" s="157" t="s">
        <v>85</v>
      </c>
      <c r="AV966" s="13" t="s">
        <v>85</v>
      </c>
      <c r="AW966" s="13" t="s">
        <v>31</v>
      </c>
      <c r="AX966" s="13" t="s">
        <v>76</v>
      </c>
      <c r="AY966" s="157" t="s">
        <v>182</v>
      </c>
    </row>
    <row r="967" spans="2:51" s="13" customFormat="1">
      <c r="B967" s="156"/>
      <c r="D967" s="150" t="s">
        <v>193</v>
      </c>
      <c r="E967" s="157" t="s">
        <v>1</v>
      </c>
      <c r="F967" s="158" t="s">
        <v>1046</v>
      </c>
      <c r="H967" s="159">
        <v>15.94</v>
      </c>
      <c r="I967" s="160"/>
      <c r="L967" s="156"/>
      <c r="M967" s="161"/>
      <c r="T967" s="162"/>
      <c r="AT967" s="157" t="s">
        <v>193</v>
      </c>
      <c r="AU967" s="157" t="s">
        <v>85</v>
      </c>
      <c r="AV967" s="13" t="s">
        <v>85</v>
      </c>
      <c r="AW967" s="13" t="s">
        <v>31</v>
      </c>
      <c r="AX967" s="13" t="s">
        <v>76</v>
      </c>
      <c r="AY967" s="157" t="s">
        <v>182</v>
      </c>
    </row>
    <row r="968" spans="2:51" s="13" customFormat="1">
      <c r="B968" s="156"/>
      <c r="D968" s="150" t="s">
        <v>193</v>
      </c>
      <c r="E968" s="157" t="s">
        <v>1</v>
      </c>
      <c r="F968" s="158" t="s">
        <v>1047</v>
      </c>
      <c r="H968" s="159">
        <v>15.56</v>
      </c>
      <c r="I968" s="160"/>
      <c r="L968" s="156"/>
      <c r="M968" s="161"/>
      <c r="T968" s="162"/>
      <c r="AT968" s="157" t="s">
        <v>193</v>
      </c>
      <c r="AU968" s="157" t="s">
        <v>85</v>
      </c>
      <c r="AV968" s="13" t="s">
        <v>85</v>
      </c>
      <c r="AW968" s="13" t="s">
        <v>31</v>
      </c>
      <c r="AX968" s="13" t="s">
        <v>76</v>
      </c>
      <c r="AY968" s="157" t="s">
        <v>182</v>
      </c>
    </row>
    <row r="969" spans="2:51" s="15" customFormat="1">
      <c r="B969" s="173"/>
      <c r="D969" s="150" t="s">
        <v>193</v>
      </c>
      <c r="E969" s="174" t="s">
        <v>1</v>
      </c>
      <c r="F969" s="175" t="s">
        <v>312</v>
      </c>
      <c r="H969" s="176">
        <v>48.46</v>
      </c>
      <c r="I969" s="177"/>
      <c r="L969" s="173"/>
      <c r="M969" s="178"/>
      <c r="T969" s="179"/>
      <c r="AT969" s="174" t="s">
        <v>193</v>
      </c>
      <c r="AU969" s="174" t="s">
        <v>85</v>
      </c>
      <c r="AV969" s="15" t="s">
        <v>313</v>
      </c>
      <c r="AW969" s="15" t="s">
        <v>31</v>
      </c>
      <c r="AX969" s="15" t="s">
        <v>76</v>
      </c>
      <c r="AY969" s="174" t="s">
        <v>182</v>
      </c>
    </row>
    <row r="970" spans="2:51" s="12" customFormat="1">
      <c r="B970" s="149"/>
      <c r="D970" s="150" t="s">
        <v>193</v>
      </c>
      <c r="E970" s="151" t="s">
        <v>1</v>
      </c>
      <c r="F970" s="152" t="s">
        <v>864</v>
      </c>
      <c r="H970" s="151" t="s">
        <v>1</v>
      </c>
      <c r="I970" s="153"/>
      <c r="L970" s="149"/>
      <c r="M970" s="154"/>
      <c r="T970" s="155"/>
      <c r="AT970" s="151" t="s">
        <v>193</v>
      </c>
      <c r="AU970" s="151" t="s">
        <v>85</v>
      </c>
      <c r="AV970" s="12" t="s">
        <v>83</v>
      </c>
      <c r="AW970" s="12" t="s">
        <v>31</v>
      </c>
      <c r="AX970" s="12" t="s">
        <v>76</v>
      </c>
      <c r="AY970" s="151" t="s">
        <v>182</v>
      </c>
    </row>
    <row r="971" spans="2:51" s="13" customFormat="1">
      <c r="B971" s="156"/>
      <c r="D971" s="150" t="s">
        <v>193</v>
      </c>
      <c r="E971" s="157" t="s">
        <v>1</v>
      </c>
      <c r="F971" s="158" t="s">
        <v>1020</v>
      </c>
      <c r="H971" s="159">
        <v>5.32</v>
      </c>
      <c r="I971" s="160"/>
      <c r="L971" s="156"/>
      <c r="M971" s="161"/>
      <c r="T971" s="162"/>
      <c r="AT971" s="157" t="s">
        <v>193</v>
      </c>
      <c r="AU971" s="157" t="s">
        <v>85</v>
      </c>
      <c r="AV971" s="13" t="s">
        <v>85</v>
      </c>
      <c r="AW971" s="13" t="s">
        <v>31</v>
      </c>
      <c r="AX971" s="13" t="s">
        <v>76</v>
      </c>
      <c r="AY971" s="157" t="s">
        <v>182</v>
      </c>
    </row>
    <row r="972" spans="2:51" s="13" customFormat="1">
      <c r="B972" s="156"/>
      <c r="D972" s="150" t="s">
        <v>193</v>
      </c>
      <c r="E972" s="157" t="s">
        <v>1</v>
      </c>
      <c r="F972" s="158" t="s">
        <v>1225</v>
      </c>
      <c r="H972" s="159">
        <v>4.8499999999999996</v>
      </c>
      <c r="I972" s="160"/>
      <c r="L972" s="156"/>
      <c r="M972" s="161"/>
      <c r="T972" s="162"/>
      <c r="AT972" s="157" t="s">
        <v>193</v>
      </c>
      <c r="AU972" s="157" t="s">
        <v>85</v>
      </c>
      <c r="AV972" s="13" t="s">
        <v>85</v>
      </c>
      <c r="AW972" s="13" t="s">
        <v>31</v>
      </c>
      <c r="AX972" s="13" t="s">
        <v>76</v>
      </c>
      <c r="AY972" s="157" t="s">
        <v>182</v>
      </c>
    </row>
    <row r="973" spans="2:51" s="13" customFormat="1">
      <c r="B973" s="156"/>
      <c r="D973" s="150" t="s">
        <v>193</v>
      </c>
      <c r="E973" s="157" t="s">
        <v>1</v>
      </c>
      <c r="F973" s="158" t="s">
        <v>1022</v>
      </c>
      <c r="H973" s="159">
        <v>6.65</v>
      </c>
      <c r="I973" s="160"/>
      <c r="L973" s="156"/>
      <c r="M973" s="161"/>
      <c r="T973" s="162"/>
      <c r="AT973" s="157" t="s">
        <v>193</v>
      </c>
      <c r="AU973" s="157" t="s">
        <v>85</v>
      </c>
      <c r="AV973" s="13" t="s">
        <v>85</v>
      </c>
      <c r="AW973" s="13" t="s">
        <v>31</v>
      </c>
      <c r="AX973" s="13" t="s">
        <v>76</v>
      </c>
      <c r="AY973" s="157" t="s">
        <v>182</v>
      </c>
    </row>
    <row r="974" spans="2:51" s="15" customFormat="1">
      <c r="B974" s="173"/>
      <c r="D974" s="150" t="s">
        <v>193</v>
      </c>
      <c r="E974" s="174" t="s">
        <v>1</v>
      </c>
      <c r="F974" s="175" t="s">
        <v>312</v>
      </c>
      <c r="H974" s="176">
        <v>16.82</v>
      </c>
      <c r="I974" s="177"/>
      <c r="L974" s="173"/>
      <c r="M974" s="178"/>
      <c r="T974" s="179"/>
      <c r="AT974" s="174" t="s">
        <v>193</v>
      </c>
      <c r="AU974" s="174" t="s">
        <v>85</v>
      </c>
      <c r="AV974" s="15" t="s">
        <v>313</v>
      </c>
      <c r="AW974" s="15" t="s">
        <v>31</v>
      </c>
      <c r="AX974" s="15" t="s">
        <v>76</v>
      </c>
      <c r="AY974" s="174" t="s">
        <v>182</v>
      </c>
    </row>
    <row r="975" spans="2:51" s="12" customFormat="1">
      <c r="B975" s="149"/>
      <c r="D975" s="150" t="s">
        <v>193</v>
      </c>
      <c r="E975" s="151" t="s">
        <v>1</v>
      </c>
      <c r="F975" s="152" t="s">
        <v>1023</v>
      </c>
      <c r="H975" s="151" t="s">
        <v>1</v>
      </c>
      <c r="I975" s="153"/>
      <c r="L975" s="149"/>
      <c r="M975" s="154"/>
      <c r="T975" s="155"/>
      <c r="AT975" s="151" t="s">
        <v>193</v>
      </c>
      <c r="AU975" s="151" t="s">
        <v>85</v>
      </c>
      <c r="AV975" s="12" t="s">
        <v>83</v>
      </c>
      <c r="AW975" s="12" t="s">
        <v>31</v>
      </c>
      <c r="AX975" s="12" t="s">
        <v>76</v>
      </c>
      <c r="AY975" s="151" t="s">
        <v>182</v>
      </c>
    </row>
    <row r="976" spans="2:51" s="13" customFormat="1">
      <c r="B976" s="156"/>
      <c r="D976" s="150" t="s">
        <v>193</v>
      </c>
      <c r="E976" s="157" t="s">
        <v>1</v>
      </c>
      <c r="F976" s="158" t="s">
        <v>1024</v>
      </c>
      <c r="H976" s="159">
        <v>15.35</v>
      </c>
      <c r="I976" s="160"/>
      <c r="L976" s="156"/>
      <c r="M976" s="161"/>
      <c r="T976" s="162"/>
      <c r="AT976" s="157" t="s">
        <v>193</v>
      </c>
      <c r="AU976" s="157" t="s">
        <v>85</v>
      </c>
      <c r="AV976" s="13" t="s">
        <v>85</v>
      </c>
      <c r="AW976" s="13" t="s">
        <v>31</v>
      </c>
      <c r="AX976" s="13" t="s">
        <v>76</v>
      </c>
      <c r="AY976" s="157" t="s">
        <v>182</v>
      </c>
    </row>
    <row r="977" spans="2:65" s="13" customFormat="1">
      <c r="B977" s="156"/>
      <c r="D977" s="150" t="s">
        <v>193</v>
      </c>
      <c r="E977" s="157" t="s">
        <v>1</v>
      </c>
      <c r="F977" s="158" t="s">
        <v>1025</v>
      </c>
      <c r="H977" s="159">
        <v>1.0900000000000001</v>
      </c>
      <c r="I977" s="160"/>
      <c r="L977" s="156"/>
      <c r="M977" s="161"/>
      <c r="T977" s="162"/>
      <c r="AT977" s="157" t="s">
        <v>193</v>
      </c>
      <c r="AU977" s="157" t="s">
        <v>85</v>
      </c>
      <c r="AV977" s="13" t="s">
        <v>85</v>
      </c>
      <c r="AW977" s="13" t="s">
        <v>31</v>
      </c>
      <c r="AX977" s="13" t="s">
        <v>76</v>
      </c>
      <c r="AY977" s="157" t="s">
        <v>182</v>
      </c>
    </row>
    <row r="978" spans="2:65" s="13" customFormat="1">
      <c r="B978" s="156"/>
      <c r="D978" s="150" t="s">
        <v>193</v>
      </c>
      <c r="E978" s="157" t="s">
        <v>1</v>
      </c>
      <c r="F978" s="158" t="s">
        <v>1026</v>
      </c>
      <c r="H978" s="159">
        <v>15.35</v>
      </c>
      <c r="I978" s="160"/>
      <c r="L978" s="156"/>
      <c r="M978" s="161"/>
      <c r="T978" s="162"/>
      <c r="AT978" s="157" t="s">
        <v>193</v>
      </c>
      <c r="AU978" s="157" t="s">
        <v>85</v>
      </c>
      <c r="AV978" s="13" t="s">
        <v>85</v>
      </c>
      <c r="AW978" s="13" t="s">
        <v>31</v>
      </c>
      <c r="AX978" s="13" t="s">
        <v>76</v>
      </c>
      <c r="AY978" s="157" t="s">
        <v>182</v>
      </c>
    </row>
    <row r="979" spans="2:65" s="13" customFormat="1">
      <c r="B979" s="156"/>
      <c r="D979" s="150" t="s">
        <v>193</v>
      </c>
      <c r="E979" s="157" t="s">
        <v>1</v>
      </c>
      <c r="F979" s="158" t="s">
        <v>1027</v>
      </c>
      <c r="H979" s="159">
        <v>1.1000000000000001</v>
      </c>
      <c r="I979" s="160"/>
      <c r="L979" s="156"/>
      <c r="M979" s="161"/>
      <c r="T979" s="162"/>
      <c r="AT979" s="157" t="s">
        <v>193</v>
      </c>
      <c r="AU979" s="157" t="s">
        <v>85</v>
      </c>
      <c r="AV979" s="13" t="s">
        <v>85</v>
      </c>
      <c r="AW979" s="13" t="s">
        <v>31</v>
      </c>
      <c r="AX979" s="13" t="s">
        <v>76</v>
      </c>
      <c r="AY979" s="157" t="s">
        <v>182</v>
      </c>
    </row>
    <row r="980" spans="2:65" s="15" customFormat="1">
      <c r="B980" s="173"/>
      <c r="D980" s="150" t="s">
        <v>193</v>
      </c>
      <c r="E980" s="174" t="s">
        <v>1</v>
      </c>
      <c r="F980" s="175" t="s">
        <v>312</v>
      </c>
      <c r="H980" s="176">
        <v>32.89</v>
      </c>
      <c r="I980" s="177"/>
      <c r="L980" s="173"/>
      <c r="M980" s="178"/>
      <c r="T980" s="179"/>
      <c r="AT980" s="174" t="s">
        <v>193</v>
      </c>
      <c r="AU980" s="174" t="s">
        <v>85</v>
      </c>
      <c r="AV980" s="15" t="s">
        <v>313</v>
      </c>
      <c r="AW980" s="15" t="s">
        <v>31</v>
      </c>
      <c r="AX980" s="15" t="s">
        <v>76</v>
      </c>
      <c r="AY980" s="174" t="s">
        <v>182</v>
      </c>
    </row>
    <row r="981" spans="2:65" s="12" customFormat="1">
      <c r="B981" s="149"/>
      <c r="D981" s="150" t="s">
        <v>193</v>
      </c>
      <c r="E981" s="151" t="s">
        <v>1</v>
      </c>
      <c r="F981" s="152" t="s">
        <v>1034</v>
      </c>
      <c r="H981" s="151" t="s">
        <v>1</v>
      </c>
      <c r="I981" s="153"/>
      <c r="L981" s="149"/>
      <c r="M981" s="154"/>
      <c r="T981" s="155"/>
      <c r="AT981" s="151" t="s">
        <v>193</v>
      </c>
      <c r="AU981" s="151" t="s">
        <v>85</v>
      </c>
      <c r="AV981" s="12" t="s">
        <v>83</v>
      </c>
      <c r="AW981" s="12" t="s">
        <v>31</v>
      </c>
      <c r="AX981" s="12" t="s">
        <v>76</v>
      </c>
      <c r="AY981" s="151" t="s">
        <v>182</v>
      </c>
    </row>
    <row r="982" spans="2:65" s="13" customFormat="1">
      <c r="B982" s="156"/>
      <c r="D982" s="150" t="s">
        <v>193</v>
      </c>
      <c r="E982" s="157" t="s">
        <v>1</v>
      </c>
      <c r="F982" s="158" t="s">
        <v>1035</v>
      </c>
      <c r="H982" s="159">
        <v>15.12</v>
      </c>
      <c r="I982" s="160"/>
      <c r="L982" s="156"/>
      <c r="M982" s="161"/>
      <c r="T982" s="162"/>
      <c r="AT982" s="157" t="s">
        <v>193</v>
      </c>
      <c r="AU982" s="157" t="s">
        <v>85</v>
      </c>
      <c r="AV982" s="13" t="s">
        <v>85</v>
      </c>
      <c r="AW982" s="13" t="s">
        <v>31</v>
      </c>
      <c r="AX982" s="13" t="s">
        <v>76</v>
      </c>
      <c r="AY982" s="157" t="s">
        <v>182</v>
      </c>
    </row>
    <row r="983" spans="2:65" s="13" customFormat="1">
      <c r="B983" s="156"/>
      <c r="D983" s="150" t="s">
        <v>193</v>
      </c>
      <c r="E983" s="157" t="s">
        <v>1</v>
      </c>
      <c r="F983" s="158" t="s">
        <v>1036</v>
      </c>
      <c r="H983" s="159">
        <v>6.04</v>
      </c>
      <c r="I983" s="160"/>
      <c r="L983" s="156"/>
      <c r="M983" s="161"/>
      <c r="T983" s="162"/>
      <c r="AT983" s="157" t="s">
        <v>193</v>
      </c>
      <c r="AU983" s="157" t="s">
        <v>85</v>
      </c>
      <c r="AV983" s="13" t="s">
        <v>85</v>
      </c>
      <c r="AW983" s="13" t="s">
        <v>31</v>
      </c>
      <c r="AX983" s="13" t="s">
        <v>76</v>
      </c>
      <c r="AY983" s="157" t="s">
        <v>182</v>
      </c>
    </row>
    <row r="984" spans="2:65" s="13" customFormat="1">
      <c r="B984" s="156"/>
      <c r="D984" s="150" t="s">
        <v>193</v>
      </c>
      <c r="E984" s="157" t="s">
        <v>1</v>
      </c>
      <c r="F984" s="158" t="s">
        <v>1037</v>
      </c>
      <c r="H984" s="159">
        <v>16.96</v>
      </c>
      <c r="I984" s="160"/>
      <c r="L984" s="156"/>
      <c r="M984" s="161"/>
      <c r="T984" s="162"/>
      <c r="AT984" s="157" t="s">
        <v>193</v>
      </c>
      <c r="AU984" s="157" t="s">
        <v>85</v>
      </c>
      <c r="AV984" s="13" t="s">
        <v>85</v>
      </c>
      <c r="AW984" s="13" t="s">
        <v>31</v>
      </c>
      <c r="AX984" s="13" t="s">
        <v>76</v>
      </c>
      <c r="AY984" s="157" t="s">
        <v>182</v>
      </c>
    </row>
    <row r="985" spans="2:65" s="13" customFormat="1">
      <c r="B985" s="156"/>
      <c r="D985" s="150" t="s">
        <v>193</v>
      </c>
      <c r="E985" s="157" t="s">
        <v>1</v>
      </c>
      <c r="F985" s="158" t="s">
        <v>1038</v>
      </c>
      <c r="H985" s="159">
        <v>22.85</v>
      </c>
      <c r="I985" s="160"/>
      <c r="L985" s="156"/>
      <c r="M985" s="161"/>
      <c r="T985" s="162"/>
      <c r="AT985" s="157" t="s">
        <v>193</v>
      </c>
      <c r="AU985" s="157" t="s">
        <v>85</v>
      </c>
      <c r="AV985" s="13" t="s">
        <v>85</v>
      </c>
      <c r="AW985" s="13" t="s">
        <v>31</v>
      </c>
      <c r="AX985" s="13" t="s">
        <v>76</v>
      </c>
      <c r="AY985" s="157" t="s">
        <v>182</v>
      </c>
    </row>
    <row r="986" spans="2:65" s="15" customFormat="1">
      <c r="B986" s="173"/>
      <c r="D986" s="150" t="s">
        <v>193</v>
      </c>
      <c r="E986" s="174" t="s">
        <v>1</v>
      </c>
      <c r="F986" s="175" t="s">
        <v>312</v>
      </c>
      <c r="H986" s="176">
        <v>60.97</v>
      </c>
      <c r="I986" s="177"/>
      <c r="L986" s="173"/>
      <c r="M986" s="178"/>
      <c r="T986" s="179"/>
      <c r="AT986" s="174" t="s">
        <v>193</v>
      </c>
      <c r="AU986" s="174" t="s">
        <v>85</v>
      </c>
      <c r="AV986" s="15" t="s">
        <v>313</v>
      </c>
      <c r="AW986" s="15" t="s">
        <v>31</v>
      </c>
      <c r="AX986" s="15" t="s">
        <v>76</v>
      </c>
      <c r="AY986" s="174" t="s">
        <v>182</v>
      </c>
    </row>
    <row r="987" spans="2:65" s="14" customFormat="1">
      <c r="B987" s="163"/>
      <c r="D987" s="150" t="s">
        <v>193</v>
      </c>
      <c r="E987" s="164" t="s">
        <v>1</v>
      </c>
      <c r="F987" s="165" t="s">
        <v>196</v>
      </c>
      <c r="H987" s="166">
        <v>317.86</v>
      </c>
      <c r="I987" s="167"/>
      <c r="L987" s="163"/>
      <c r="M987" s="168"/>
      <c r="T987" s="169"/>
      <c r="AT987" s="164" t="s">
        <v>193</v>
      </c>
      <c r="AU987" s="164" t="s">
        <v>85</v>
      </c>
      <c r="AV987" s="14" t="s">
        <v>191</v>
      </c>
      <c r="AW987" s="14" t="s">
        <v>31</v>
      </c>
      <c r="AX987" s="14" t="s">
        <v>83</v>
      </c>
      <c r="AY987" s="164" t="s">
        <v>182</v>
      </c>
    </row>
    <row r="988" spans="2:65" s="1" customFormat="1" ht="16.5" customHeight="1">
      <c r="B988" s="32"/>
      <c r="C988" s="183" t="s">
        <v>1226</v>
      </c>
      <c r="D988" s="183" t="s">
        <v>487</v>
      </c>
      <c r="E988" s="184" t="s">
        <v>1227</v>
      </c>
      <c r="F988" s="185" t="s">
        <v>1228</v>
      </c>
      <c r="G988" s="186" t="s">
        <v>199</v>
      </c>
      <c r="H988" s="187">
        <v>15.666</v>
      </c>
      <c r="I988" s="188"/>
      <c r="J988" s="189">
        <f>ROUND(I988*H988,2)</f>
        <v>0</v>
      </c>
      <c r="K988" s="185" t="s">
        <v>190</v>
      </c>
      <c r="L988" s="190"/>
      <c r="M988" s="191" t="s">
        <v>1</v>
      </c>
      <c r="N988" s="192" t="s">
        <v>41</v>
      </c>
      <c r="P988" s="145">
        <f>O988*H988</f>
        <v>0</v>
      </c>
      <c r="Q988" s="145">
        <v>2.5000000000000001E-3</v>
      </c>
      <c r="R988" s="145">
        <f>Q988*H988</f>
        <v>3.9164999999999998E-2</v>
      </c>
      <c r="S988" s="145">
        <v>0</v>
      </c>
      <c r="T988" s="146">
        <f>S988*H988</f>
        <v>0</v>
      </c>
      <c r="AR988" s="147" t="s">
        <v>357</v>
      </c>
      <c r="AT988" s="147" t="s">
        <v>487</v>
      </c>
      <c r="AU988" s="147" t="s">
        <v>85</v>
      </c>
      <c r="AY988" s="17" t="s">
        <v>182</v>
      </c>
      <c r="BE988" s="148">
        <f>IF(N988="základní",J988,0)</f>
        <v>0</v>
      </c>
      <c r="BF988" s="148">
        <f>IF(N988="snížená",J988,0)</f>
        <v>0</v>
      </c>
      <c r="BG988" s="148">
        <f>IF(N988="zákl. přenesená",J988,0)</f>
        <v>0</v>
      </c>
      <c r="BH988" s="148">
        <f>IF(N988="sníž. přenesená",J988,0)</f>
        <v>0</v>
      </c>
      <c r="BI988" s="148">
        <f>IF(N988="nulová",J988,0)</f>
        <v>0</v>
      </c>
      <c r="BJ988" s="17" t="s">
        <v>83</v>
      </c>
      <c r="BK988" s="148">
        <f>ROUND(I988*H988,2)</f>
        <v>0</v>
      </c>
      <c r="BL988" s="17" t="s">
        <v>251</v>
      </c>
      <c r="BM988" s="147" t="s">
        <v>1229</v>
      </c>
    </row>
    <row r="989" spans="2:65" s="12" customFormat="1">
      <c r="B989" s="149"/>
      <c r="D989" s="150" t="s">
        <v>193</v>
      </c>
      <c r="E989" s="151" t="s">
        <v>1</v>
      </c>
      <c r="F989" s="152" t="s">
        <v>997</v>
      </c>
      <c r="H989" s="151" t="s">
        <v>1</v>
      </c>
      <c r="I989" s="153"/>
      <c r="L989" s="149"/>
      <c r="M989" s="154"/>
      <c r="T989" s="155"/>
      <c r="AT989" s="151" t="s">
        <v>193</v>
      </c>
      <c r="AU989" s="151" t="s">
        <v>85</v>
      </c>
      <c r="AV989" s="12" t="s">
        <v>83</v>
      </c>
      <c r="AW989" s="12" t="s">
        <v>31</v>
      </c>
      <c r="AX989" s="12" t="s">
        <v>76</v>
      </c>
      <c r="AY989" s="151" t="s">
        <v>182</v>
      </c>
    </row>
    <row r="990" spans="2:65" s="13" customFormat="1">
      <c r="B990" s="156"/>
      <c r="D990" s="150" t="s">
        <v>193</v>
      </c>
      <c r="E990" s="157" t="s">
        <v>1</v>
      </c>
      <c r="F990" s="158" t="s">
        <v>1222</v>
      </c>
      <c r="H990" s="159">
        <v>9.4600000000000009</v>
      </c>
      <c r="I990" s="160"/>
      <c r="L990" s="156"/>
      <c r="M990" s="161"/>
      <c r="T990" s="162"/>
      <c r="AT990" s="157" t="s">
        <v>193</v>
      </c>
      <c r="AU990" s="157" t="s">
        <v>85</v>
      </c>
      <c r="AV990" s="13" t="s">
        <v>85</v>
      </c>
      <c r="AW990" s="13" t="s">
        <v>31</v>
      </c>
      <c r="AX990" s="13" t="s">
        <v>76</v>
      </c>
      <c r="AY990" s="157" t="s">
        <v>182</v>
      </c>
    </row>
    <row r="991" spans="2:65" s="13" customFormat="1">
      <c r="B991" s="156"/>
      <c r="D991" s="150" t="s">
        <v>193</v>
      </c>
      <c r="E991" s="157" t="s">
        <v>1</v>
      </c>
      <c r="F991" s="158" t="s">
        <v>1223</v>
      </c>
      <c r="H991" s="159">
        <v>3.98</v>
      </c>
      <c r="I991" s="160"/>
      <c r="L991" s="156"/>
      <c r="M991" s="161"/>
      <c r="T991" s="162"/>
      <c r="AT991" s="157" t="s">
        <v>193</v>
      </c>
      <c r="AU991" s="157" t="s">
        <v>85</v>
      </c>
      <c r="AV991" s="13" t="s">
        <v>85</v>
      </c>
      <c r="AW991" s="13" t="s">
        <v>31</v>
      </c>
      <c r="AX991" s="13" t="s">
        <v>76</v>
      </c>
      <c r="AY991" s="157" t="s">
        <v>182</v>
      </c>
    </row>
    <row r="992" spans="2:65" s="13" customFormat="1">
      <c r="B992" s="156"/>
      <c r="D992" s="150" t="s">
        <v>193</v>
      </c>
      <c r="E992" s="157" t="s">
        <v>1</v>
      </c>
      <c r="F992" s="158" t="s">
        <v>1224</v>
      </c>
      <c r="H992" s="159">
        <v>1.48</v>
      </c>
      <c r="I992" s="160"/>
      <c r="L992" s="156"/>
      <c r="M992" s="161"/>
      <c r="T992" s="162"/>
      <c r="AT992" s="157" t="s">
        <v>193</v>
      </c>
      <c r="AU992" s="157" t="s">
        <v>85</v>
      </c>
      <c r="AV992" s="13" t="s">
        <v>85</v>
      </c>
      <c r="AW992" s="13" t="s">
        <v>31</v>
      </c>
      <c r="AX992" s="13" t="s">
        <v>76</v>
      </c>
      <c r="AY992" s="157" t="s">
        <v>182</v>
      </c>
    </row>
    <row r="993" spans="2:65" s="15" customFormat="1">
      <c r="B993" s="173"/>
      <c r="D993" s="150" t="s">
        <v>193</v>
      </c>
      <c r="E993" s="174" t="s">
        <v>1</v>
      </c>
      <c r="F993" s="175" t="s">
        <v>312</v>
      </c>
      <c r="H993" s="176">
        <v>14.92</v>
      </c>
      <c r="I993" s="177"/>
      <c r="L993" s="173"/>
      <c r="M993" s="178"/>
      <c r="T993" s="179"/>
      <c r="AT993" s="174" t="s">
        <v>193</v>
      </c>
      <c r="AU993" s="174" t="s">
        <v>85</v>
      </c>
      <c r="AV993" s="15" t="s">
        <v>313</v>
      </c>
      <c r="AW993" s="15" t="s">
        <v>31</v>
      </c>
      <c r="AX993" s="15" t="s">
        <v>76</v>
      </c>
      <c r="AY993" s="174" t="s">
        <v>182</v>
      </c>
    </row>
    <row r="994" spans="2:65" s="14" customFormat="1">
      <c r="B994" s="163"/>
      <c r="D994" s="150" t="s">
        <v>193</v>
      </c>
      <c r="E994" s="164" t="s">
        <v>1</v>
      </c>
      <c r="F994" s="165" t="s">
        <v>196</v>
      </c>
      <c r="H994" s="166">
        <v>14.92</v>
      </c>
      <c r="I994" s="167"/>
      <c r="L994" s="163"/>
      <c r="M994" s="168"/>
      <c r="T994" s="169"/>
      <c r="AT994" s="164" t="s">
        <v>193</v>
      </c>
      <c r="AU994" s="164" t="s">
        <v>85</v>
      </c>
      <c r="AV994" s="14" t="s">
        <v>191</v>
      </c>
      <c r="AW994" s="14" t="s">
        <v>31</v>
      </c>
      <c r="AX994" s="14" t="s">
        <v>83</v>
      </c>
      <c r="AY994" s="164" t="s">
        <v>182</v>
      </c>
    </row>
    <row r="995" spans="2:65" s="13" customFormat="1">
      <c r="B995" s="156"/>
      <c r="D995" s="150" t="s">
        <v>193</v>
      </c>
      <c r="F995" s="158" t="s">
        <v>1230</v>
      </c>
      <c r="H995" s="159">
        <v>15.666</v>
      </c>
      <c r="I995" s="160"/>
      <c r="L995" s="156"/>
      <c r="M995" s="161"/>
      <c r="T995" s="162"/>
      <c r="AT995" s="157" t="s">
        <v>193</v>
      </c>
      <c r="AU995" s="157" t="s">
        <v>85</v>
      </c>
      <c r="AV995" s="13" t="s">
        <v>85</v>
      </c>
      <c r="AW995" s="13" t="s">
        <v>4</v>
      </c>
      <c r="AX995" s="13" t="s">
        <v>83</v>
      </c>
      <c r="AY995" s="157" t="s">
        <v>182</v>
      </c>
    </row>
    <row r="996" spans="2:65" s="1" customFormat="1" ht="16.5" customHeight="1">
      <c r="B996" s="32"/>
      <c r="C996" s="183" t="s">
        <v>1231</v>
      </c>
      <c r="D996" s="183" t="s">
        <v>487</v>
      </c>
      <c r="E996" s="184" t="s">
        <v>1232</v>
      </c>
      <c r="F996" s="185" t="s">
        <v>1233</v>
      </c>
      <c r="G996" s="186" t="s">
        <v>199</v>
      </c>
      <c r="H996" s="187">
        <v>52.195999999999998</v>
      </c>
      <c r="I996" s="188"/>
      <c r="J996" s="189">
        <f>ROUND(I996*H996,2)</f>
        <v>0</v>
      </c>
      <c r="K996" s="185" t="s">
        <v>190</v>
      </c>
      <c r="L996" s="190"/>
      <c r="M996" s="191" t="s">
        <v>1</v>
      </c>
      <c r="N996" s="192" t="s">
        <v>41</v>
      </c>
      <c r="P996" s="145">
        <f>O996*H996</f>
        <v>0</v>
      </c>
      <c r="Q996" s="145">
        <v>2.0999999999999999E-3</v>
      </c>
      <c r="R996" s="145">
        <f>Q996*H996</f>
        <v>0.10961159999999999</v>
      </c>
      <c r="S996" s="145">
        <v>0</v>
      </c>
      <c r="T996" s="146">
        <f>S996*H996</f>
        <v>0</v>
      </c>
      <c r="AR996" s="147" t="s">
        <v>357</v>
      </c>
      <c r="AT996" s="147" t="s">
        <v>487</v>
      </c>
      <c r="AU996" s="147" t="s">
        <v>85</v>
      </c>
      <c r="AY996" s="17" t="s">
        <v>182</v>
      </c>
      <c r="BE996" s="148">
        <f>IF(N996="základní",J996,0)</f>
        <v>0</v>
      </c>
      <c r="BF996" s="148">
        <f>IF(N996="snížená",J996,0)</f>
        <v>0</v>
      </c>
      <c r="BG996" s="148">
        <f>IF(N996="zákl. přenesená",J996,0)</f>
        <v>0</v>
      </c>
      <c r="BH996" s="148">
        <f>IF(N996="sníž. přenesená",J996,0)</f>
        <v>0</v>
      </c>
      <c r="BI996" s="148">
        <f>IF(N996="nulová",J996,0)</f>
        <v>0</v>
      </c>
      <c r="BJ996" s="17" t="s">
        <v>83</v>
      </c>
      <c r="BK996" s="148">
        <f>ROUND(I996*H996,2)</f>
        <v>0</v>
      </c>
      <c r="BL996" s="17" t="s">
        <v>251</v>
      </c>
      <c r="BM996" s="147" t="s">
        <v>1234</v>
      </c>
    </row>
    <row r="997" spans="2:65" s="12" customFormat="1">
      <c r="B997" s="149"/>
      <c r="D997" s="150" t="s">
        <v>193</v>
      </c>
      <c r="E997" s="151" t="s">
        <v>1</v>
      </c>
      <c r="F997" s="152" t="s">
        <v>1023</v>
      </c>
      <c r="H997" s="151" t="s">
        <v>1</v>
      </c>
      <c r="I997" s="153"/>
      <c r="L997" s="149"/>
      <c r="M997" s="154"/>
      <c r="T997" s="155"/>
      <c r="AT997" s="151" t="s">
        <v>193</v>
      </c>
      <c r="AU997" s="151" t="s">
        <v>85</v>
      </c>
      <c r="AV997" s="12" t="s">
        <v>83</v>
      </c>
      <c r="AW997" s="12" t="s">
        <v>31</v>
      </c>
      <c r="AX997" s="12" t="s">
        <v>76</v>
      </c>
      <c r="AY997" s="151" t="s">
        <v>182</v>
      </c>
    </row>
    <row r="998" spans="2:65" s="13" customFormat="1">
      <c r="B998" s="156"/>
      <c r="D998" s="150" t="s">
        <v>193</v>
      </c>
      <c r="E998" s="157" t="s">
        <v>1</v>
      </c>
      <c r="F998" s="158" t="s">
        <v>1024</v>
      </c>
      <c r="H998" s="159">
        <v>15.35</v>
      </c>
      <c r="I998" s="160"/>
      <c r="L998" s="156"/>
      <c r="M998" s="161"/>
      <c r="T998" s="162"/>
      <c r="AT998" s="157" t="s">
        <v>193</v>
      </c>
      <c r="AU998" s="157" t="s">
        <v>85</v>
      </c>
      <c r="AV998" s="13" t="s">
        <v>85</v>
      </c>
      <c r="AW998" s="13" t="s">
        <v>31</v>
      </c>
      <c r="AX998" s="13" t="s">
        <v>76</v>
      </c>
      <c r="AY998" s="157" t="s">
        <v>182</v>
      </c>
    </row>
    <row r="999" spans="2:65" s="13" customFormat="1">
      <c r="B999" s="156"/>
      <c r="D999" s="150" t="s">
        <v>193</v>
      </c>
      <c r="E999" s="157" t="s">
        <v>1</v>
      </c>
      <c r="F999" s="158" t="s">
        <v>1025</v>
      </c>
      <c r="H999" s="159">
        <v>1.0900000000000001</v>
      </c>
      <c r="I999" s="160"/>
      <c r="L999" s="156"/>
      <c r="M999" s="161"/>
      <c r="T999" s="162"/>
      <c r="AT999" s="157" t="s">
        <v>193</v>
      </c>
      <c r="AU999" s="157" t="s">
        <v>85</v>
      </c>
      <c r="AV999" s="13" t="s">
        <v>85</v>
      </c>
      <c r="AW999" s="13" t="s">
        <v>31</v>
      </c>
      <c r="AX999" s="13" t="s">
        <v>76</v>
      </c>
      <c r="AY999" s="157" t="s">
        <v>182</v>
      </c>
    </row>
    <row r="1000" spans="2:65" s="13" customFormat="1">
      <c r="B1000" s="156"/>
      <c r="D1000" s="150" t="s">
        <v>193</v>
      </c>
      <c r="E1000" s="157" t="s">
        <v>1</v>
      </c>
      <c r="F1000" s="158" t="s">
        <v>1026</v>
      </c>
      <c r="H1000" s="159">
        <v>15.35</v>
      </c>
      <c r="I1000" s="160"/>
      <c r="L1000" s="156"/>
      <c r="M1000" s="161"/>
      <c r="T1000" s="162"/>
      <c r="AT1000" s="157" t="s">
        <v>193</v>
      </c>
      <c r="AU1000" s="157" t="s">
        <v>85</v>
      </c>
      <c r="AV1000" s="13" t="s">
        <v>85</v>
      </c>
      <c r="AW1000" s="13" t="s">
        <v>31</v>
      </c>
      <c r="AX1000" s="13" t="s">
        <v>76</v>
      </c>
      <c r="AY1000" s="157" t="s">
        <v>182</v>
      </c>
    </row>
    <row r="1001" spans="2:65" s="13" customFormat="1">
      <c r="B1001" s="156"/>
      <c r="D1001" s="150" t="s">
        <v>193</v>
      </c>
      <c r="E1001" s="157" t="s">
        <v>1</v>
      </c>
      <c r="F1001" s="158" t="s">
        <v>1027</v>
      </c>
      <c r="H1001" s="159">
        <v>1.1000000000000001</v>
      </c>
      <c r="I1001" s="160"/>
      <c r="L1001" s="156"/>
      <c r="M1001" s="161"/>
      <c r="T1001" s="162"/>
      <c r="AT1001" s="157" t="s">
        <v>193</v>
      </c>
      <c r="AU1001" s="157" t="s">
        <v>85</v>
      </c>
      <c r="AV1001" s="13" t="s">
        <v>85</v>
      </c>
      <c r="AW1001" s="13" t="s">
        <v>31</v>
      </c>
      <c r="AX1001" s="13" t="s">
        <v>76</v>
      </c>
      <c r="AY1001" s="157" t="s">
        <v>182</v>
      </c>
    </row>
    <row r="1002" spans="2:65" s="15" customFormat="1">
      <c r="B1002" s="173"/>
      <c r="D1002" s="150" t="s">
        <v>193</v>
      </c>
      <c r="E1002" s="174" t="s">
        <v>1</v>
      </c>
      <c r="F1002" s="175" t="s">
        <v>312</v>
      </c>
      <c r="H1002" s="176">
        <v>32.89</v>
      </c>
      <c r="I1002" s="177"/>
      <c r="L1002" s="173"/>
      <c r="M1002" s="178"/>
      <c r="T1002" s="179"/>
      <c r="AT1002" s="174" t="s">
        <v>193</v>
      </c>
      <c r="AU1002" s="174" t="s">
        <v>85</v>
      </c>
      <c r="AV1002" s="15" t="s">
        <v>313</v>
      </c>
      <c r="AW1002" s="15" t="s">
        <v>31</v>
      </c>
      <c r="AX1002" s="15" t="s">
        <v>76</v>
      </c>
      <c r="AY1002" s="174" t="s">
        <v>182</v>
      </c>
    </row>
    <row r="1003" spans="2:65" s="12" customFormat="1">
      <c r="B1003" s="149"/>
      <c r="D1003" s="150" t="s">
        <v>193</v>
      </c>
      <c r="E1003" s="151" t="s">
        <v>1</v>
      </c>
      <c r="F1003" s="152" t="s">
        <v>864</v>
      </c>
      <c r="H1003" s="151" t="s">
        <v>1</v>
      </c>
      <c r="I1003" s="153"/>
      <c r="L1003" s="149"/>
      <c r="M1003" s="154"/>
      <c r="T1003" s="155"/>
      <c r="AT1003" s="151" t="s">
        <v>193</v>
      </c>
      <c r="AU1003" s="151" t="s">
        <v>85</v>
      </c>
      <c r="AV1003" s="12" t="s">
        <v>83</v>
      </c>
      <c r="AW1003" s="12" t="s">
        <v>31</v>
      </c>
      <c r="AX1003" s="12" t="s">
        <v>76</v>
      </c>
      <c r="AY1003" s="151" t="s">
        <v>182</v>
      </c>
    </row>
    <row r="1004" spans="2:65" s="13" customFormat="1">
      <c r="B1004" s="156"/>
      <c r="D1004" s="150" t="s">
        <v>193</v>
      </c>
      <c r="E1004" s="157" t="s">
        <v>1</v>
      </c>
      <c r="F1004" s="158" t="s">
        <v>1020</v>
      </c>
      <c r="H1004" s="159">
        <v>5.32</v>
      </c>
      <c r="I1004" s="160"/>
      <c r="L1004" s="156"/>
      <c r="M1004" s="161"/>
      <c r="T1004" s="162"/>
      <c r="AT1004" s="157" t="s">
        <v>193</v>
      </c>
      <c r="AU1004" s="157" t="s">
        <v>85</v>
      </c>
      <c r="AV1004" s="13" t="s">
        <v>85</v>
      </c>
      <c r="AW1004" s="13" t="s">
        <v>31</v>
      </c>
      <c r="AX1004" s="13" t="s">
        <v>76</v>
      </c>
      <c r="AY1004" s="157" t="s">
        <v>182</v>
      </c>
    </row>
    <row r="1005" spans="2:65" s="13" customFormat="1">
      <c r="B1005" s="156"/>
      <c r="D1005" s="150" t="s">
        <v>193</v>
      </c>
      <c r="E1005" s="157" t="s">
        <v>1</v>
      </c>
      <c r="F1005" s="158" t="s">
        <v>1225</v>
      </c>
      <c r="H1005" s="159">
        <v>4.8499999999999996</v>
      </c>
      <c r="I1005" s="160"/>
      <c r="L1005" s="156"/>
      <c r="M1005" s="161"/>
      <c r="T1005" s="162"/>
      <c r="AT1005" s="157" t="s">
        <v>193</v>
      </c>
      <c r="AU1005" s="157" t="s">
        <v>85</v>
      </c>
      <c r="AV1005" s="13" t="s">
        <v>85</v>
      </c>
      <c r="AW1005" s="13" t="s">
        <v>31</v>
      </c>
      <c r="AX1005" s="13" t="s">
        <v>76</v>
      </c>
      <c r="AY1005" s="157" t="s">
        <v>182</v>
      </c>
    </row>
    <row r="1006" spans="2:65" s="13" customFormat="1">
      <c r="B1006" s="156"/>
      <c r="D1006" s="150" t="s">
        <v>193</v>
      </c>
      <c r="E1006" s="157" t="s">
        <v>1</v>
      </c>
      <c r="F1006" s="158" t="s">
        <v>1022</v>
      </c>
      <c r="H1006" s="159">
        <v>6.65</v>
      </c>
      <c r="I1006" s="160"/>
      <c r="L1006" s="156"/>
      <c r="M1006" s="161"/>
      <c r="T1006" s="162"/>
      <c r="AT1006" s="157" t="s">
        <v>193</v>
      </c>
      <c r="AU1006" s="157" t="s">
        <v>85</v>
      </c>
      <c r="AV1006" s="13" t="s">
        <v>85</v>
      </c>
      <c r="AW1006" s="13" t="s">
        <v>31</v>
      </c>
      <c r="AX1006" s="13" t="s">
        <v>76</v>
      </c>
      <c r="AY1006" s="157" t="s">
        <v>182</v>
      </c>
    </row>
    <row r="1007" spans="2:65" s="15" customFormat="1">
      <c r="B1007" s="173"/>
      <c r="D1007" s="150" t="s">
        <v>193</v>
      </c>
      <c r="E1007" s="174" t="s">
        <v>1</v>
      </c>
      <c r="F1007" s="175" t="s">
        <v>312</v>
      </c>
      <c r="H1007" s="176">
        <v>16.82</v>
      </c>
      <c r="I1007" s="177"/>
      <c r="L1007" s="173"/>
      <c r="M1007" s="178"/>
      <c r="T1007" s="179"/>
      <c r="AT1007" s="174" t="s">
        <v>193</v>
      </c>
      <c r="AU1007" s="174" t="s">
        <v>85</v>
      </c>
      <c r="AV1007" s="15" t="s">
        <v>313</v>
      </c>
      <c r="AW1007" s="15" t="s">
        <v>31</v>
      </c>
      <c r="AX1007" s="15" t="s">
        <v>76</v>
      </c>
      <c r="AY1007" s="174" t="s">
        <v>182</v>
      </c>
    </row>
    <row r="1008" spans="2:65" s="14" customFormat="1">
      <c r="B1008" s="163"/>
      <c r="D1008" s="150" t="s">
        <v>193</v>
      </c>
      <c r="E1008" s="164" t="s">
        <v>1</v>
      </c>
      <c r="F1008" s="165" t="s">
        <v>196</v>
      </c>
      <c r="H1008" s="166">
        <v>49.71</v>
      </c>
      <c r="I1008" s="167"/>
      <c r="L1008" s="163"/>
      <c r="M1008" s="168"/>
      <c r="T1008" s="169"/>
      <c r="AT1008" s="164" t="s">
        <v>193</v>
      </c>
      <c r="AU1008" s="164" t="s">
        <v>85</v>
      </c>
      <c r="AV1008" s="14" t="s">
        <v>191</v>
      </c>
      <c r="AW1008" s="14" t="s">
        <v>31</v>
      </c>
      <c r="AX1008" s="14" t="s">
        <v>83</v>
      </c>
      <c r="AY1008" s="164" t="s">
        <v>182</v>
      </c>
    </row>
    <row r="1009" spans="2:65" s="13" customFormat="1">
      <c r="B1009" s="156"/>
      <c r="D1009" s="150" t="s">
        <v>193</v>
      </c>
      <c r="F1009" s="158" t="s">
        <v>1235</v>
      </c>
      <c r="H1009" s="159">
        <v>52.195999999999998</v>
      </c>
      <c r="I1009" s="160"/>
      <c r="L1009" s="156"/>
      <c r="M1009" s="161"/>
      <c r="T1009" s="162"/>
      <c r="AT1009" s="157" t="s">
        <v>193</v>
      </c>
      <c r="AU1009" s="157" t="s">
        <v>85</v>
      </c>
      <c r="AV1009" s="13" t="s">
        <v>85</v>
      </c>
      <c r="AW1009" s="13" t="s">
        <v>4</v>
      </c>
      <c r="AX1009" s="13" t="s">
        <v>83</v>
      </c>
      <c r="AY1009" s="157" t="s">
        <v>182</v>
      </c>
    </row>
    <row r="1010" spans="2:65" s="1" customFormat="1" ht="16.5" customHeight="1">
      <c r="B1010" s="32"/>
      <c r="C1010" s="183" t="s">
        <v>1236</v>
      </c>
      <c r="D1010" s="183" t="s">
        <v>487</v>
      </c>
      <c r="E1010" s="184" t="s">
        <v>1237</v>
      </c>
      <c r="F1010" s="185" t="s">
        <v>1238</v>
      </c>
      <c r="G1010" s="186" t="s">
        <v>248</v>
      </c>
      <c r="H1010" s="187">
        <v>6.1509999999999998</v>
      </c>
      <c r="I1010" s="188"/>
      <c r="J1010" s="189">
        <f>ROUND(I1010*H1010,2)</f>
        <v>0</v>
      </c>
      <c r="K1010" s="185" t="s">
        <v>190</v>
      </c>
      <c r="L1010" s="190"/>
      <c r="M1010" s="191" t="s">
        <v>1</v>
      </c>
      <c r="N1010" s="192" t="s">
        <v>41</v>
      </c>
      <c r="P1010" s="145">
        <f>O1010*H1010</f>
        <v>0</v>
      </c>
      <c r="Q1010" s="145">
        <v>2.5000000000000001E-2</v>
      </c>
      <c r="R1010" s="145">
        <f>Q1010*H1010</f>
        <v>0.153775</v>
      </c>
      <c r="S1010" s="145">
        <v>0</v>
      </c>
      <c r="T1010" s="146">
        <f>S1010*H1010</f>
        <v>0</v>
      </c>
      <c r="AR1010" s="147" t="s">
        <v>357</v>
      </c>
      <c r="AT1010" s="147" t="s">
        <v>487</v>
      </c>
      <c r="AU1010" s="147" t="s">
        <v>85</v>
      </c>
      <c r="AY1010" s="17" t="s">
        <v>182</v>
      </c>
      <c r="BE1010" s="148">
        <f>IF(N1010="základní",J1010,0)</f>
        <v>0</v>
      </c>
      <c r="BF1010" s="148">
        <f>IF(N1010="snížená",J1010,0)</f>
        <v>0</v>
      </c>
      <c r="BG1010" s="148">
        <f>IF(N1010="zákl. přenesená",J1010,0)</f>
        <v>0</v>
      </c>
      <c r="BH1010" s="148">
        <f>IF(N1010="sníž. přenesená",J1010,0)</f>
        <v>0</v>
      </c>
      <c r="BI1010" s="148">
        <f>IF(N1010="nulová",J1010,0)</f>
        <v>0</v>
      </c>
      <c r="BJ1010" s="17" t="s">
        <v>83</v>
      </c>
      <c r="BK1010" s="148">
        <f>ROUND(I1010*H1010,2)</f>
        <v>0</v>
      </c>
      <c r="BL1010" s="17" t="s">
        <v>251</v>
      </c>
      <c r="BM1010" s="147" t="s">
        <v>1239</v>
      </c>
    </row>
    <row r="1011" spans="2:65" s="12" customFormat="1">
      <c r="B1011" s="149"/>
      <c r="D1011" s="150" t="s">
        <v>193</v>
      </c>
      <c r="E1011" s="151" t="s">
        <v>1</v>
      </c>
      <c r="F1011" s="152" t="s">
        <v>990</v>
      </c>
      <c r="H1011" s="151" t="s">
        <v>1</v>
      </c>
      <c r="I1011" s="153"/>
      <c r="L1011" s="149"/>
      <c r="M1011" s="154"/>
      <c r="T1011" s="155"/>
      <c r="AT1011" s="151" t="s">
        <v>193</v>
      </c>
      <c r="AU1011" s="151" t="s">
        <v>85</v>
      </c>
      <c r="AV1011" s="12" t="s">
        <v>83</v>
      </c>
      <c r="AW1011" s="12" t="s">
        <v>31</v>
      </c>
      <c r="AX1011" s="12" t="s">
        <v>76</v>
      </c>
      <c r="AY1011" s="151" t="s">
        <v>182</v>
      </c>
    </row>
    <row r="1012" spans="2:65" s="13" customFormat="1">
      <c r="B1012" s="156"/>
      <c r="D1012" s="150" t="s">
        <v>193</v>
      </c>
      <c r="E1012" s="157" t="s">
        <v>1</v>
      </c>
      <c r="F1012" s="158" t="s">
        <v>1240</v>
      </c>
      <c r="H1012" s="159">
        <v>1.593</v>
      </c>
      <c r="I1012" s="160"/>
      <c r="L1012" s="156"/>
      <c r="M1012" s="161"/>
      <c r="T1012" s="162"/>
      <c r="AT1012" s="157" t="s">
        <v>193</v>
      </c>
      <c r="AU1012" s="157" t="s">
        <v>85</v>
      </c>
      <c r="AV1012" s="13" t="s">
        <v>85</v>
      </c>
      <c r="AW1012" s="13" t="s">
        <v>31</v>
      </c>
      <c r="AX1012" s="13" t="s">
        <v>76</v>
      </c>
      <c r="AY1012" s="157" t="s">
        <v>182</v>
      </c>
    </row>
    <row r="1013" spans="2:65" s="13" customFormat="1">
      <c r="B1013" s="156"/>
      <c r="D1013" s="150" t="s">
        <v>193</v>
      </c>
      <c r="E1013" s="157" t="s">
        <v>1</v>
      </c>
      <c r="F1013" s="158" t="s">
        <v>1241</v>
      </c>
      <c r="H1013" s="159">
        <v>0.51</v>
      </c>
      <c r="I1013" s="160"/>
      <c r="L1013" s="156"/>
      <c r="M1013" s="161"/>
      <c r="T1013" s="162"/>
      <c r="AT1013" s="157" t="s">
        <v>193</v>
      </c>
      <c r="AU1013" s="157" t="s">
        <v>85</v>
      </c>
      <c r="AV1013" s="13" t="s">
        <v>85</v>
      </c>
      <c r="AW1013" s="13" t="s">
        <v>31</v>
      </c>
      <c r="AX1013" s="13" t="s">
        <v>76</v>
      </c>
      <c r="AY1013" s="157" t="s">
        <v>182</v>
      </c>
    </row>
    <row r="1014" spans="2:65" s="15" customFormat="1">
      <c r="B1014" s="173"/>
      <c r="D1014" s="150" t="s">
        <v>193</v>
      </c>
      <c r="E1014" s="174" t="s">
        <v>1</v>
      </c>
      <c r="F1014" s="175" t="s">
        <v>312</v>
      </c>
      <c r="H1014" s="176">
        <v>2.1030000000000002</v>
      </c>
      <c r="I1014" s="177"/>
      <c r="L1014" s="173"/>
      <c r="M1014" s="178"/>
      <c r="T1014" s="179"/>
      <c r="AT1014" s="174" t="s">
        <v>193</v>
      </c>
      <c r="AU1014" s="174" t="s">
        <v>85</v>
      </c>
      <c r="AV1014" s="15" t="s">
        <v>313</v>
      </c>
      <c r="AW1014" s="15" t="s">
        <v>31</v>
      </c>
      <c r="AX1014" s="15" t="s">
        <v>76</v>
      </c>
      <c r="AY1014" s="174" t="s">
        <v>182</v>
      </c>
    </row>
    <row r="1015" spans="2:65" s="12" customFormat="1">
      <c r="B1015" s="149"/>
      <c r="D1015" s="150" t="s">
        <v>193</v>
      </c>
      <c r="E1015" s="151" t="s">
        <v>1</v>
      </c>
      <c r="F1015" s="152" t="s">
        <v>982</v>
      </c>
      <c r="H1015" s="151" t="s">
        <v>1</v>
      </c>
      <c r="I1015" s="153"/>
      <c r="L1015" s="149"/>
      <c r="M1015" s="154"/>
      <c r="T1015" s="155"/>
      <c r="AT1015" s="151" t="s">
        <v>193</v>
      </c>
      <c r="AU1015" s="151" t="s">
        <v>85</v>
      </c>
      <c r="AV1015" s="12" t="s">
        <v>83</v>
      </c>
      <c r="AW1015" s="12" t="s">
        <v>31</v>
      </c>
      <c r="AX1015" s="12" t="s">
        <v>76</v>
      </c>
      <c r="AY1015" s="151" t="s">
        <v>182</v>
      </c>
    </row>
    <row r="1016" spans="2:65" s="13" customFormat="1">
      <c r="B1016" s="156"/>
      <c r="D1016" s="150" t="s">
        <v>193</v>
      </c>
      <c r="E1016" s="157" t="s">
        <v>1</v>
      </c>
      <c r="F1016" s="158" t="s">
        <v>1242</v>
      </c>
      <c r="H1016" s="159">
        <v>1.3140000000000001</v>
      </c>
      <c r="I1016" s="160"/>
      <c r="L1016" s="156"/>
      <c r="M1016" s="161"/>
      <c r="T1016" s="162"/>
      <c r="AT1016" s="157" t="s">
        <v>193</v>
      </c>
      <c r="AU1016" s="157" t="s">
        <v>85</v>
      </c>
      <c r="AV1016" s="13" t="s">
        <v>85</v>
      </c>
      <c r="AW1016" s="13" t="s">
        <v>31</v>
      </c>
      <c r="AX1016" s="13" t="s">
        <v>76</v>
      </c>
      <c r="AY1016" s="157" t="s">
        <v>182</v>
      </c>
    </row>
    <row r="1017" spans="2:65" s="13" customFormat="1">
      <c r="B1017" s="156"/>
      <c r="D1017" s="150" t="s">
        <v>193</v>
      </c>
      <c r="E1017" s="157" t="s">
        <v>1</v>
      </c>
      <c r="F1017" s="158" t="s">
        <v>1243</v>
      </c>
      <c r="H1017" s="159">
        <v>1.2350000000000001</v>
      </c>
      <c r="I1017" s="160"/>
      <c r="L1017" s="156"/>
      <c r="M1017" s="161"/>
      <c r="T1017" s="162"/>
      <c r="AT1017" s="157" t="s">
        <v>193</v>
      </c>
      <c r="AU1017" s="157" t="s">
        <v>85</v>
      </c>
      <c r="AV1017" s="13" t="s">
        <v>85</v>
      </c>
      <c r="AW1017" s="13" t="s">
        <v>31</v>
      </c>
      <c r="AX1017" s="13" t="s">
        <v>76</v>
      </c>
      <c r="AY1017" s="157" t="s">
        <v>182</v>
      </c>
    </row>
    <row r="1018" spans="2:65" s="13" customFormat="1">
      <c r="B1018" s="156"/>
      <c r="D1018" s="150" t="s">
        <v>193</v>
      </c>
      <c r="E1018" s="157" t="s">
        <v>1</v>
      </c>
      <c r="F1018" s="158" t="s">
        <v>1244</v>
      </c>
      <c r="H1018" s="159">
        <v>1.206</v>
      </c>
      <c r="I1018" s="160"/>
      <c r="L1018" s="156"/>
      <c r="M1018" s="161"/>
      <c r="T1018" s="162"/>
      <c r="AT1018" s="157" t="s">
        <v>193</v>
      </c>
      <c r="AU1018" s="157" t="s">
        <v>85</v>
      </c>
      <c r="AV1018" s="13" t="s">
        <v>85</v>
      </c>
      <c r="AW1018" s="13" t="s">
        <v>31</v>
      </c>
      <c r="AX1018" s="13" t="s">
        <v>76</v>
      </c>
      <c r="AY1018" s="157" t="s">
        <v>182</v>
      </c>
    </row>
    <row r="1019" spans="2:65" s="15" customFormat="1">
      <c r="B1019" s="173"/>
      <c r="D1019" s="150" t="s">
        <v>193</v>
      </c>
      <c r="E1019" s="174" t="s">
        <v>1</v>
      </c>
      <c r="F1019" s="175" t="s">
        <v>312</v>
      </c>
      <c r="H1019" s="176">
        <v>3.7549999999999999</v>
      </c>
      <c r="I1019" s="177"/>
      <c r="L1019" s="173"/>
      <c r="M1019" s="178"/>
      <c r="T1019" s="179"/>
      <c r="AT1019" s="174" t="s">
        <v>193</v>
      </c>
      <c r="AU1019" s="174" t="s">
        <v>85</v>
      </c>
      <c r="AV1019" s="15" t="s">
        <v>313</v>
      </c>
      <c r="AW1019" s="15" t="s">
        <v>31</v>
      </c>
      <c r="AX1019" s="15" t="s">
        <v>76</v>
      </c>
      <c r="AY1019" s="174" t="s">
        <v>182</v>
      </c>
    </row>
    <row r="1020" spans="2:65" s="14" customFormat="1">
      <c r="B1020" s="163"/>
      <c r="D1020" s="150" t="s">
        <v>193</v>
      </c>
      <c r="E1020" s="164" t="s">
        <v>1</v>
      </c>
      <c r="F1020" s="165" t="s">
        <v>196</v>
      </c>
      <c r="H1020" s="166">
        <v>5.8579999999999997</v>
      </c>
      <c r="I1020" s="167"/>
      <c r="L1020" s="163"/>
      <c r="M1020" s="168"/>
      <c r="T1020" s="169"/>
      <c r="AT1020" s="164" t="s">
        <v>193</v>
      </c>
      <c r="AU1020" s="164" t="s">
        <v>85</v>
      </c>
      <c r="AV1020" s="14" t="s">
        <v>191</v>
      </c>
      <c r="AW1020" s="14" t="s">
        <v>31</v>
      </c>
      <c r="AX1020" s="14" t="s">
        <v>83</v>
      </c>
      <c r="AY1020" s="164" t="s">
        <v>182</v>
      </c>
    </row>
    <row r="1021" spans="2:65" s="13" customFormat="1">
      <c r="B1021" s="156"/>
      <c r="D1021" s="150" t="s">
        <v>193</v>
      </c>
      <c r="F1021" s="158" t="s">
        <v>1245</v>
      </c>
      <c r="H1021" s="159">
        <v>6.1509999999999998</v>
      </c>
      <c r="I1021" s="160"/>
      <c r="L1021" s="156"/>
      <c r="M1021" s="161"/>
      <c r="T1021" s="162"/>
      <c r="AT1021" s="157" t="s">
        <v>193</v>
      </c>
      <c r="AU1021" s="157" t="s">
        <v>85</v>
      </c>
      <c r="AV1021" s="13" t="s">
        <v>85</v>
      </c>
      <c r="AW1021" s="13" t="s">
        <v>4</v>
      </c>
      <c r="AX1021" s="13" t="s">
        <v>83</v>
      </c>
      <c r="AY1021" s="157" t="s">
        <v>182</v>
      </c>
    </row>
    <row r="1022" spans="2:65" s="1" customFormat="1" ht="16.5" customHeight="1">
      <c r="B1022" s="32"/>
      <c r="C1022" s="183" t="s">
        <v>1246</v>
      </c>
      <c r="D1022" s="183" t="s">
        <v>487</v>
      </c>
      <c r="E1022" s="184" t="s">
        <v>1247</v>
      </c>
      <c r="F1022" s="185" t="s">
        <v>1248</v>
      </c>
      <c r="G1022" s="186" t="s">
        <v>199</v>
      </c>
      <c r="H1022" s="187">
        <v>53.078000000000003</v>
      </c>
      <c r="I1022" s="188"/>
      <c r="J1022" s="189">
        <f>ROUND(I1022*H1022,2)</f>
        <v>0</v>
      </c>
      <c r="K1022" s="185" t="s">
        <v>267</v>
      </c>
      <c r="L1022" s="190"/>
      <c r="M1022" s="191" t="s">
        <v>1</v>
      </c>
      <c r="N1022" s="192" t="s">
        <v>41</v>
      </c>
      <c r="P1022" s="145">
        <f>O1022*H1022</f>
        <v>0</v>
      </c>
      <c r="Q1022" s="145">
        <v>6.0000000000000001E-3</v>
      </c>
      <c r="R1022" s="145">
        <f>Q1022*H1022</f>
        <v>0.31846800000000003</v>
      </c>
      <c r="S1022" s="145">
        <v>0</v>
      </c>
      <c r="T1022" s="146">
        <f>S1022*H1022</f>
        <v>0</v>
      </c>
      <c r="AR1022" s="147" t="s">
        <v>357</v>
      </c>
      <c r="AT1022" s="147" t="s">
        <v>487</v>
      </c>
      <c r="AU1022" s="147" t="s">
        <v>85</v>
      </c>
      <c r="AY1022" s="17" t="s">
        <v>182</v>
      </c>
      <c r="BE1022" s="148">
        <f>IF(N1022="základní",J1022,0)</f>
        <v>0</v>
      </c>
      <c r="BF1022" s="148">
        <f>IF(N1022="snížená",J1022,0)</f>
        <v>0</v>
      </c>
      <c r="BG1022" s="148">
        <f>IF(N1022="zákl. přenesená",J1022,0)</f>
        <v>0</v>
      </c>
      <c r="BH1022" s="148">
        <f>IF(N1022="sníž. přenesená",J1022,0)</f>
        <v>0</v>
      </c>
      <c r="BI1022" s="148">
        <f>IF(N1022="nulová",J1022,0)</f>
        <v>0</v>
      </c>
      <c r="BJ1022" s="17" t="s">
        <v>83</v>
      </c>
      <c r="BK1022" s="148">
        <f>ROUND(I1022*H1022,2)</f>
        <v>0</v>
      </c>
      <c r="BL1022" s="17" t="s">
        <v>251</v>
      </c>
      <c r="BM1022" s="147" t="s">
        <v>1249</v>
      </c>
    </row>
    <row r="1023" spans="2:65" s="12" customFormat="1">
      <c r="B1023" s="149"/>
      <c r="D1023" s="150" t="s">
        <v>193</v>
      </c>
      <c r="E1023" s="151" t="s">
        <v>1</v>
      </c>
      <c r="F1023" s="152" t="s">
        <v>1214</v>
      </c>
      <c r="H1023" s="151" t="s">
        <v>1</v>
      </c>
      <c r="I1023" s="153"/>
      <c r="L1023" s="149"/>
      <c r="M1023" s="154"/>
      <c r="T1023" s="155"/>
      <c r="AT1023" s="151" t="s">
        <v>193</v>
      </c>
      <c r="AU1023" s="151" t="s">
        <v>85</v>
      </c>
      <c r="AV1023" s="12" t="s">
        <v>83</v>
      </c>
      <c r="AW1023" s="12" t="s">
        <v>31</v>
      </c>
      <c r="AX1023" s="12" t="s">
        <v>76</v>
      </c>
      <c r="AY1023" s="151" t="s">
        <v>182</v>
      </c>
    </row>
    <row r="1024" spans="2:65" s="12" customFormat="1">
      <c r="B1024" s="149"/>
      <c r="D1024" s="150" t="s">
        <v>193</v>
      </c>
      <c r="E1024" s="151" t="s">
        <v>1</v>
      </c>
      <c r="F1024" s="152" t="s">
        <v>1215</v>
      </c>
      <c r="H1024" s="151" t="s">
        <v>1</v>
      </c>
      <c r="I1024" s="153"/>
      <c r="L1024" s="149"/>
      <c r="M1024" s="154"/>
      <c r="T1024" s="155"/>
      <c r="AT1024" s="151" t="s">
        <v>193</v>
      </c>
      <c r="AU1024" s="151" t="s">
        <v>85</v>
      </c>
      <c r="AV1024" s="12" t="s">
        <v>83</v>
      </c>
      <c r="AW1024" s="12" t="s">
        <v>31</v>
      </c>
      <c r="AX1024" s="12" t="s">
        <v>76</v>
      </c>
      <c r="AY1024" s="151" t="s">
        <v>182</v>
      </c>
    </row>
    <row r="1025" spans="2:65" s="13" customFormat="1">
      <c r="B1025" s="156"/>
      <c r="D1025" s="150" t="s">
        <v>193</v>
      </c>
      <c r="E1025" s="157" t="s">
        <v>1</v>
      </c>
      <c r="F1025" s="158" t="s">
        <v>1216</v>
      </c>
      <c r="H1025" s="159">
        <v>16.55</v>
      </c>
      <c r="I1025" s="160"/>
      <c r="L1025" s="156"/>
      <c r="M1025" s="161"/>
      <c r="T1025" s="162"/>
      <c r="AT1025" s="157" t="s">
        <v>193</v>
      </c>
      <c r="AU1025" s="157" t="s">
        <v>85</v>
      </c>
      <c r="AV1025" s="13" t="s">
        <v>85</v>
      </c>
      <c r="AW1025" s="13" t="s">
        <v>31</v>
      </c>
      <c r="AX1025" s="13" t="s">
        <v>76</v>
      </c>
      <c r="AY1025" s="157" t="s">
        <v>182</v>
      </c>
    </row>
    <row r="1026" spans="2:65" s="12" customFormat="1">
      <c r="B1026" s="149"/>
      <c r="D1026" s="150" t="s">
        <v>193</v>
      </c>
      <c r="E1026" s="151" t="s">
        <v>1</v>
      </c>
      <c r="F1026" s="152" t="s">
        <v>1217</v>
      </c>
      <c r="H1026" s="151" t="s">
        <v>1</v>
      </c>
      <c r="I1026" s="153"/>
      <c r="L1026" s="149"/>
      <c r="M1026" s="154"/>
      <c r="T1026" s="155"/>
      <c r="AT1026" s="151" t="s">
        <v>193</v>
      </c>
      <c r="AU1026" s="151" t="s">
        <v>85</v>
      </c>
      <c r="AV1026" s="12" t="s">
        <v>83</v>
      </c>
      <c r="AW1026" s="12" t="s">
        <v>31</v>
      </c>
      <c r="AX1026" s="12" t="s">
        <v>76</v>
      </c>
      <c r="AY1026" s="151" t="s">
        <v>182</v>
      </c>
    </row>
    <row r="1027" spans="2:65" s="13" customFormat="1">
      <c r="B1027" s="156"/>
      <c r="D1027" s="150" t="s">
        <v>193</v>
      </c>
      <c r="E1027" s="157" t="s">
        <v>1</v>
      </c>
      <c r="F1027" s="158" t="s">
        <v>1218</v>
      </c>
      <c r="H1027" s="159">
        <v>34</v>
      </c>
      <c r="I1027" s="160"/>
      <c r="L1027" s="156"/>
      <c r="M1027" s="161"/>
      <c r="T1027" s="162"/>
      <c r="AT1027" s="157" t="s">
        <v>193</v>
      </c>
      <c r="AU1027" s="157" t="s">
        <v>85</v>
      </c>
      <c r="AV1027" s="13" t="s">
        <v>85</v>
      </c>
      <c r="AW1027" s="13" t="s">
        <v>31</v>
      </c>
      <c r="AX1027" s="13" t="s">
        <v>76</v>
      </c>
      <c r="AY1027" s="157" t="s">
        <v>182</v>
      </c>
    </row>
    <row r="1028" spans="2:65" s="14" customFormat="1">
      <c r="B1028" s="163"/>
      <c r="D1028" s="150" t="s">
        <v>193</v>
      </c>
      <c r="E1028" s="164" t="s">
        <v>1</v>
      </c>
      <c r="F1028" s="165" t="s">
        <v>196</v>
      </c>
      <c r="H1028" s="166">
        <v>50.55</v>
      </c>
      <c r="I1028" s="167"/>
      <c r="L1028" s="163"/>
      <c r="M1028" s="168"/>
      <c r="T1028" s="169"/>
      <c r="AT1028" s="164" t="s">
        <v>193</v>
      </c>
      <c r="AU1028" s="164" t="s">
        <v>85</v>
      </c>
      <c r="AV1028" s="14" t="s">
        <v>191</v>
      </c>
      <c r="AW1028" s="14" t="s">
        <v>31</v>
      </c>
      <c r="AX1028" s="14" t="s">
        <v>83</v>
      </c>
      <c r="AY1028" s="164" t="s">
        <v>182</v>
      </c>
    </row>
    <row r="1029" spans="2:65" s="13" customFormat="1">
      <c r="B1029" s="156"/>
      <c r="D1029" s="150" t="s">
        <v>193</v>
      </c>
      <c r="F1029" s="158" t="s">
        <v>1250</v>
      </c>
      <c r="H1029" s="159">
        <v>53.078000000000003</v>
      </c>
      <c r="I1029" s="160"/>
      <c r="L1029" s="156"/>
      <c r="M1029" s="161"/>
      <c r="T1029" s="162"/>
      <c r="AT1029" s="157" t="s">
        <v>193</v>
      </c>
      <c r="AU1029" s="157" t="s">
        <v>85</v>
      </c>
      <c r="AV1029" s="13" t="s">
        <v>85</v>
      </c>
      <c r="AW1029" s="13" t="s">
        <v>4</v>
      </c>
      <c r="AX1029" s="13" t="s">
        <v>83</v>
      </c>
      <c r="AY1029" s="157" t="s">
        <v>182</v>
      </c>
    </row>
    <row r="1030" spans="2:65" s="1" customFormat="1" ht="16.5" customHeight="1">
      <c r="B1030" s="32"/>
      <c r="C1030" s="183" t="s">
        <v>1251</v>
      </c>
      <c r="D1030" s="183" t="s">
        <v>487</v>
      </c>
      <c r="E1030" s="184" t="s">
        <v>1252</v>
      </c>
      <c r="F1030" s="185" t="s">
        <v>1253</v>
      </c>
      <c r="G1030" s="186" t="s">
        <v>199</v>
      </c>
      <c r="H1030" s="187">
        <v>53.76</v>
      </c>
      <c r="I1030" s="188"/>
      <c r="J1030" s="189">
        <f>ROUND(I1030*H1030,2)</f>
        <v>0</v>
      </c>
      <c r="K1030" s="185" t="s">
        <v>267</v>
      </c>
      <c r="L1030" s="190"/>
      <c r="M1030" s="191" t="s">
        <v>1</v>
      </c>
      <c r="N1030" s="192" t="s">
        <v>41</v>
      </c>
      <c r="P1030" s="145">
        <f>O1030*H1030</f>
        <v>0</v>
      </c>
      <c r="Q1030" s="145">
        <v>1.7999999999999999E-2</v>
      </c>
      <c r="R1030" s="145">
        <f>Q1030*H1030</f>
        <v>0.96767999999999987</v>
      </c>
      <c r="S1030" s="145">
        <v>0</v>
      </c>
      <c r="T1030" s="146">
        <f>S1030*H1030</f>
        <v>0</v>
      </c>
      <c r="AR1030" s="147" t="s">
        <v>357</v>
      </c>
      <c r="AT1030" s="147" t="s">
        <v>487</v>
      </c>
      <c r="AU1030" s="147" t="s">
        <v>85</v>
      </c>
      <c r="AY1030" s="17" t="s">
        <v>182</v>
      </c>
      <c r="BE1030" s="148">
        <f>IF(N1030="základní",J1030,0)</f>
        <v>0</v>
      </c>
      <c r="BF1030" s="148">
        <f>IF(N1030="snížená",J1030,0)</f>
        <v>0</v>
      </c>
      <c r="BG1030" s="148">
        <f>IF(N1030="zákl. přenesená",J1030,0)</f>
        <v>0</v>
      </c>
      <c r="BH1030" s="148">
        <f>IF(N1030="sníž. přenesená",J1030,0)</f>
        <v>0</v>
      </c>
      <c r="BI1030" s="148">
        <f>IF(N1030="nulová",J1030,0)</f>
        <v>0</v>
      </c>
      <c r="BJ1030" s="17" t="s">
        <v>83</v>
      </c>
      <c r="BK1030" s="148">
        <f>ROUND(I1030*H1030,2)</f>
        <v>0</v>
      </c>
      <c r="BL1030" s="17" t="s">
        <v>251</v>
      </c>
      <c r="BM1030" s="147" t="s">
        <v>1254</v>
      </c>
    </row>
    <row r="1031" spans="2:65" s="12" customFormat="1">
      <c r="B1031" s="149"/>
      <c r="D1031" s="150" t="s">
        <v>193</v>
      </c>
      <c r="E1031" s="151" t="s">
        <v>1</v>
      </c>
      <c r="F1031" s="152" t="s">
        <v>1028</v>
      </c>
      <c r="H1031" s="151" t="s">
        <v>1</v>
      </c>
      <c r="I1031" s="153"/>
      <c r="L1031" s="149"/>
      <c r="M1031" s="154"/>
      <c r="T1031" s="155"/>
      <c r="AT1031" s="151" t="s">
        <v>193</v>
      </c>
      <c r="AU1031" s="151" t="s">
        <v>85</v>
      </c>
      <c r="AV1031" s="12" t="s">
        <v>83</v>
      </c>
      <c r="AW1031" s="12" t="s">
        <v>31</v>
      </c>
      <c r="AX1031" s="12" t="s">
        <v>76</v>
      </c>
      <c r="AY1031" s="151" t="s">
        <v>182</v>
      </c>
    </row>
    <row r="1032" spans="2:65" s="13" customFormat="1">
      <c r="B1032" s="156"/>
      <c r="D1032" s="150" t="s">
        <v>193</v>
      </c>
      <c r="E1032" s="157" t="s">
        <v>1</v>
      </c>
      <c r="F1032" s="158" t="s">
        <v>1029</v>
      </c>
      <c r="H1032" s="159">
        <v>12.8</v>
      </c>
      <c r="I1032" s="160"/>
      <c r="L1032" s="156"/>
      <c r="M1032" s="161"/>
      <c r="T1032" s="162"/>
      <c r="AT1032" s="157" t="s">
        <v>193</v>
      </c>
      <c r="AU1032" s="157" t="s">
        <v>85</v>
      </c>
      <c r="AV1032" s="13" t="s">
        <v>85</v>
      </c>
      <c r="AW1032" s="13" t="s">
        <v>31</v>
      </c>
      <c r="AX1032" s="13" t="s">
        <v>76</v>
      </c>
      <c r="AY1032" s="157" t="s">
        <v>182</v>
      </c>
    </row>
    <row r="1033" spans="2:65" s="13" customFormat="1">
      <c r="B1033" s="156"/>
      <c r="D1033" s="150" t="s">
        <v>193</v>
      </c>
      <c r="E1033" s="157" t="s">
        <v>1</v>
      </c>
      <c r="F1033" s="158" t="s">
        <v>1030</v>
      </c>
      <c r="H1033" s="159">
        <v>22.8</v>
      </c>
      <c r="I1033" s="160"/>
      <c r="L1033" s="156"/>
      <c r="M1033" s="161"/>
      <c r="T1033" s="162"/>
      <c r="AT1033" s="157" t="s">
        <v>193</v>
      </c>
      <c r="AU1033" s="157" t="s">
        <v>85</v>
      </c>
      <c r="AV1033" s="13" t="s">
        <v>85</v>
      </c>
      <c r="AW1033" s="13" t="s">
        <v>31</v>
      </c>
      <c r="AX1033" s="13" t="s">
        <v>76</v>
      </c>
      <c r="AY1033" s="157" t="s">
        <v>182</v>
      </c>
    </row>
    <row r="1034" spans="2:65" s="13" customFormat="1">
      <c r="B1034" s="156"/>
      <c r="D1034" s="150" t="s">
        <v>193</v>
      </c>
      <c r="E1034" s="157" t="s">
        <v>1</v>
      </c>
      <c r="F1034" s="158" t="s">
        <v>1031</v>
      </c>
      <c r="H1034" s="159">
        <v>5.9</v>
      </c>
      <c r="I1034" s="160"/>
      <c r="L1034" s="156"/>
      <c r="M1034" s="161"/>
      <c r="T1034" s="162"/>
      <c r="AT1034" s="157" t="s">
        <v>193</v>
      </c>
      <c r="AU1034" s="157" t="s">
        <v>85</v>
      </c>
      <c r="AV1034" s="13" t="s">
        <v>85</v>
      </c>
      <c r="AW1034" s="13" t="s">
        <v>31</v>
      </c>
      <c r="AX1034" s="13" t="s">
        <v>76</v>
      </c>
      <c r="AY1034" s="157" t="s">
        <v>182</v>
      </c>
    </row>
    <row r="1035" spans="2:65" s="15" customFormat="1">
      <c r="B1035" s="173"/>
      <c r="D1035" s="150" t="s">
        <v>193</v>
      </c>
      <c r="E1035" s="174" t="s">
        <v>1</v>
      </c>
      <c r="F1035" s="175" t="s">
        <v>312</v>
      </c>
      <c r="H1035" s="176">
        <v>41.5</v>
      </c>
      <c r="I1035" s="177"/>
      <c r="L1035" s="173"/>
      <c r="M1035" s="178"/>
      <c r="T1035" s="179"/>
      <c r="AT1035" s="174" t="s">
        <v>193</v>
      </c>
      <c r="AU1035" s="174" t="s">
        <v>85</v>
      </c>
      <c r="AV1035" s="15" t="s">
        <v>313</v>
      </c>
      <c r="AW1035" s="15" t="s">
        <v>31</v>
      </c>
      <c r="AX1035" s="15" t="s">
        <v>76</v>
      </c>
      <c r="AY1035" s="174" t="s">
        <v>182</v>
      </c>
    </row>
    <row r="1036" spans="2:65" s="12" customFormat="1">
      <c r="B1036" s="149"/>
      <c r="D1036" s="150" t="s">
        <v>193</v>
      </c>
      <c r="E1036" s="151" t="s">
        <v>1</v>
      </c>
      <c r="F1036" s="152" t="s">
        <v>75</v>
      </c>
      <c r="H1036" s="151" t="s">
        <v>1</v>
      </c>
      <c r="I1036" s="153"/>
      <c r="L1036" s="149"/>
      <c r="M1036" s="154"/>
      <c r="T1036" s="155"/>
      <c r="AT1036" s="151" t="s">
        <v>193</v>
      </c>
      <c r="AU1036" s="151" t="s">
        <v>85</v>
      </c>
      <c r="AV1036" s="12" t="s">
        <v>83</v>
      </c>
      <c r="AW1036" s="12" t="s">
        <v>31</v>
      </c>
      <c r="AX1036" s="12" t="s">
        <v>76</v>
      </c>
      <c r="AY1036" s="151" t="s">
        <v>182</v>
      </c>
    </row>
    <row r="1037" spans="2:65" s="13" customFormat="1">
      <c r="B1037" s="156"/>
      <c r="D1037" s="150" t="s">
        <v>193</v>
      </c>
      <c r="E1037" s="157" t="s">
        <v>1</v>
      </c>
      <c r="F1037" s="158" t="s">
        <v>1032</v>
      </c>
      <c r="H1037" s="159">
        <v>5.5</v>
      </c>
      <c r="I1037" s="160"/>
      <c r="L1037" s="156"/>
      <c r="M1037" s="161"/>
      <c r="T1037" s="162"/>
      <c r="AT1037" s="157" t="s">
        <v>193</v>
      </c>
      <c r="AU1037" s="157" t="s">
        <v>85</v>
      </c>
      <c r="AV1037" s="13" t="s">
        <v>85</v>
      </c>
      <c r="AW1037" s="13" t="s">
        <v>31</v>
      </c>
      <c r="AX1037" s="13" t="s">
        <v>76</v>
      </c>
      <c r="AY1037" s="157" t="s">
        <v>182</v>
      </c>
    </row>
    <row r="1038" spans="2:65" s="13" customFormat="1">
      <c r="B1038" s="156"/>
      <c r="D1038" s="150" t="s">
        <v>193</v>
      </c>
      <c r="E1038" s="157" t="s">
        <v>1</v>
      </c>
      <c r="F1038" s="158" t="s">
        <v>1033</v>
      </c>
      <c r="H1038" s="159">
        <v>4.2</v>
      </c>
      <c r="I1038" s="160"/>
      <c r="L1038" s="156"/>
      <c r="M1038" s="161"/>
      <c r="T1038" s="162"/>
      <c r="AT1038" s="157" t="s">
        <v>193</v>
      </c>
      <c r="AU1038" s="157" t="s">
        <v>85</v>
      </c>
      <c r="AV1038" s="13" t="s">
        <v>85</v>
      </c>
      <c r="AW1038" s="13" t="s">
        <v>31</v>
      </c>
      <c r="AX1038" s="13" t="s">
        <v>76</v>
      </c>
      <c r="AY1038" s="157" t="s">
        <v>182</v>
      </c>
    </row>
    <row r="1039" spans="2:65" s="15" customFormat="1">
      <c r="B1039" s="173"/>
      <c r="D1039" s="150" t="s">
        <v>193</v>
      </c>
      <c r="E1039" s="174" t="s">
        <v>1</v>
      </c>
      <c r="F1039" s="175" t="s">
        <v>312</v>
      </c>
      <c r="H1039" s="176">
        <v>9.6999999999999993</v>
      </c>
      <c r="I1039" s="177"/>
      <c r="L1039" s="173"/>
      <c r="M1039" s="178"/>
      <c r="T1039" s="179"/>
      <c r="AT1039" s="174" t="s">
        <v>193</v>
      </c>
      <c r="AU1039" s="174" t="s">
        <v>85</v>
      </c>
      <c r="AV1039" s="15" t="s">
        <v>313</v>
      </c>
      <c r="AW1039" s="15" t="s">
        <v>31</v>
      </c>
      <c r="AX1039" s="15" t="s">
        <v>76</v>
      </c>
      <c r="AY1039" s="174" t="s">
        <v>182</v>
      </c>
    </row>
    <row r="1040" spans="2:65" s="14" customFormat="1">
      <c r="B1040" s="163"/>
      <c r="D1040" s="150" t="s">
        <v>193</v>
      </c>
      <c r="E1040" s="164" t="s">
        <v>1</v>
      </c>
      <c r="F1040" s="165" t="s">
        <v>196</v>
      </c>
      <c r="H1040" s="166">
        <v>51.2</v>
      </c>
      <c r="I1040" s="167"/>
      <c r="L1040" s="163"/>
      <c r="M1040" s="168"/>
      <c r="T1040" s="169"/>
      <c r="AT1040" s="164" t="s">
        <v>193</v>
      </c>
      <c r="AU1040" s="164" t="s">
        <v>85</v>
      </c>
      <c r="AV1040" s="14" t="s">
        <v>191</v>
      </c>
      <c r="AW1040" s="14" t="s">
        <v>31</v>
      </c>
      <c r="AX1040" s="14" t="s">
        <v>83</v>
      </c>
      <c r="AY1040" s="164" t="s">
        <v>182</v>
      </c>
    </row>
    <row r="1041" spans="2:65" s="13" customFormat="1">
      <c r="B1041" s="156"/>
      <c r="D1041" s="150" t="s">
        <v>193</v>
      </c>
      <c r="F1041" s="158" t="s">
        <v>1255</v>
      </c>
      <c r="H1041" s="159">
        <v>53.76</v>
      </c>
      <c r="I1041" s="160"/>
      <c r="L1041" s="156"/>
      <c r="M1041" s="161"/>
      <c r="T1041" s="162"/>
      <c r="AT1041" s="157" t="s">
        <v>193</v>
      </c>
      <c r="AU1041" s="157" t="s">
        <v>85</v>
      </c>
      <c r="AV1041" s="13" t="s">
        <v>85</v>
      </c>
      <c r="AW1041" s="13" t="s">
        <v>4</v>
      </c>
      <c r="AX1041" s="13" t="s">
        <v>83</v>
      </c>
      <c r="AY1041" s="157" t="s">
        <v>182</v>
      </c>
    </row>
    <row r="1042" spans="2:65" s="1" customFormat="1" ht="16.5" customHeight="1">
      <c r="B1042" s="32"/>
      <c r="C1042" s="183" t="s">
        <v>1256</v>
      </c>
      <c r="D1042" s="183" t="s">
        <v>487</v>
      </c>
      <c r="E1042" s="184" t="s">
        <v>1257</v>
      </c>
      <c r="F1042" s="185" t="s">
        <v>1258</v>
      </c>
      <c r="G1042" s="186" t="s">
        <v>199</v>
      </c>
      <c r="H1042" s="187">
        <v>64.019000000000005</v>
      </c>
      <c r="I1042" s="188"/>
      <c r="J1042" s="189">
        <f>ROUND(I1042*H1042,2)</f>
        <v>0</v>
      </c>
      <c r="K1042" s="185" t="s">
        <v>190</v>
      </c>
      <c r="L1042" s="190"/>
      <c r="M1042" s="191" t="s">
        <v>1</v>
      </c>
      <c r="N1042" s="192" t="s">
        <v>41</v>
      </c>
      <c r="P1042" s="145">
        <f>O1042*H1042</f>
        <v>0</v>
      </c>
      <c r="Q1042" s="145">
        <v>2.96E-3</v>
      </c>
      <c r="R1042" s="145">
        <f>Q1042*H1042</f>
        <v>0.18949624000000001</v>
      </c>
      <c r="S1042" s="145">
        <v>0</v>
      </c>
      <c r="T1042" s="146">
        <f>S1042*H1042</f>
        <v>0</v>
      </c>
      <c r="AR1042" s="147" t="s">
        <v>357</v>
      </c>
      <c r="AT1042" s="147" t="s">
        <v>487</v>
      </c>
      <c r="AU1042" s="147" t="s">
        <v>85</v>
      </c>
      <c r="AY1042" s="17" t="s">
        <v>182</v>
      </c>
      <c r="BE1042" s="148">
        <f>IF(N1042="základní",J1042,0)</f>
        <v>0</v>
      </c>
      <c r="BF1042" s="148">
        <f>IF(N1042="snížená",J1042,0)</f>
        <v>0</v>
      </c>
      <c r="BG1042" s="148">
        <f>IF(N1042="zákl. přenesená",J1042,0)</f>
        <v>0</v>
      </c>
      <c r="BH1042" s="148">
        <f>IF(N1042="sníž. přenesená",J1042,0)</f>
        <v>0</v>
      </c>
      <c r="BI1042" s="148">
        <f>IF(N1042="nulová",J1042,0)</f>
        <v>0</v>
      </c>
      <c r="BJ1042" s="17" t="s">
        <v>83</v>
      </c>
      <c r="BK1042" s="148">
        <f>ROUND(I1042*H1042,2)</f>
        <v>0</v>
      </c>
      <c r="BL1042" s="17" t="s">
        <v>251</v>
      </c>
      <c r="BM1042" s="147" t="s">
        <v>1259</v>
      </c>
    </row>
    <row r="1043" spans="2:65" s="12" customFormat="1">
      <c r="B1043" s="149"/>
      <c r="D1043" s="150" t="s">
        <v>193</v>
      </c>
      <c r="E1043" s="151" t="s">
        <v>1</v>
      </c>
      <c r="F1043" s="152" t="s">
        <v>1034</v>
      </c>
      <c r="H1043" s="151" t="s">
        <v>1</v>
      </c>
      <c r="I1043" s="153"/>
      <c r="L1043" s="149"/>
      <c r="M1043" s="154"/>
      <c r="T1043" s="155"/>
      <c r="AT1043" s="151" t="s">
        <v>193</v>
      </c>
      <c r="AU1043" s="151" t="s">
        <v>85</v>
      </c>
      <c r="AV1043" s="12" t="s">
        <v>83</v>
      </c>
      <c r="AW1043" s="12" t="s">
        <v>31</v>
      </c>
      <c r="AX1043" s="12" t="s">
        <v>76</v>
      </c>
      <c r="AY1043" s="151" t="s">
        <v>182</v>
      </c>
    </row>
    <row r="1044" spans="2:65" s="13" customFormat="1">
      <c r="B1044" s="156"/>
      <c r="D1044" s="150" t="s">
        <v>193</v>
      </c>
      <c r="E1044" s="157" t="s">
        <v>1</v>
      </c>
      <c r="F1044" s="158" t="s">
        <v>1035</v>
      </c>
      <c r="H1044" s="159">
        <v>15.12</v>
      </c>
      <c r="I1044" s="160"/>
      <c r="L1044" s="156"/>
      <c r="M1044" s="161"/>
      <c r="T1044" s="162"/>
      <c r="AT1044" s="157" t="s">
        <v>193</v>
      </c>
      <c r="AU1044" s="157" t="s">
        <v>85</v>
      </c>
      <c r="AV1044" s="13" t="s">
        <v>85</v>
      </c>
      <c r="AW1044" s="13" t="s">
        <v>31</v>
      </c>
      <c r="AX1044" s="13" t="s">
        <v>76</v>
      </c>
      <c r="AY1044" s="157" t="s">
        <v>182</v>
      </c>
    </row>
    <row r="1045" spans="2:65" s="13" customFormat="1">
      <c r="B1045" s="156"/>
      <c r="D1045" s="150" t="s">
        <v>193</v>
      </c>
      <c r="E1045" s="157" t="s">
        <v>1</v>
      </c>
      <c r="F1045" s="158" t="s">
        <v>1036</v>
      </c>
      <c r="H1045" s="159">
        <v>6.04</v>
      </c>
      <c r="I1045" s="160"/>
      <c r="L1045" s="156"/>
      <c r="M1045" s="161"/>
      <c r="T1045" s="162"/>
      <c r="AT1045" s="157" t="s">
        <v>193</v>
      </c>
      <c r="AU1045" s="157" t="s">
        <v>85</v>
      </c>
      <c r="AV1045" s="13" t="s">
        <v>85</v>
      </c>
      <c r="AW1045" s="13" t="s">
        <v>31</v>
      </c>
      <c r="AX1045" s="13" t="s">
        <v>76</v>
      </c>
      <c r="AY1045" s="157" t="s">
        <v>182</v>
      </c>
    </row>
    <row r="1046" spans="2:65" s="13" customFormat="1">
      <c r="B1046" s="156"/>
      <c r="D1046" s="150" t="s">
        <v>193</v>
      </c>
      <c r="E1046" s="157" t="s">
        <v>1</v>
      </c>
      <c r="F1046" s="158" t="s">
        <v>1037</v>
      </c>
      <c r="H1046" s="159">
        <v>16.96</v>
      </c>
      <c r="I1046" s="160"/>
      <c r="L1046" s="156"/>
      <c r="M1046" s="161"/>
      <c r="T1046" s="162"/>
      <c r="AT1046" s="157" t="s">
        <v>193</v>
      </c>
      <c r="AU1046" s="157" t="s">
        <v>85</v>
      </c>
      <c r="AV1046" s="13" t="s">
        <v>85</v>
      </c>
      <c r="AW1046" s="13" t="s">
        <v>31</v>
      </c>
      <c r="AX1046" s="13" t="s">
        <v>76</v>
      </c>
      <c r="AY1046" s="157" t="s">
        <v>182</v>
      </c>
    </row>
    <row r="1047" spans="2:65" s="13" customFormat="1">
      <c r="B1047" s="156"/>
      <c r="D1047" s="150" t="s">
        <v>193</v>
      </c>
      <c r="E1047" s="157" t="s">
        <v>1</v>
      </c>
      <c r="F1047" s="158" t="s">
        <v>1038</v>
      </c>
      <c r="H1047" s="159">
        <v>22.85</v>
      </c>
      <c r="I1047" s="160"/>
      <c r="L1047" s="156"/>
      <c r="M1047" s="161"/>
      <c r="T1047" s="162"/>
      <c r="AT1047" s="157" t="s">
        <v>193</v>
      </c>
      <c r="AU1047" s="157" t="s">
        <v>85</v>
      </c>
      <c r="AV1047" s="13" t="s">
        <v>85</v>
      </c>
      <c r="AW1047" s="13" t="s">
        <v>31</v>
      </c>
      <c r="AX1047" s="13" t="s">
        <v>76</v>
      </c>
      <c r="AY1047" s="157" t="s">
        <v>182</v>
      </c>
    </row>
    <row r="1048" spans="2:65" s="14" customFormat="1">
      <c r="B1048" s="163"/>
      <c r="D1048" s="150" t="s">
        <v>193</v>
      </c>
      <c r="E1048" s="164" t="s">
        <v>1</v>
      </c>
      <c r="F1048" s="165" t="s">
        <v>196</v>
      </c>
      <c r="H1048" s="166">
        <v>60.97</v>
      </c>
      <c r="I1048" s="167"/>
      <c r="L1048" s="163"/>
      <c r="M1048" s="168"/>
      <c r="T1048" s="169"/>
      <c r="AT1048" s="164" t="s">
        <v>193</v>
      </c>
      <c r="AU1048" s="164" t="s">
        <v>85</v>
      </c>
      <c r="AV1048" s="14" t="s">
        <v>191</v>
      </c>
      <c r="AW1048" s="14" t="s">
        <v>31</v>
      </c>
      <c r="AX1048" s="14" t="s">
        <v>83</v>
      </c>
      <c r="AY1048" s="164" t="s">
        <v>182</v>
      </c>
    </row>
    <row r="1049" spans="2:65" s="13" customFormat="1">
      <c r="B1049" s="156"/>
      <c r="D1049" s="150" t="s">
        <v>193</v>
      </c>
      <c r="F1049" s="158" t="s">
        <v>1260</v>
      </c>
      <c r="H1049" s="159">
        <v>64.019000000000005</v>
      </c>
      <c r="I1049" s="160"/>
      <c r="L1049" s="156"/>
      <c r="M1049" s="161"/>
      <c r="T1049" s="162"/>
      <c r="AT1049" s="157" t="s">
        <v>193</v>
      </c>
      <c r="AU1049" s="157" t="s">
        <v>85</v>
      </c>
      <c r="AV1049" s="13" t="s">
        <v>85</v>
      </c>
      <c r="AW1049" s="13" t="s">
        <v>4</v>
      </c>
      <c r="AX1049" s="13" t="s">
        <v>83</v>
      </c>
      <c r="AY1049" s="157" t="s">
        <v>182</v>
      </c>
    </row>
    <row r="1050" spans="2:65" s="1" customFormat="1" ht="16.5" customHeight="1">
      <c r="B1050" s="32"/>
      <c r="C1050" s="183" t="s">
        <v>1261</v>
      </c>
      <c r="D1050" s="183" t="s">
        <v>487</v>
      </c>
      <c r="E1050" s="184" t="s">
        <v>1262</v>
      </c>
      <c r="F1050" s="185" t="s">
        <v>1263</v>
      </c>
      <c r="G1050" s="186" t="s">
        <v>199</v>
      </c>
      <c r="H1050" s="187">
        <v>16.114000000000001</v>
      </c>
      <c r="I1050" s="188"/>
      <c r="J1050" s="189">
        <f>ROUND(I1050*H1050,2)</f>
        <v>0</v>
      </c>
      <c r="K1050" s="185" t="s">
        <v>190</v>
      </c>
      <c r="L1050" s="190"/>
      <c r="M1050" s="191" t="s">
        <v>1</v>
      </c>
      <c r="N1050" s="192" t="s">
        <v>41</v>
      </c>
      <c r="P1050" s="145">
        <f>O1050*H1050</f>
        <v>0</v>
      </c>
      <c r="Q1050" s="145">
        <v>5.9199999999999999E-3</v>
      </c>
      <c r="R1050" s="145">
        <f>Q1050*H1050</f>
        <v>9.5394880000000001E-2</v>
      </c>
      <c r="S1050" s="145">
        <v>0</v>
      </c>
      <c r="T1050" s="146">
        <f>S1050*H1050</f>
        <v>0</v>
      </c>
      <c r="AR1050" s="147" t="s">
        <v>357</v>
      </c>
      <c r="AT1050" s="147" t="s">
        <v>487</v>
      </c>
      <c r="AU1050" s="147" t="s">
        <v>85</v>
      </c>
      <c r="AY1050" s="17" t="s">
        <v>182</v>
      </c>
      <c r="BE1050" s="148">
        <f>IF(N1050="základní",J1050,0)</f>
        <v>0</v>
      </c>
      <c r="BF1050" s="148">
        <f>IF(N1050="snížená",J1050,0)</f>
        <v>0</v>
      </c>
      <c r="BG1050" s="148">
        <f>IF(N1050="zákl. přenesená",J1050,0)</f>
        <v>0</v>
      </c>
      <c r="BH1050" s="148">
        <f>IF(N1050="sníž. přenesená",J1050,0)</f>
        <v>0</v>
      </c>
      <c r="BI1050" s="148">
        <f>IF(N1050="nulová",J1050,0)</f>
        <v>0</v>
      </c>
      <c r="BJ1050" s="17" t="s">
        <v>83</v>
      </c>
      <c r="BK1050" s="148">
        <f>ROUND(I1050*H1050,2)</f>
        <v>0</v>
      </c>
      <c r="BL1050" s="17" t="s">
        <v>251</v>
      </c>
      <c r="BM1050" s="147" t="s">
        <v>1264</v>
      </c>
    </row>
    <row r="1051" spans="2:65" s="12" customFormat="1">
      <c r="B1051" s="149"/>
      <c r="D1051" s="150" t="s">
        <v>193</v>
      </c>
      <c r="E1051" s="151" t="s">
        <v>1</v>
      </c>
      <c r="F1051" s="152" t="s">
        <v>986</v>
      </c>
      <c r="H1051" s="151" t="s">
        <v>1</v>
      </c>
      <c r="I1051" s="153"/>
      <c r="L1051" s="149"/>
      <c r="M1051" s="154"/>
      <c r="T1051" s="155"/>
      <c r="AT1051" s="151" t="s">
        <v>193</v>
      </c>
      <c r="AU1051" s="151" t="s">
        <v>85</v>
      </c>
      <c r="AV1051" s="12" t="s">
        <v>83</v>
      </c>
      <c r="AW1051" s="12" t="s">
        <v>31</v>
      </c>
      <c r="AX1051" s="12" t="s">
        <v>76</v>
      </c>
      <c r="AY1051" s="151" t="s">
        <v>182</v>
      </c>
    </row>
    <row r="1052" spans="2:65" s="13" customFormat="1">
      <c r="B1052" s="156"/>
      <c r="D1052" s="150" t="s">
        <v>193</v>
      </c>
      <c r="E1052" s="157" t="s">
        <v>1</v>
      </c>
      <c r="F1052" s="158" t="s">
        <v>1219</v>
      </c>
      <c r="H1052" s="159">
        <v>9.4600000000000009</v>
      </c>
      <c r="I1052" s="160"/>
      <c r="L1052" s="156"/>
      <c r="M1052" s="161"/>
      <c r="T1052" s="162"/>
      <c r="AT1052" s="157" t="s">
        <v>193</v>
      </c>
      <c r="AU1052" s="157" t="s">
        <v>85</v>
      </c>
      <c r="AV1052" s="13" t="s">
        <v>85</v>
      </c>
      <c r="AW1052" s="13" t="s">
        <v>31</v>
      </c>
      <c r="AX1052" s="13" t="s">
        <v>76</v>
      </c>
      <c r="AY1052" s="157" t="s">
        <v>182</v>
      </c>
    </row>
    <row r="1053" spans="2:65" s="13" customFormat="1">
      <c r="B1053" s="156"/>
      <c r="D1053" s="150" t="s">
        <v>193</v>
      </c>
      <c r="E1053" s="157" t="s">
        <v>1</v>
      </c>
      <c r="F1053" s="158" t="s">
        <v>1220</v>
      </c>
      <c r="H1053" s="159">
        <v>3.98</v>
      </c>
      <c r="I1053" s="160"/>
      <c r="L1053" s="156"/>
      <c r="M1053" s="161"/>
      <c r="T1053" s="162"/>
      <c r="AT1053" s="157" t="s">
        <v>193</v>
      </c>
      <c r="AU1053" s="157" t="s">
        <v>85</v>
      </c>
      <c r="AV1053" s="13" t="s">
        <v>85</v>
      </c>
      <c r="AW1053" s="13" t="s">
        <v>31</v>
      </c>
      <c r="AX1053" s="13" t="s">
        <v>76</v>
      </c>
      <c r="AY1053" s="157" t="s">
        <v>182</v>
      </c>
    </row>
    <row r="1054" spans="2:65" s="13" customFormat="1">
      <c r="B1054" s="156"/>
      <c r="D1054" s="150" t="s">
        <v>193</v>
      </c>
      <c r="E1054" s="157" t="s">
        <v>1</v>
      </c>
      <c r="F1054" s="158" t="s">
        <v>1221</v>
      </c>
      <c r="H1054" s="159">
        <v>1.48</v>
      </c>
      <c r="I1054" s="160"/>
      <c r="L1054" s="156"/>
      <c r="M1054" s="161"/>
      <c r="T1054" s="162"/>
      <c r="AT1054" s="157" t="s">
        <v>193</v>
      </c>
      <c r="AU1054" s="157" t="s">
        <v>85</v>
      </c>
      <c r="AV1054" s="13" t="s">
        <v>85</v>
      </c>
      <c r="AW1054" s="13" t="s">
        <v>31</v>
      </c>
      <c r="AX1054" s="13" t="s">
        <v>76</v>
      </c>
      <c r="AY1054" s="157" t="s">
        <v>182</v>
      </c>
    </row>
    <row r="1055" spans="2:65" s="14" customFormat="1">
      <c r="B1055" s="163"/>
      <c r="D1055" s="150" t="s">
        <v>193</v>
      </c>
      <c r="E1055" s="164" t="s">
        <v>1</v>
      </c>
      <c r="F1055" s="165" t="s">
        <v>196</v>
      </c>
      <c r="H1055" s="166">
        <v>14.92</v>
      </c>
      <c r="I1055" s="167"/>
      <c r="L1055" s="163"/>
      <c r="M1055" s="168"/>
      <c r="T1055" s="169"/>
      <c r="AT1055" s="164" t="s">
        <v>193</v>
      </c>
      <c r="AU1055" s="164" t="s">
        <v>85</v>
      </c>
      <c r="AV1055" s="14" t="s">
        <v>191</v>
      </c>
      <c r="AW1055" s="14" t="s">
        <v>31</v>
      </c>
      <c r="AX1055" s="14" t="s">
        <v>83</v>
      </c>
      <c r="AY1055" s="164" t="s">
        <v>182</v>
      </c>
    </row>
    <row r="1056" spans="2:65" s="13" customFormat="1">
      <c r="B1056" s="156"/>
      <c r="D1056" s="150" t="s">
        <v>193</v>
      </c>
      <c r="F1056" s="158" t="s">
        <v>1265</v>
      </c>
      <c r="H1056" s="159">
        <v>16.114000000000001</v>
      </c>
      <c r="I1056" s="160"/>
      <c r="L1056" s="156"/>
      <c r="M1056" s="161"/>
      <c r="T1056" s="162"/>
      <c r="AT1056" s="157" t="s">
        <v>193</v>
      </c>
      <c r="AU1056" s="157" t="s">
        <v>85</v>
      </c>
      <c r="AV1056" s="13" t="s">
        <v>85</v>
      </c>
      <c r="AW1056" s="13" t="s">
        <v>4</v>
      </c>
      <c r="AX1056" s="13" t="s">
        <v>83</v>
      </c>
      <c r="AY1056" s="157" t="s">
        <v>182</v>
      </c>
    </row>
    <row r="1057" spans="2:65" s="1" customFormat="1" ht="24.2" customHeight="1">
      <c r="B1057" s="32"/>
      <c r="C1057" s="136" t="s">
        <v>1266</v>
      </c>
      <c r="D1057" s="136" t="s">
        <v>186</v>
      </c>
      <c r="E1057" s="137" t="s">
        <v>1267</v>
      </c>
      <c r="F1057" s="138" t="s">
        <v>1268</v>
      </c>
      <c r="G1057" s="139" t="s">
        <v>199</v>
      </c>
      <c r="H1057" s="140">
        <v>7.82</v>
      </c>
      <c r="I1057" s="141"/>
      <c r="J1057" s="142">
        <f>ROUND(I1057*H1057,2)</f>
        <v>0</v>
      </c>
      <c r="K1057" s="138" t="s">
        <v>190</v>
      </c>
      <c r="L1057" s="32"/>
      <c r="M1057" s="143" t="s">
        <v>1</v>
      </c>
      <c r="N1057" s="144" t="s">
        <v>41</v>
      </c>
      <c r="P1057" s="145">
        <f>O1057*H1057</f>
        <v>0</v>
      </c>
      <c r="Q1057" s="145">
        <v>6.0600000000000003E-3</v>
      </c>
      <c r="R1057" s="145">
        <f>Q1057*H1057</f>
        <v>4.7389200000000006E-2</v>
      </c>
      <c r="S1057" s="145">
        <v>0</v>
      </c>
      <c r="T1057" s="146">
        <f>S1057*H1057</f>
        <v>0</v>
      </c>
      <c r="AR1057" s="147" t="s">
        <v>251</v>
      </c>
      <c r="AT1057" s="147" t="s">
        <v>186</v>
      </c>
      <c r="AU1057" s="147" t="s">
        <v>85</v>
      </c>
      <c r="AY1057" s="17" t="s">
        <v>182</v>
      </c>
      <c r="BE1057" s="148">
        <f>IF(N1057="základní",J1057,0)</f>
        <v>0</v>
      </c>
      <c r="BF1057" s="148">
        <f>IF(N1057="snížená",J1057,0)</f>
        <v>0</v>
      </c>
      <c r="BG1057" s="148">
        <f>IF(N1057="zákl. přenesená",J1057,0)</f>
        <v>0</v>
      </c>
      <c r="BH1057" s="148">
        <f>IF(N1057="sníž. přenesená",J1057,0)</f>
        <v>0</v>
      </c>
      <c r="BI1057" s="148">
        <f>IF(N1057="nulová",J1057,0)</f>
        <v>0</v>
      </c>
      <c r="BJ1057" s="17" t="s">
        <v>83</v>
      </c>
      <c r="BK1057" s="148">
        <f>ROUND(I1057*H1057,2)</f>
        <v>0</v>
      </c>
      <c r="BL1057" s="17" t="s">
        <v>251</v>
      </c>
      <c r="BM1057" s="147" t="s">
        <v>1269</v>
      </c>
    </row>
    <row r="1058" spans="2:65" s="12" customFormat="1">
      <c r="B1058" s="149"/>
      <c r="D1058" s="150" t="s">
        <v>193</v>
      </c>
      <c r="E1058" s="151" t="s">
        <v>1</v>
      </c>
      <c r="F1058" s="152" t="s">
        <v>1270</v>
      </c>
      <c r="H1058" s="151" t="s">
        <v>1</v>
      </c>
      <c r="I1058" s="153"/>
      <c r="L1058" s="149"/>
      <c r="M1058" s="154"/>
      <c r="T1058" s="155"/>
      <c r="AT1058" s="151" t="s">
        <v>193</v>
      </c>
      <c r="AU1058" s="151" t="s">
        <v>85</v>
      </c>
      <c r="AV1058" s="12" t="s">
        <v>83</v>
      </c>
      <c r="AW1058" s="12" t="s">
        <v>31</v>
      </c>
      <c r="AX1058" s="12" t="s">
        <v>76</v>
      </c>
      <c r="AY1058" s="151" t="s">
        <v>182</v>
      </c>
    </row>
    <row r="1059" spans="2:65" s="13" customFormat="1">
      <c r="B1059" s="156"/>
      <c r="D1059" s="150" t="s">
        <v>193</v>
      </c>
      <c r="E1059" s="157" t="s">
        <v>1</v>
      </c>
      <c r="F1059" s="158" t="s">
        <v>1271</v>
      </c>
      <c r="H1059" s="159">
        <v>7.82</v>
      </c>
      <c r="I1059" s="160"/>
      <c r="L1059" s="156"/>
      <c r="M1059" s="161"/>
      <c r="T1059" s="162"/>
      <c r="AT1059" s="157" t="s">
        <v>193</v>
      </c>
      <c r="AU1059" s="157" t="s">
        <v>85</v>
      </c>
      <c r="AV1059" s="13" t="s">
        <v>85</v>
      </c>
      <c r="AW1059" s="13" t="s">
        <v>31</v>
      </c>
      <c r="AX1059" s="13" t="s">
        <v>76</v>
      </c>
      <c r="AY1059" s="157" t="s">
        <v>182</v>
      </c>
    </row>
    <row r="1060" spans="2:65" s="14" customFormat="1">
      <c r="B1060" s="163"/>
      <c r="D1060" s="150" t="s">
        <v>193</v>
      </c>
      <c r="E1060" s="164" t="s">
        <v>1</v>
      </c>
      <c r="F1060" s="165" t="s">
        <v>196</v>
      </c>
      <c r="H1060" s="166">
        <v>7.82</v>
      </c>
      <c r="I1060" s="167"/>
      <c r="L1060" s="163"/>
      <c r="M1060" s="168"/>
      <c r="T1060" s="169"/>
      <c r="AT1060" s="164" t="s">
        <v>193</v>
      </c>
      <c r="AU1060" s="164" t="s">
        <v>85</v>
      </c>
      <c r="AV1060" s="14" t="s">
        <v>191</v>
      </c>
      <c r="AW1060" s="14" t="s">
        <v>31</v>
      </c>
      <c r="AX1060" s="14" t="s">
        <v>83</v>
      </c>
      <c r="AY1060" s="164" t="s">
        <v>182</v>
      </c>
    </row>
    <row r="1061" spans="2:65" s="1" customFormat="1" ht="16.5" customHeight="1">
      <c r="B1061" s="32"/>
      <c r="C1061" s="183" t="s">
        <v>1272</v>
      </c>
      <c r="D1061" s="183" t="s">
        <v>487</v>
      </c>
      <c r="E1061" s="184" t="s">
        <v>1273</v>
      </c>
      <c r="F1061" s="185" t="s">
        <v>1274</v>
      </c>
      <c r="G1061" s="186" t="s">
        <v>199</v>
      </c>
      <c r="H1061" s="187">
        <v>8.2110000000000003</v>
      </c>
      <c r="I1061" s="188"/>
      <c r="J1061" s="189">
        <f>ROUND(I1061*H1061,2)</f>
        <v>0</v>
      </c>
      <c r="K1061" s="185" t="s">
        <v>190</v>
      </c>
      <c r="L1061" s="190"/>
      <c r="M1061" s="191" t="s">
        <v>1</v>
      </c>
      <c r="N1061" s="192" t="s">
        <v>41</v>
      </c>
      <c r="P1061" s="145">
        <f>O1061*H1061</f>
        <v>0</v>
      </c>
      <c r="Q1061" s="145">
        <v>3.5999999999999999E-3</v>
      </c>
      <c r="R1061" s="145">
        <f>Q1061*H1061</f>
        <v>2.9559600000000002E-2</v>
      </c>
      <c r="S1061" s="145">
        <v>0</v>
      </c>
      <c r="T1061" s="146">
        <f>S1061*H1061</f>
        <v>0</v>
      </c>
      <c r="AR1061" s="147" t="s">
        <v>357</v>
      </c>
      <c r="AT1061" s="147" t="s">
        <v>487</v>
      </c>
      <c r="AU1061" s="147" t="s">
        <v>85</v>
      </c>
      <c r="AY1061" s="17" t="s">
        <v>182</v>
      </c>
      <c r="BE1061" s="148">
        <f>IF(N1061="základní",J1061,0)</f>
        <v>0</v>
      </c>
      <c r="BF1061" s="148">
        <f>IF(N1061="snížená",J1061,0)</f>
        <v>0</v>
      </c>
      <c r="BG1061" s="148">
        <f>IF(N1061="zákl. přenesená",J1061,0)</f>
        <v>0</v>
      </c>
      <c r="BH1061" s="148">
        <f>IF(N1061="sníž. přenesená",J1061,0)</f>
        <v>0</v>
      </c>
      <c r="BI1061" s="148">
        <f>IF(N1061="nulová",J1061,0)</f>
        <v>0</v>
      </c>
      <c r="BJ1061" s="17" t="s">
        <v>83</v>
      </c>
      <c r="BK1061" s="148">
        <f>ROUND(I1061*H1061,2)</f>
        <v>0</v>
      </c>
      <c r="BL1061" s="17" t="s">
        <v>251</v>
      </c>
      <c r="BM1061" s="147" t="s">
        <v>1275</v>
      </c>
    </row>
    <row r="1062" spans="2:65" s="13" customFormat="1">
      <c r="B1062" s="156"/>
      <c r="D1062" s="150" t="s">
        <v>193</v>
      </c>
      <c r="F1062" s="158" t="s">
        <v>1276</v>
      </c>
      <c r="H1062" s="159">
        <v>8.2110000000000003</v>
      </c>
      <c r="I1062" s="160"/>
      <c r="L1062" s="156"/>
      <c r="M1062" s="161"/>
      <c r="T1062" s="162"/>
      <c r="AT1062" s="157" t="s">
        <v>193</v>
      </c>
      <c r="AU1062" s="157" t="s">
        <v>85</v>
      </c>
      <c r="AV1062" s="13" t="s">
        <v>85</v>
      </c>
      <c r="AW1062" s="13" t="s">
        <v>4</v>
      </c>
      <c r="AX1062" s="13" t="s">
        <v>83</v>
      </c>
      <c r="AY1062" s="157" t="s">
        <v>182</v>
      </c>
    </row>
    <row r="1063" spans="2:65" s="1" customFormat="1" ht="16.5" customHeight="1">
      <c r="B1063" s="32"/>
      <c r="C1063" s="136" t="s">
        <v>1277</v>
      </c>
      <c r="D1063" s="136" t="s">
        <v>186</v>
      </c>
      <c r="E1063" s="137" t="s">
        <v>1278</v>
      </c>
      <c r="F1063" s="138" t="s">
        <v>1279</v>
      </c>
      <c r="G1063" s="139" t="s">
        <v>1206</v>
      </c>
      <c r="H1063" s="193"/>
      <c r="I1063" s="141"/>
      <c r="J1063" s="142">
        <f>ROUND(I1063*H1063,2)</f>
        <v>0</v>
      </c>
      <c r="K1063" s="138" t="s">
        <v>190</v>
      </c>
      <c r="L1063" s="32"/>
      <c r="M1063" s="143" t="s">
        <v>1</v>
      </c>
      <c r="N1063" s="144" t="s">
        <v>41</v>
      </c>
      <c r="P1063" s="145">
        <f>O1063*H1063</f>
        <v>0</v>
      </c>
      <c r="Q1063" s="145">
        <v>0</v>
      </c>
      <c r="R1063" s="145">
        <f>Q1063*H1063</f>
        <v>0</v>
      </c>
      <c r="S1063" s="145">
        <v>0</v>
      </c>
      <c r="T1063" s="146">
        <f>S1063*H1063</f>
        <v>0</v>
      </c>
      <c r="AR1063" s="147" t="s">
        <v>251</v>
      </c>
      <c r="AT1063" s="147" t="s">
        <v>186</v>
      </c>
      <c r="AU1063" s="147" t="s">
        <v>85</v>
      </c>
      <c r="AY1063" s="17" t="s">
        <v>182</v>
      </c>
      <c r="BE1063" s="148">
        <f>IF(N1063="základní",J1063,0)</f>
        <v>0</v>
      </c>
      <c r="BF1063" s="148">
        <f>IF(N1063="snížená",J1063,0)</f>
        <v>0</v>
      </c>
      <c r="BG1063" s="148">
        <f>IF(N1063="zákl. přenesená",J1063,0)</f>
        <v>0</v>
      </c>
      <c r="BH1063" s="148">
        <f>IF(N1063="sníž. přenesená",J1063,0)</f>
        <v>0</v>
      </c>
      <c r="BI1063" s="148">
        <f>IF(N1063="nulová",J1063,0)</f>
        <v>0</v>
      </c>
      <c r="BJ1063" s="17" t="s">
        <v>83</v>
      </c>
      <c r="BK1063" s="148">
        <f>ROUND(I1063*H1063,2)</f>
        <v>0</v>
      </c>
      <c r="BL1063" s="17" t="s">
        <v>251</v>
      </c>
      <c r="BM1063" s="147" t="s">
        <v>1280</v>
      </c>
    </row>
    <row r="1064" spans="2:65" s="11" customFormat="1" ht="22.9" customHeight="1">
      <c r="B1064" s="124"/>
      <c r="D1064" s="125" t="s">
        <v>75</v>
      </c>
      <c r="E1064" s="134" t="s">
        <v>368</v>
      </c>
      <c r="F1064" s="134" t="s">
        <v>369</v>
      </c>
      <c r="I1064" s="127"/>
      <c r="J1064" s="135">
        <f>BK1064</f>
        <v>0</v>
      </c>
      <c r="L1064" s="124"/>
      <c r="M1064" s="129"/>
      <c r="P1064" s="130">
        <f>SUM(P1065:P1137)</f>
        <v>0</v>
      </c>
      <c r="R1064" s="130">
        <f>SUM(R1065:R1137)</f>
        <v>4.950750789999999</v>
      </c>
      <c r="T1064" s="131">
        <f>SUM(T1065:T1137)</f>
        <v>0</v>
      </c>
      <c r="AR1064" s="125" t="s">
        <v>85</v>
      </c>
      <c r="AT1064" s="132" t="s">
        <v>75</v>
      </c>
      <c r="AU1064" s="132" t="s">
        <v>83</v>
      </c>
      <c r="AY1064" s="125" t="s">
        <v>182</v>
      </c>
      <c r="BK1064" s="133">
        <f>SUM(BK1065:BK1137)</f>
        <v>0</v>
      </c>
    </row>
    <row r="1065" spans="2:65" s="1" customFormat="1" ht="21.75" customHeight="1">
      <c r="B1065" s="32"/>
      <c r="C1065" s="136" t="s">
        <v>1281</v>
      </c>
      <c r="D1065" s="136" t="s">
        <v>186</v>
      </c>
      <c r="E1065" s="137" t="s">
        <v>1282</v>
      </c>
      <c r="F1065" s="138" t="s">
        <v>1283</v>
      </c>
      <c r="G1065" s="139" t="s">
        <v>189</v>
      </c>
      <c r="H1065" s="140">
        <v>58.796999999999997</v>
      </c>
      <c r="I1065" s="141"/>
      <c r="J1065" s="142">
        <f>ROUND(I1065*H1065,2)</f>
        <v>0</v>
      </c>
      <c r="K1065" s="138" t="s">
        <v>190</v>
      </c>
      <c r="L1065" s="32"/>
      <c r="M1065" s="143" t="s">
        <v>1</v>
      </c>
      <c r="N1065" s="144" t="s">
        <v>41</v>
      </c>
      <c r="P1065" s="145">
        <f>O1065*H1065</f>
        <v>0</v>
      </c>
      <c r="Q1065" s="145">
        <v>0</v>
      </c>
      <c r="R1065" s="145">
        <f>Q1065*H1065</f>
        <v>0</v>
      </c>
      <c r="S1065" s="145">
        <v>0</v>
      </c>
      <c r="T1065" s="146">
        <f>S1065*H1065</f>
        <v>0</v>
      </c>
      <c r="AR1065" s="147" t="s">
        <v>251</v>
      </c>
      <c r="AT1065" s="147" t="s">
        <v>186</v>
      </c>
      <c r="AU1065" s="147" t="s">
        <v>85</v>
      </c>
      <c r="AY1065" s="17" t="s">
        <v>182</v>
      </c>
      <c r="BE1065" s="148">
        <f>IF(N1065="základní",J1065,0)</f>
        <v>0</v>
      </c>
      <c r="BF1065" s="148">
        <f>IF(N1065="snížená",J1065,0)</f>
        <v>0</v>
      </c>
      <c r="BG1065" s="148">
        <f>IF(N1065="zákl. přenesená",J1065,0)</f>
        <v>0</v>
      </c>
      <c r="BH1065" s="148">
        <f>IF(N1065="sníž. přenesená",J1065,0)</f>
        <v>0</v>
      </c>
      <c r="BI1065" s="148">
        <f>IF(N1065="nulová",J1065,0)</f>
        <v>0</v>
      </c>
      <c r="BJ1065" s="17" t="s">
        <v>83</v>
      </c>
      <c r="BK1065" s="148">
        <f>ROUND(I1065*H1065,2)</f>
        <v>0</v>
      </c>
      <c r="BL1065" s="17" t="s">
        <v>251</v>
      </c>
      <c r="BM1065" s="147" t="s">
        <v>1284</v>
      </c>
    </row>
    <row r="1066" spans="2:65" s="12" customFormat="1">
      <c r="B1066" s="149"/>
      <c r="D1066" s="150" t="s">
        <v>193</v>
      </c>
      <c r="E1066" s="151" t="s">
        <v>1</v>
      </c>
      <c r="F1066" s="152" t="s">
        <v>1285</v>
      </c>
      <c r="H1066" s="151" t="s">
        <v>1</v>
      </c>
      <c r="I1066" s="153"/>
      <c r="L1066" s="149"/>
      <c r="M1066" s="154"/>
      <c r="T1066" s="155"/>
      <c r="AT1066" s="151" t="s">
        <v>193</v>
      </c>
      <c r="AU1066" s="151" t="s">
        <v>85</v>
      </c>
      <c r="AV1066" s="12" t="s">
        <v>83</v>
      </c>
      <c r="AW1066" s="12" t="s">
        <v>31</v>
      </c>
      <c r="AX1066" s="12" t="s">
        <v>76</v>
      </c>
      <c r="AY1066" s="151" t="s">
        <v>182</v>
      </c>
    </row>
    <row r="1067" spans="2:65" s="13" customFormat="1">
      <c r="B1067" s="156"/>
      <c r="D1067" s="150" t="s">
        <v>193</v>
      </c>
      <c r="E1067" s="157" t="s">
        <v>1</v>
      </c>
      <c r="F1067" s="158" t="s">
        <v>1286</v>
      </c>
      <c r="H1067" s="159">
        <v>8.5</v>
      </c>
      <c r="I1067" s="160"/>
      <c r="L1067" s="156"/>
      <c r="M1067" s="161"/>
      <c r="T1067" s="162"/>
      <c r="AT1067" s="157" t="s">
        <v>193</v>
      </c>
      <c r="AU1067" s="157" t="s">
        <v>85</v>
      </c>
      <c r="AV1067" s="13" t="s">
        <v>85</v>
      </c>
      <c r="AW1067" s="13" t="s">
        <v>31</v>
      </c>
      <c r="AX1067" s="13" t="s">
        <v>76</v>
      </c>
      <c r="AY1067" s="157" t="s">
        <v>182</v>
      </c>
    </row>
    <row r="1068" spans="2:65" s="12" customFormat="1">
      <c r="B1068" s="149"/>
      <c r="D1068" s="150" t="s">
        <v>193</v>
      </c>
      <c r="E1068" s="151" t="s">
        <v>1</v>
      </c>
      <c r="F1068" s="152" t="s">
        <v>1287</v>
      </c>
      <c r="H1068" s="151" t="s">
        <v>1</v>
      </c>
      <c r="I1068" s="153"/>
      <c r="L1068" s="149"/>
      <c r="M1068" s="154"/>
      <c r="T1068" s="155"/>
      <c r="AT1068" s="151" t="s">
        <v>193</v>
      </c>
      <c r="AU1068" s="151" t="s">
        <v>85</v>
      </c>
      <c r="AV1068" s="12" t="s">
        <v>83</v>
      </c>
      <c r="AW1068" s="12" t="s">
        <v>31</v>
      </c>
      <c r="AX1068" s="12" t="s">
        <v>76</v>
      </c>
      <c r="AY1068" s="151" t="s">
        <v>182</v>
      </c>
    </row>
    <row r="1069" spans="2:65" s="13" customFormat="1">
      <c r="B1069" s="156"/>
      <c r="D1069" s="150" t="s">
        <v>193</v>
      </c>
      <c r="E1069" s="157" t="s">
        <v>1</v>
      </c>
      <c r="F1069" s="158" t="s">
        <v>1288</v>
      </c>
      <c r="H1069" s="159">
        <v>33.625</v>
      </c>
      <c r="I1069" s="160"/>
      <c r="L1069" s="156"/>
      <c r="M1069" s="161"/>
      <c r="T1069" s="162"/>
      <c r="AT1069" s="157" t="s">
        <v>193</v>
      </c>
      <c r="AU1069" s="157" t="s">
        <v>85</v>
      </c>
      <c r="AV1069" s="13" t="s">
        <v>85</v>
      </c>
      <c r="AW1069" s="13" t="s">
        <v>31</v>
      </c>
      <c r="AX1069" s="13" t="s">
        <v>76</v>
      </c>
      <c r="AY1069" s="157" t="s">
        <v>182</v>
      </c>
    </row>
    <row r="1070" spans="2:65" s="13" customFormat="1">
      <c r="B1070" s="156"/>
      <c r="D1070" s="150" t="s">
        <v>193</v>
      </c>
      <c r="E1070" s="157" t="s">
        <v>1</v>
      </c>
      <c r="F1070" s="158" t="s">
        <v>1289</v>
      </c>
      <c r="H1070" s="159">
        <v>8.4120000000000008</v>
      </c>
      <c r="I1070" s="160"/>
      <c r="L1070" s="156"/>
      <c r="M1070" s="161"/>
      <c r="T1070" s="162"/>
      <c r="AT1070" s="157" t="s">
        <v>193</v>
      </c>
      <c r="AU1070" s="157" t="s">
        <v>85</v>
      </c>
      <c r="AV1070" s="13" t="s">
        <v>85</v>
      </c>
      <c r="AW1070" s="13" t="s">
        <v>31</v>
      </c>
      <c r="AX1070" s="13" t="s">
        <v>76</v>
      </c>
      <c r="AY1070" s="157" t="s">
        <v>182</v>
      </c>
    </row>
    <row r="1071" spans="2:65" s="12" customFormat="1">
      <c r="B1071" s="149"/>
      <c r="D1071" s="150" t="s">
        <v>193</v>
      </c>
      <c r="E1071" s="151" t="s">
        <v>1</v>
      </c>
      <c r="F1071" s="152" t="s">
        <v>1290</v>
      </c>
      <c r="H1071" s="151" t="s">
        <v>1</v>
      </c>
      <c r="I1071" s="153"/>
      <c r="L1071" s="149"/>
      <c r="M1071" s="154"/>
      <c r="T1071" s="155"/>
      <c r="AT1071" s="151" t="s">
        <v>193</v>
      </c>
      <c r="AU1071" s="151" t="s">
        <v>85</v>
      </c>
      <c r="AV1071" s="12" t="s">
        <v>83</v>
      </c>
      <c r="AW1071" s="12" t="s">
        <v>31</v>
      </c>
      <c r="AX1071" s="12" t="s">
        <v>76</v>
      </c>
      <c r="AY1071" s="151" t="s">
        <v>182</v>
      </c>
    </row>
    <row r="1072" spans="2:65" s="13" customFormat="1">
      <c r="B1072" s="156"/>
      <c r="D1072" s="150" t="s">
        <v>193</v>
      </c>
      <c r="E1072" s="157" t="s">
        <v>1</v>
      </c>
      <c r="F1072" s="158" t="s">
        <v>1291</v>
      </c>
      <c r="H1072" s="159">
        <v>8.26</v>
      </c>
      <c r="I1072" s="160"/>
      <c r="L1072" s="156"/>
      <c r="M1072" s="161"/>
      <c r="T1072" s="162"/>
      <c r="AT1072" s="157" t="s">
        <v>193</v>
      </c>
      <c r="AU1072" s="157" t="s">
        <v>85</v>
      </c>
      <c r="AV1072" s="13" t="s">
        <v>85</v>
      </c>
      <c r="AW1072" s="13" t="s">
        <v>31</v>
      </c>
      <c r="AX1072" s="13" t="s">
        <v>76</v>
      </c>
      <c r="AY1072" s="157" t="s">
        <v>182</v>
      </c>
    </row>
    <row r="1073" spans="2:65" s="14" customFormat="1">
      <c r="B1073" s="163"/>
      <c r="D1073" s="150" t="s">
        <v>193</v>
      </c>
      <c r="E1073" s="164" t="s">
        <v>1</v>
      </c>
      <c r="F1073" s="165" t="s">
        <v>196</v>
      </c>
      <c r="H1073" s="166">
        <v>58.796999999999997</v>
      </c>
      <c r="I1073" s="167"/>
      <c r="L1073" s="163"/>
      <c r="M1073" s="168"/>
      <c r="T1073" s="169"/>
      <c r="AT1073" s="164" t="s">
        <v>193</v>
      </c>
      <c r="AU1073" s="164" t="s">
        <v>85</v>
      </c>
      <c r="AV1073" s="14" t="s">
        <v>191</v>
      </c>
      <c r="AW1073" s="14" t="s">
        <v>31</v>
      </c>
      <c r="AX1073" s="14" t="s">
        <v>83</v>
      </c>
      <c r="AY1073" s="164" t="s">
        <v>182</v>
      </c>
    </row>
    <row r="1074" spans="2:65" s="1" customFormat="1" ht="16.5" customHeight="1">
      <c r="B1074" s="32"/>
      <c r="C1074" s="183" t="s">
        <v>1292</v>
      </c>
      <c r="D1074" s="183" t="s">
        <v>487</v>
      </c>
      <c r="E1074" s="184" t="s">
        <v>1293</v>
      </c>
      <c r="F1074" s="185" t="s">
        <v>1294</v>
      </c>
      <c r="G1074" s="186" t="s">
        <v>248</v>
      </c>
      <c r="H1074" s="187">
        <v>1.022</v>
      </c>
      <c r="I1074" s="188"/>
      <c r="J1074" s="189">
        <f>ROUND(I1074*H1074,2)</f>
        <v>0</v>
      </c>
      <c r="K1074" s="185" t="s">
        <v>190</v>
      </c>
      <c r="L1074" s="190"/>
      <c r="M1074" s="191" t="s">
        <v>1</v>
      </c>
      <c r="N1074" s="192" t="s">
        <v>41</v>
      </c>
      <c r="P1074" s="145">
        <f>O1074*H1074</f>
        <v>0</v>
      </c>
      <c r="Q1074" s="145">
        <v>0.55000000000000004</v>
      </c>
      <c r="R1074" s="145">
        <f>Q1074*H1074</f>
        <v>0.56210000000000004</v>
      </c>
      <c r="S1074" s="145">
        <v>0</v>
      </c>
      <c r="T1074" s="146">
        <f>S1074*H1074</f>
        <v>0</v>
      </c>
      <c r="AR1074" s="147" t="s">
        <v>357</v>
      </c>
      <c r="AT1074" s="147" t="s">
        <v>487</v>
      </c>
      <c r="AU1074" s="147" t="s">
        <v>85</v>
      </c>
      <c r="AY1074" s="17" t="s">
        <v>182</v>
      </c>
      <c r="BE1074" s="148">
        <f>IF(N1074="základní",J1074,0)</f>
        <v>0</v>
      </c>
      <c r="BF1074" s="148">
        <f>IF(N1074="snížená",J1074,0)</f>
        <v>0</v>
      </c>
      <c r="BG1074" s="148">
        <f>IF(N1074="zákl. přenesená",J1074,0)</f>
        <v>0</v>
      </c>
      <c r="BH1074" s="148">
        <f>IF(N1074="sníž. přenesená",J1074,0)</f>
        <v>0</v>
      </c>
      <c r="BI1074" s="148">
        <f>IF(N1074="nulová",J1074,0)</f>
        <v>0</v>
      </c>
      <c r="BJ1074" s="17" t="s">
        <v>83</v>
      </c>
      <c r="BK1074" s="148">
        <f>ROUND(I1074*H1074,2)</f>
        <v>0</v>
      </c>
      <c r="BL1074" s="17" t="s">
        <v>251</v>
      </c>
      <c r="BM1074" s="147" t="s">
        <v>1295</v>
      </c>
    </row>
    <row r="1075" spans="2:65" s="12" customFormat="1">
      <c r="B1075" s="149"/>
      <c r="D1075" s="150" t="s">
        <v>193</v>
      </c>
      <c r="E1075" s="151" t="s">
        <v>1</v>
      </c>
      <c r="F1075" s="152" t="s">
        <v>1285</v>
      </c>
      <c r="H1075" s="151" t="s">
        <v>1</v>
      </c>
      <c r="I1075" s="153"/>
      <c r="L1075" s="149"/>
      <c r="M1075" s="154"/>
      <c r="T1075" s="155"/>
      <c r="AT1075" s="151" t="s">
        <v>193</v>
      </c>
      <c r="AU1075" s="151" t="s">
        <v>85</v>
      </c>
      <c r="AV1075" s="12" t="s">
        <v>83</v>
      </c>
      <c r="AW1075" s="12" t="s">
        <v>31</v>
      </c>
      <c r="AX1075" s="12" t="s">
        <v>76</v>
      </c>
      <c r="AY1075" s="151" t="s">
        <v>182</v>
      </c>
    </row>
    <row r="1076" spans="2:65" s="13" customFormat="1">
      <c r="B1076" s="156"/>
      <c r="D1076" s="150" t="s">
        <v>193</v>
      </c>
      <c r="E1076" s="157" t="s">
        <v>1</v>
      </c>
      <c r="F1076" s="158" t="s">
        <v>1296</v>
      </c>
      <c r="H1076" s="159">
        <v>0.19</v>
      </c>
      <c r="I1076" s="160"/>
      <c r="L1076" s="156"/>
      <c r="M1076" s="161"/>
      <c r="T1076" s="162"/>
      <c r="AT1076" s="157" t="s">
        <v>193</v>
      </c>
      <c r="AU1076" s="157" t="s">
        <v>85</v>
      </c>
      <c r="AV1076" s="13" t="s">
        <v>85</v>
      </c>
      <c r="AW1076" s="13" t="s">
        <v>31</v>
      </c>
      <c r="AX1076" s="13" t="s">
        <v>76</v>
      </c>
      <c r="AY1076" s="157" t="s">
        <v>182</v>
      </c>
    </row>
    <row r="1077" spans="2:65" s="12" customFormat="1">
      <c r="B1077" s="149"/>
      <c r="D1077" s="150" t="s">
        <v>193</v>
      </c>
      <c r="E1077" s="151" t="s">
        <v>1</v>
      </c>
      <c r="F1077" s="152" t="s">
        <v>1287</v>
      </c>
      <c r="H1077" s="151" t="s">
        <v>1</v>
      </c>
      <c r="I1077" s="153"/>
      <c r="L1077" s="149"/>
      <c r="M1077" s="154"/>
      <c r="T1077" s="155"/>
      <c r="AT1077" s="151" t="s">
        <v>193</v>
      </c>
      <c r="AU1077" s="151" t="s">
        <v>85</v>
      </c>
      <c r="AV1077" s="12" t="s">
        <v>83</v>
      </c>
      <c r="AW1077" s="12" t="s">
        <v>31</v>
      </c>
      <c r="AX1077" s="12" t="s">
        <v>76</v>
      </c>
      <c r="AY1077" s="151" t="s">
        <v>182</v>
      </c>
    </row>
    <row r="1078" spans="2:65" s="13" customFormat="1">
      <c r="B1078" s="156"/>
      <c r="D1078" s="150" t="s">
        <v>193</v>
      </c>
      <c r="E1078" s="157" t="s">
        <v>1</v>
      </c>
      <c r="F1078" s="158" t="s">
        <v>1297</v>
      </c>
      <c r="H1078" s="159">
        <v>0.60499999999999998</v>
      </c>
      <c r="I1078" s="160"/>
      <c r="L1078" s="156"/>
      <c r="M1078" s="161"/>
      <c r="T1078" s="162"/>
      <c r="AT1078" s="157" t="s">
        <v>193</v>
      </c>
      <c r="AU1078" s="157" t="s">
        <v>85</v>
      </c>
      <c r="AV1078" s="13" t="s">
        <v>85</v>
      </c>
      <c r="AW1078" s="13" t="s">
        <v>31</v>
      </c>
      <c r="AX1078" s="13" t="s">
        <v>76</v>
      </c>
      <c r="AY1078" s="157" t="s">
        <v>182</v>
      </c>
    </row>
    <row r="1079" spans="2:65" s="12" customFormat="1">
      <c r="B1079" s="149"/>
      <c r="D1079" s="150" t="s">
        <v>193</v>
      </c>
      <c r="E1079" s="151" t="s">
        <v>1</v>
      </c>
      <c r="F1079" s="152" t="s">
        <v>1298</v>
      </c>
      <c r="H1079" s="151" t="s">
        <v>1</v>
      </c>
      <c r="I1079" s="153"/>
      <c r="L1079" s="149"/>
      <c r="M1079" s="154"/>
      <c r="T1079" s="155"/>
      <c r="AT1079" s="151" t="s">
        <v>193</v>
      </c>
      <c r="AU1079" s="151" t="s">
        <v>85</v>
      </c>
      <c r="AV1079" s="12" t="s">
        <v>83</v>
      </c>
      <c r="AW1079" s="12" t="s">
        <v>31</v>
      </c>
      <c r="AX1079" s="12" t="s">
        <v>76</v>
      </c>
      <c r="AY1079" s="151" t="s">
        <v>182</v>
      </c>
    </row>
    <row r="1080" spans="2:65" s="12" customFormat="1">
      <c r="B1080" s="149"/>
      <c r="D1080" s="150" t="s">
        <v>193</v>
      </c>
      <c r="E1080" s="151" t="s">
        <v>1</v>
      </c>
      <c r="F1080" s="152" t="s">
        <v>1290</v>
      </c>
      <c r="H1080" s="151" t="s">
        <v>1</v>
      </c>
      <c r="I1080" s="153"/>
      <c r="L1080" s="149"/>
      <c r="M1080" s="154"/>
      <c r="T1080" s="155"/>
      <c r="AT1080" s="151" t="s">
        <v>193</v>
      </c>
      <c r="AU1080" s="151" t="s">
        <v>85</v>
      </c>
      <c r="AV1080" s="12" t="s">
        <v>83</v>
      </c>
      <c r="AW1080" s="12" t="s">
        <v>31</v>
      </c>
      <c r="AX1080" s="12" t="s">
        <v>76</v>
      </c>
      <c r="AY1080" s="151" t="s">
        <v>182</v>
      </c>
    </row>
    <row r="1081" spans="2:65" s="13" customFormat="1">
      <c r="B1081" s="156"/>
      <c r="D1081" s="150" t="s">
        <v>193</v>
      </c>
      <c r="E1081" s="157" t="s">
        <v>1</v>
      </c>
      <c r="F1081" s="158" t="s">
        <v>1299</v>
      </c>
      <c r="H1081" s="159">
        <v>0.17799999999999999</v>
      </c>
      <c r="I1081" s="160"/>
      <c r="L1081" s="156"/>
      <c r="M1081" s="161"/>
      <c r="T1081" s="162"/>
      <c r="AT1081" s="157" t="s">
        <v>193</v>
      </c>
      <c r="AU1081" s="157" t="s">
        <v>85</v>
      </c>
      <c r="AV1081" s="13" t="s">
        <v>85</v>
      </c>
      <c r="AW1081" s="13" t="s">
        <v>31</v>
      </c>
      <c r="AX1081" s="13" t="s">
        <v>76</v>
      </c>
      <c r="AY1081" s="157" t="s">
        <v>182</v>
      </c>
    </row>
    <row r="1082" spans="2:65" s="14" customFormat="1">
      <c r="B1082" s="163"/>
      <c r="D1082" s="150" t="s">
        <v>193</v>
      </c>
      <c r="E1082" s="164" t="s">
        <v>1</v>
      </c>
      <c r="F1082" s="165" t="s">
        <v>196</v>
      </c>
      <c r="H1082" s="166">
        <v>0.97299999999999998</v>
      </c>
      <c r="I1082" s="167"/>
      <c r="L1082" s="163"/>
      <c r="M1082" s="168"/>
      <c r="T1082" s="169"/>
      <c r="AT1082" s="164" t="s">
        <v>193</v>
      </c>
      <c r="AU1082" s="164" t="s">
        <v>85</v>
      </c>
      <c r="AV1082" s="14" t="s">
        <v>191</v>
      </c>
      <c r="AW1082" s="14" t="s">
        <v>31</v>
      </c>
      <c r="AX1082" s="14" t="s">
        <v>83</v>
      </c>
      <c r="AY1082" s="164" t="s">
        <v>182</v>
      </c>
    </row>
    <row r="1083" spans="2:65" s="13" customFormat="1">
      <c r="B1083" s="156"/>
      <c r="D1083" s="150" t="s">
        <v>193</v>
      </c>
      <c r="F1083" s="158" t="s">
        <v>1300</v>
      </c>
      <c r="H1083" s="159">
        <v>1.022</v>
      </c>
      <c r="I1083" s="160"/>
      <c r="L1083" s="156"/>
      <c r="M1083" s="161"/>
      <c r="T1083" s="162"/>
      <c r="AT1083" s="157" t="s">
        <v>193</v>
      </c>
      <c r="AU1083" s="157" t="s">
        <v>85</v>
      </c>
      <c r="AV1083" s="13" t="s">
        <v>85</v>
      </c>
      <c r="AW1083" s="13" t="s">
        <v>4</v>
      </c>
      <c r="AX1083" s="13" t="s">
        <v>83</v>
      </c>
      <c r="AY1083" s="157" t="s">
        <v>182</v>
      </c>
    </row>
    <row r="1084" spans="2:65" s="1" customFormat="1" ht="21.75" customHeight="1">
      <c r="B1084" s="32"/>
      <c r="C1084" s="136" t="s">
        <v>1301</v>
      </c>
      <c r="D1084" s="136" t="s">
        <v>186</v>
      </c>
      <c r="E1084" s="137" t="s">
        <v>1302</v>
      </c>
      <c r="F1084" s="138" t="s">
        <v>1303</v>
      </c>
      <c r="G1084" s="139" t="s">
        <v>189</v>
      </c>
      <c r="H1084" s="140">
        <v>4.2699999999999996</v>
      </c>
      <c r="I1084" s="141"/>
      <c r="J1084" s="142">
        <f>ROUND(I1084*H1084,2)</f>
        <v>0</v>
      </c>
      <c r="K1084" s="138" t="s">
        <v>190</v>
      </c>
      <c r="L1084" s="32"/>
      <c r="M1084" s="143" t="s">
        <v>1</v>
      </c>
      <c r="N1084" s="144" t="s">
        <v>41</v>
      </c>
      <c r="P1084" s="145">
        <f>O1084*H1084</f>
        <v>0</v>
      </c>
      <c r="Q1084" s="145">
        <v>0</v>
      </c>
      <c r="R1084" s="145">
        <f>Q1084*H1084</f>
        <v>0</v>
      </c>
      <c r="S1084" s="145">
        <v>0</v>
      </c>
      <c r="T1084" s="146">
        <f>S1084*H1084</f>
        <v>0</v>
      </c>
      <c r="AR1084" s="147" t="s">
        <v>251</v>
      </c>
      <c r="AT1084" s="147" t="s">
        <v>186</v>
      </c>
      <c r="AU1084" s="147" t="s">
        <v>85</v>
      </c>
      <c r="AY1084" s="17" t="s">
        <v>182</v>
      </c>
      <c r="BE1084" s="148">
        <f>IF(N1084="základní",J1084,0)</f>
        <v>0</v>
      </c>
      <c r="BF1084" s="148">
        <f>IF(N1084="snížená",J1084,0)</f>
        <v>0</v>
      </c>
      <c r="BG1084" s="148">
        <f>IF(N1084="zákl. přenesená",J1084,0)</f>
        <v>0</v>
      </c>
      <c r="BH1084" s="148">
        <f>IF(N1084="sníž. přenesená",J1084,0)</f>
        <v>0</v>
      </c>
      <c r="BI1084" s="148">
        <f>IF(N1084="nulová",J1084,0)</f>
        <v>0</v>
      </c>
      <c r="BJ1084" s="17" t="s">
        <v>83</v>
      </c>
      <c r="BK1084" s="148">
        <f>ROUND(I1084*H1084,2)</f>
        <v>0</v>
      </c>
      <c r="BL1084" s="17" t="s">
        <v>251</v>
      </c>
      <c r="BM1084" s="147" t="s">
        <v>1304</v>
      </c>
    </row>
    <row r="1085" spans="2:65" s="12" customFormat="1">
      <c r="B1085" s="149"/>
      <c r="D1085" s="150" t="s">
        <v>193</v>
      </c>
      <c r="E1085" s="151" t="s">
        <v>1</v>
      </c>
      <c r="F1085" s="152" t="s">
        <v>1305</v>
      </c>
      <c r="H1085" s="151" t="s">
        <v>1</v>
      </c>
      <c r="I1085" s="153"/>
      <c r="L1085" s="149"/>
      <c r="M1085" s="154"/>
      <c r="T1085" s="155"/>
      <c r="AT1085" s="151" t="s">
        <v>193</v>
      </c>
      <c r="AU1085" s="151" t="s">
        <v>85</v>
      </c>
      <c r="AV1085" s="12" t="s">
        <v>83</v>
      </c>
      <c r="AW1085" s="12" t="s">
        <v>31</v>
      </c>
      <c r="AX1085" s="12" t="s">
        <v>76</v>
      </c>
      <c r="AY1085" s="151" t="s">
        <v>182</v>
      </c>
    </row>
    <row r="1086" spans="2:65" s="13" customFormat="1">
      <c r="B1086" s="156"/>
      <c r="D1086" s="150" t="s">
        <v>193</v>
      </c>
      <c r="E1086" s="157" t="s">
        <v>1</v>
      </c>
      <c r="F1086" s="158" t="s">
        <v>1306</v>
      </c>
      <c r="H1086" s="159">
        <v>4.2699999999999996</v>
      </c>
      <c r="I1086" s="160"/>
      <c r="L1086" s="156"/>
      <c r="M1086" s="161"/>
      <c r="T1086" s="162"/>
      <c r="AT1086" s="157" t="s">
        <v>193</v>
      </c>
      <c r="AU1086" s="157" t="s">
        <v>85</v>
      </c>
      <c r="AV1086" s="13" t="s">
        <v>85</v>
      </c>
      <c r="AW1086" s="13" t="s">
        <v>31</v>
      </c>
      <c r="AX1086" s="13" t="s">
        <v>76</v>
      </c>
      <c r="AY1086" s="157" t="s">
        <v>182</v>
      </c>
    </row>
    <row r="1087" spans="2:65" s="14" customFormat="1">
      <c r="B1087" s="163"/>
      <c r="D1087" s="150" t="s">
        <v>193</v>
      </c>
      <c r="E1087" s="164" t="s">
        <v>1</v>
      </c>
      <c r="F1087" s="165" t="s">
        <v>196</v>
      </c>
      <c r="H1087" s="166">
        <v>4.2699999999999996</v>
      </c>
      <c r="I1087" s="167"/>
      <c r="L1087" s="163"/>
      <c r="M1087" s="168"/>
      <c r="T1087" s="169"/>
      <c r="AT1087" s="164" t="s">
        <v>193</v>
      </c>
      <c r="AU1087" s="164" t="s">
        <v>85</v>
      </c>
      <c r="AV1087" s="14" t="s">
        <v>191</v>
      </c>
      <c r="AW1087" s="14" t="s">
        <v>31</v>
      </c>
      <c r="AX1087" s="14" t="s">
        <v>83</v>
      </c>
      <c r="AY1087" s="164" t="s">
        <v>182</v>
      </c>
    </row>
    <row r="1088" spans="2:65" s="1" customFormat="1" ht="16.5" customHeight="1">
      <c r="B1088" s="32"/>
      <c r="C1088" s="183" t="s">
        <v>1307</v>
      </c>
      <c r="D1088" s="183" t="s">
        <v>487</v>
      </c>
      <c r="E1088" s="184" t="s">
        <v>1308</v>
      </c>
      <c r="F1088" s="185" t="s">
        <v>1309</v>
      </c>
      <c r="G1088" s="186" t="s">
        <v>248</v>
      </c>
      <c r="H1088" s="187">
        <v>0.17199999999999999</v>
      </c>
      <c r="I1088" s="188"/>
      <c r="J1088" s="189">
        <f>ROUND(I1088*H1088,2)</f>
        <v>0</v>
      </c>
      <c r="K1088" s="185" t="s">
        <v>190</v>
      </c>
      <c r="L1088" s="190"/>
      <c r="M1088" s="191" t="s">
        <v>1</v>
      </c>
      <c r="N1088" s="192" t="s">
        <v>41</v>
      </c>
      <c r="P1088" s="145">
        <f>O1088*H1088</f>
        <v>0</v>
      </c>
      <c r="Q1088" s="145">
        <v>0.55000000000000004</v>
      </c>
      <c r="R1088" s="145">
        <f>Q1088*H1088</f>
        <v>9.4600000000000004E-2</v>
      </c>
      <c r="S1088" s="145">
        <v>0</v>
      </c>
      <c r="T1088" s="146">
        <f>S1088*H1088</f>
        <v>0</v>
      </c>
      <c r="AR1088" s="147" t="s">
        <v>357</v>
      </c>
      <c r="AT1088" s="147" t="s">
        <v>487</v>
      </c>
      <c r="AU1088" s="147" t="s">
        <v>85</v>
      </c>
      <c r="AY1088" s="17" t="s">
        <v>182</v>
      </c>
      <c r="BE1088" s="148">
        <f>IF(N1088="základní",J1088,0)</f>
        <v>0</v>
      </c>
      <c r="BF1088" s="148">
        <f>IF(N1088="snížená",J1088,0)</f>
        <v>0</v>
      </c>
      <c r="BG1088" s="148">
        <f>IF(N1088="zákl. přenesená",J1088,0)</f>
        <v>0</v>
      </c>
      <c r="BH1088" s="148">
        <f>IF(N1088="sníž. přenesená",J1088,0)</f>
        <v>0</v>
      </c>
      <c r="BI1088" s="148">
        <f>IF(N1088="nulová",J1088,0)</f>
        <v>0</v>
      </c>
      <c r="BJ1088" s="17" t="s">
        <v>83</v>
      </c>
      <c r="BK1088" s="148">
        <f>ROUND(I1088*H1088,2)</f>
        <v>0</v>
      </c>
      <c r="BL1088" s="17" t="s">
        <v>251</v>
      </c>
      <c r="BM1088" s="147" t="s">
        <v>1310</v>
      </c>
    </row>
    <row r="1089" spans="2:65" s="12" customFormat="1">
      <c r="B1089" s="149"/>
      <c r="D1089" s="150" t="s">
        <v>193</v>
      </c>
      <c r="E1089" s="151" t="s">
        <v>1</v>
      </c>
      <c r="F1089" s="152" t="s">
        <v>1305</v>
      </c>
      <c r="H1089" s="151" t="s">
        <v>1</v>
      </c>
      <c r="I1089" s="153"/>
      <c r="L1089" s="149"/>
      <c r="M1089" s="154"/>
      <c r="T1089" s="155"/>
      <c r="AT1089" s="151" t="s">
        <v>193</v>
      </c>
      <c r="AU1089" s="151" t="s">
        <v>85</v>
      </c>
      <c r="AV1089" s="12" t="s">
        <v>83</v>
      </c>
      <c r="AW1089" s="12" t="s">
        <v>31</v>
      </c>
      <c r="AX1089" s="12" t="s">
        <v>76</v>
      </c>
      <c r="AY1089" s="151" t="s">
        <v>182</v>
      </c>
    </row>
    <row r="1090" spans="2:65" s="13" customFormat="1">
      <c r="B1090" s="156"/>
      <c r="D1090" s="150" t="s">
        <v>193</v>
      </c>
      <c r="E1090" s="157" t="s">
        <v>1</v>
      </c>
      <c r="F1090" s="158" t="s">
        <v>1311</v>
      </c>
      <c r="H1090" s="159">
        <v>0.16400000000000001</v>
      </c>
      <c r="I1090" s="160"/>
      <c r="L1090" s="156"/>
      <c r="M1090" s="161"/>
      <c r="T1090" s="162"/>
      <c r="AT1090" s="157" t="s">
        <v>193</v>
      </c>
      <c r="AU1090" s="157" t="s">
        <v>85</v>
      </c>
      <c r="AV1090" s="13" t="s">
        <v>85</v>
      </c>
      <c r="AW1090" s="13" t="s">
        <v>31</v>
      </c>
      <c r="AX1090" s="13" t="s">
        <v>76</v>
      </c>
      <c r="AY1090" s="157" t="s">
        <v>182</v>
      </c>
    </row>
    <row r="1091" spans="2:65" s="14" customFormat="1">
      <c r="B1091" s="163"/>
      <c r="D1091" s="150" t="s">
        <v>193</v>
      </c>
      <c r="E1091" s="164" t="s">
        <v>1</v>
      </c>
      <c r="F1091" s="165" t="s">
        <v>196</v>
      </c>
      <c r="H1091" s="166">
        <v>0.16400000000000001</v>
      </c>
      <c r="I1091" s="167"/>
      <c r="L1091" s="163"/>
      <c r="M1091" s="168"/>
      <c r="T1091" s="169"/>
      <c r="AT1091" s="164" t="s">
        <v>193</v>
      </c>
      <c r="AU1091" s="164" t="s">
        <v>85</v>
      </c>
      <c r="AV1091" s="14" t="s">
        <v>191</v>
      </c>
      <c r="AW1091" s="14" t="s">
        <v>31</v>
      </c>
      <c r="AX1091" s="14" t="s">
        <v>83</v>
      </c>
      <c r="AY1091" s="164" t="s">
        <v>182</v>
      </c>
    </row>
    <row r="1092" spans="2:65" s="13" customFormat="1">
      <c r="B1092" s="156"/>
      <c r="D1092" s="150" t="s">
        <v>193</v>
      </c>
      <c r="F1092" s="158" t="s">
        <v>1312</v>
      </c>
      <c r="H1092" s="159">
        <v>0.17199999999999999</v>
      </c>
      <c r="I1092" s="160"/>
      <c r="L1092" s="156"/>
      <c r="M1092" s="161"/>
      <c r="T1092" s="162"/>
      <c r="AT1092" s="157" t="s">
        <v>193</v>
      </c>
      <c r="AU1092" s="157" t="s">
        <v>85</v>
      </c>
      <c r="AV1092" s="13" t="s">
        <v>85</v>
      </c>
      <c r="AW1092" s="13" t="s">
        <v>4</v>
      </c>
      <c r="AX1092" s="13" t="s">
        <v>83</v>
      </c>
      <c r="AY1092" s="157" t="s">
        <v>182</v>
      </c>
    </row>
    <row r="1093" spans="2:65" s="1" customFormat="1" ht="21.75" customHeight="1">
      <c r="B1093" s="32"/>
      <c r="C1093" s="136" t="s">
        <v>1313</v>
      </c>
      <c r="D1093" s="136" t="s">
        <v>186</v>
      </c>
      <c r="E1093" s="137" t="s">
        <v>1314</v>
      </c>
      <c r="F1093" s="138" t="s">
        <v>1315</v>
      </c>
      <c r="G1093" s="139" t="s">
        <v>199</v>
      </c>
      <c r="H1093" s="140">
        <v>249.77500000000001</v>
      </c>
      <c r="I1093" s="141"/>
      <c r="J1093" s="142">
        <f>ROUND(I1093*H1093,2)</f>
        <v>0</v>
      </c>
      <c r="K1093" s="138" t="s">
        <v>190</v>
      </c>
      <c r="L1093" s="32"/>
      <c r="M1093" s="143" t="s">
        <v>1</v>
      </c>
      <c r="N1093" s="144" t="s">
        <v>41</v>
      </c>
      <c r="P1093" s="145">
        <f>O1093*H1093</f>
        <v>0</v>
      </c>
      <c r="Q1093" s="145">
        <v>0</v>
      </c>
      <c r="R1093" s="145">
        <f>Q1093*H1093</f>
        <v>0</v>
      </c>
      <c r="S1093" s="145">
        <v>0</v>
      </c>
      <c r="T1093" s="146">
        <f>S1093*H1093</f>
        <v>0</v>
      </c>
      <c r="AR1093" s="147" t="s">
        <v>251</v>
      </c>
      <c r="AT1093" s="147" t="s">
        <v>186</v>
      </c>
      <c r="AU1093" s="147" t="s">
        <v>85</v>
      </c>
      <c r="AY1093" s="17" t="s">
        <v>182</v>
      </c>
      <c r="BE1093" s="148">
        <f>IF(N1093="základní",J1093,0)</f>
        <v>0</v>
      </c>
      <c r="BF1093" s="148">
        <f>IF(N1093="snížená",J1093,0)</f>
        <v>0</v>
      </c>
      <c r="BG1093" s="148">
        <f>IF(N1093="zákl. přenesená",J1093,0)</f>
        <v>0</v>
      </c>
      <c r="BH1093" s="148">
        <f>IF(N1093="sníž. přenesená",J1093,0)</f>
        <v>0</v>
      </c>
      <c r="BI1093" s="148">
        <f>IF(N1093="nulová",J1093,0)</f>
        <v>0</v>
      </c>
      <c r="BJ1093" s="17" t="s">
        <v>83</v>
      </c>
      <c r="BK1093" s="148">
        <f>ROUND(I1093*H1093,2)</f>
        <v>0</v>
      </c>
      <c r="BL1093" s="17" t="s">
        <v>251</v>
      </c>
      <c r="BM1093" s="147" t="s">
        <v>1316</v>
      </c>
    </row>
    <row r="1094" spans="2:65" s="13" customFormat="1">
      <c r="B1094" s="156"/>
      <c r="D1094" s="150" t="s">
        <v>193</v>
      </c>
      <c r="E1094" s="157" t="s">
        <v>1</v>
      </c>
      <c r="F1094" s="158" t="s">
        <v>374</v>
      </c>
      <c r="H1094" s="159">
        <v>40.515999999999998</v>
      </c>
      <c r="I1094" s="160"/>
      <c r="L1094" s="156"/>
      <c r="M1094" s="161"/>
      <c r="T1094" s="162"/>
      <c r="AT1094" s="157" t="s">
        <v>193</v>
      </c>
      <c r="AU1094" s="157" t="s">
        <v>85</v>
      </c>
      <c r="AV1094" s="13" t="s">
        <v>85</v>
      </c>
      <c r="AW1094" s="13" t="s">
        <v>31</v>
      </c>
      <c r="AX1094" s="13" t="s">
        <v>76</v>
      </c>
      <c r="AY1094" s="157" t="s">
        <v>182</v>
      </c>
    </row>
    <row r="1095" spans="2:65" s="13" customFormat="1">
      <c r="B1095" s="156"/>
      <c r="D1095" s="150" t="s">
        <v>193</v>
      </c>
      <c r="E1095" s="157" t="s">
        <v>1</v>
      </c>
      <c r="F1095" s="158" t="s">
        <v>1317</v>
      </c>
      <c r="H1095" s="159">
        <v>25.465</v>
      </c>
      <c r="I1095" s="160"/>
      <c r="L1095" s="156"/>
      <c r="M1095" s="161"/>
      <c r="T1095" s="162"/>
      <c r="AT1095" s="157" t="s">
        <v>193</v>
      </c>
      <c r="AU1095" s="157" t="s">
        <v>85</v>
      </c>
      <c r="AV1095" s="13" t="s">
        <v>85</v>
      </c>
      <c r="AW1095" s="13" t="s">
        <v>31</v>
      </c>
      <c r="AX1095" s="13" t="s">
        <v>76</v>
      </c>
      <c r="AY1095" s="157" t="s">
        <v>182</v>
      </c>
    </row>
    <row r="1096" spans="2:65" s="13" customFormat="1">
      <c r="B1096" s="156"/>
      <c r="D1096" s="150" t="s">
        <v>193</v>
      </c>
      <c r="E1096" s="157" t="s">
        <v>1</v>
      </c>
      <c r="F1096" s="158" t="s">
        <v>375</v>
      </c>
      <c r="H1096" s="159">
        <v>23.042999999999999</v>
      </c>
      <c r="I1096" s="160"/>
      <c r="L1096" s="156"/>
      <c r="M1096" s="161"/>
      <c r="T1096" s="162"/>
      <c r="AT1096" s="157" t="s">
        <v>193</v>
      </c>
      <c r="AU1096" s="157" t="s">
        <v>85</v>
      </c>
      <c r="AV1096" s="13" t="s">
        <v>85</v>
      </c>
      <c r="AW1096" s="13" t="s">
        <v>31</v>
      </c>
      <c r="AX1096" s="13" t="s">
        <v>76</v>
      </c>
      <c r="AY1096" s="157" t="s">
        <v>182</v>
      </c>
    </row>
    <row r="1097" spans="2:65" s="13" customFormat="1">
      <c r="B1097" s="156"/>
      <c r="D1097" s="150" t="s">
        <v>193</v>
      </c>
      <c r="E1097" s="157" t="s">
        <v>1</v>
      </c>
      <c r="F1097" s="158" t="s">
        <v>376</v>
      </c>
      <c r="H1097" s="159">
        <v>42.078000000000003</v>
      </c>
      <c r="I1097" s="160"/>
      <c r="L1097" s="156"/>
      <c r="M1097" s="161"/>
      <c r="T1097" s="162"/>
      <c r="AT1097" s="157" t="s">
        <v>193</v>
      </c>
      <c r="AU1097" s="157" t="s">
        <v>85</v>
      </c>
      <c r="AV1097" s="13" t="s">
        <v>85</v>
      </c>
      <c r="AW1097" s="13" t="s">
        <v>31</v>
      </c>
      <c r="AX1097" s="13" t="s">
        <v>76</v>
      </c>
      <c r="AY1097" s="157" t="s">
        <v>182</v>
      </c>
    </row>
    <row r="1098" spans="2:65" s="13" customFormat="1">
      <c r="B1098" s="156"/>
      <c r="D1098" s="150" t="s">
        <v>193</v>
      </c>
      <c r="E1098" s="157" t="s">
        <v>1</v>
      </c>
      <c r="F1098" s="158" t="s">
        <v>377</v>
      </c>
      <c r="H1098" s="159">
        <v>16.254999999999999</v>
      </c>
      <c r="I1098" s="160"/>
      <c r="L1098" s="156"/>
      <c r="M1098" s="161"/>
      <c r="T1098" s="162"/>
      <c r="AT1098" s="157" t="s">
        <v>193</v>
      </c>
      <c r="AU1098" s="157" t="s">
        <v>85</v>
      </c>
      <c r="AV1098" s="13" t="s">
        <v>85</v>
      </c>
      <c r="AW1098" s="13" t="s">
        <v>31</v>
      </c>
      <c r="AX1098" s="13" t="s">
        <v>76</v>
      </c>
      <c r="AY1098" s="157" t="s">
        <v>182</v>
      </c>
    </row>
    <row r="1099" spans="2:65" s="13" customFormat="1">
      <c r="B1099" s="156"/>
      <c r="D1099" s="150" t="s">
        <v>193</v>
      </c>
      <c r="E1099" s="157" t="s">
        <v>1</v>
      </c>
      <c r="F1099" s="158" t="s">
        <v>377</v>
      </c>
      <c r="H1099" s="159">
        <v>16.254999999999999</v>
      </c>
      <c r="I1099" s="160"/>
      <c r="L1099" s="156"/>
      <c r="M1099" s="161"/>
      <c r="T1099" s="162"/>
      <c r="AT1099" s="157" t="s">
        <v>193</v>
      </c>
      <c r="AU1099" s="157" t="s">
        <v>85</v>
      </c>
      <c r="AV1099" s="13" t="s">
        <v>85</v>
      </c>
      <c r="AW1099" s="13" t="s">
        <v>31</v>
      </c>
      <c r="AX1099" s="13" t="s">
        <v>76</v>
      </c>
      <c r="AY1099" s="157" t="s">
        <v>182</v>
      </c>
    </row>
    <row r="1100" spans="2:65" s="13" customFormat="1">
      <c r="B1100" s="156"/>
      <c r="D1100" s="150" t="s">
        <v>193</v>
      </c>
      <c r="E1100" s="157" t="s">
        <v>1</v>
      </c>
      <c r="F1100" s="158" t="s">
        <v>378</v>
      </c>
      <c r="H1100" s="159">
        <v>30.315999999999999</v>
      </c>
      <c r="I1100" s="160"/>
      <c r="L1100" s="156"/>
      <c r="M1100" s="161"/>
      <c r="T1100" s="162"/>
      <c r="AT1100" s="157" t="s">
        <v>193</v>
      </c>
      <c r="AU1100" s="157" t="s">
        <v>85</v>
      </c>
      <c r="AV1100" s="13" t="s">
        <v>85</v>
      </c>
      <c r="AW1100" s="13" t="s">
        <v>31</v>
      </c>
      <c r="AX1100" s="13" t="s">
        <v>76</v>
      </c>
      <c r="AY1100" s="157" t="s">
        <v>182</v>
      </c>
    </row>
    <row r="1101" spans="2:65" s="13" customFormat="1">
      <c r="B1101" s="156"/>
      <c r="D1101" s="150" t="s">
        <v>193</v>
      </c>
      <c r="E1101" s="157" t="s">
        <v>1</v>
      </c>
      <c r="F1101" s="158" t="s">
        <v>379</v>
      </c>
      <c r="H1101" s="159">
        <v>3.573</v>
      </c>
      <c r="I1101" s="160"/>
      <c r="L1101" s="156"/>
      <c r="M1101" s="161"/>
      <c r="T1101" s="162"/>
      <c r="AT1101" s="157" t="s">
        <v>193</v>
      </c>
      <c r="AU1101" s="157" t="s">
        <v>85</v>
      </c>
      <c r="AV1101" s="13" t="s">
        <v>85</v>
      </c>
      <c r="AW1101" s="13" t="s">
        <v>31</v>
      </c>
      <c r="AX1101" s="13" t="s">
        <v>76</v>
      </c>
      <c r="AY1101" s="157" t="s">
        <v>182</v>
      </c>
    </row>
    <row r="1102" spans="2:65" s="13" customFormat="1">
      <c r="B1102" s="156"/>
      <c r="D1102" s="150" t="s">
        <v>193</v>
      </c>
      <c r="E1102" s="157" t="s">
        <v>1</v>
      </c>
      <c r="F1102" s="158" t="s">
        <v>380</v>
      </c>
      <c r="H1102" s="159">
        <v>12.782</v>
      </c>
      <c r="I1102" s="160"/>
      <c r="L1102" s="156"/>
      <c r="M1102" s="161"/>
      <c r="T1102" s="162"/>
      <c r="AT1102" s="157" t="s">
        <v>193</v>
      </c>
      <c r="AU1102" s="157" t="s">
        <v>85</v>
      </c>
      <c r="AV1102" s="13" t="s">
        <v>85</v>
      </c>
      <c r="AW1102" s="13" t="s">
        <v>31</v>
      </c>
      <c r="AX1102" s="13" t="s">
        <v>76</v>
      </c>
      <c r="AY1102" s="157" t="s">
        <v>182</v>
      </c>
    </row>
    <row r="1103" spans="2:65" s="13" customFormat="1">
      <c r="B1103" s="156"/>
      <c r="D1103" s="150" t="s">
        <v>193</v>
      </c>
      <c r="E1103" s="157" t="s">
        <v>1</v>
      </c>
      <c r="F1103" s="158" t="s">
        <v>380</v>
      </c>
      <c r="H1103" s="159">
        <v>12.782</v>
      </c>
      <c r="I1103" s="160"/>
      <c r="L1103" s="156"/>
      <c r="M1103" s="161"/>
      <c r="T1103" s="162"/>
      <c r="AT1103" s="157" t="s">
        <v>193</v>
      </c>
      <c r="AU1103" s="157" t="s">
        <v>85</v>
      </c>
      <c r="AV1103" s="13" t="s">
        <v>85</v>
      </c>
      <c r="AW1103" s="13" t="s">
        <v>31</v>
      </c>
      <c r="AX1103" s="13" t="s">
        <v>76</v>
      </c>
      <c r="AY1103" s="157" t="s">
        <v>182</v>
      </c>
    </row>
    <row r="1104" spans="2:65" s="13" customFormat="1">
      <c r="B1104" s="156"/>
      <c r="D1104" s="150" t="s">
        <v>193</v>
      </c>
      <c r="E1104" s="157" t="s">
        <v>1</v>
      </c>
      <c r="F1104" s="158" t="s">
        <v>381</v>
      </c>
      <c r="H1104" s="159">
        <v>6.306</v>
      </c>
      <c r="I1104" s="160"/>
      <c r="L1104" s="156"/>
      <c r="M1104" s="161"/>
      <c r="T1104" s="162"/>
      <c r="AT1104" s="157" t="s">
        <v>193</v>
      </c>
      <c r="AU1104" s="157" t="s">
        <v>85</v>
      </c>
      <c r="AV1104" s="13" t="s">
        <v>85</v>
      </c>
      <c r="AW1104" s="13" t="s">
        <v>31</v>
      </c>
      <c r="AX1104" s="13" t="s">
        <v>76</v>
      </c>
      <c r="AY1104" s="157" t="s">
        <v>182</v>
      </c>
    </row>
    <row r="1105" spans="2:65" s="13" customFormat="1">
      <c r="B1105" s="156"/>
      <c r="D1105" s="150" t="s">
        <v>193</v>
      </c>
      <c r="E1105" s="157" t="s">
        <v>1</v>
      </c>
      <c r="F1105" s="158" t="s">
        <v>382</v>
      </c>
      <c r="H1105" s="159">
        <v>20.404</v>
      </c>
      <c r="I1105" s="160"/>
      <c r="L1105" s="156"/>
      <c r="M1105" s="161"/>
      <c r="T1105" s="162"/>
      <c r="AT1105" s="157" t="s">
        <v>193</v>
      </c>
      <c r="AU1105" s="157" t="s">
        <v>85</v>
      </c>
      <c r="AV1105" s="13" t="s">
        <v>85</v>
      </c>
      <c r="AW1105" s="13" t="s">
        <v>31</v>
      </c>
      <c r="AX1105" s="13" t="s">
        <v>76</v>
      </c>
      <c r="AY1105" s="157" t="s">
        <v>182</v>
      </c>
    </row>
    <row r="1106" spans="2:65" s="14" customFormat="1">
      <c r="B1106" s="163"/>
      <c r="D1106" s="150" t="s">
        <v>193</v>
      </c>
      <c r="E1106" s="164" t="s">
        <v>1</v>
      </c>
      <c r="F1106" s="165" t="s">
        <v>196</v>
      </c>
      <c r="H1106" s="166">
        <v>249.77500000000001</v>
      </c>
      <c r="I1106" s="167"/>
      <c r="L1106" s="163"/>
      <c r="M1106" s="168"/>
      <c r="T1106" s="169"/>
      <c r="AT1106" s="164" t="s">
        <v>193</v>
      </c>
      <c r="AU1106" s="164" t="s">
        <v>85</v>
      </c>
      <c r="AV1106" s="14" t="s">
        <v>191</v>
      </c>
      <c r="AW1106" s="14" t="s">
        <v>31</v>
      </c>
      <c r="AX1106" s="14" t="s">
        <v>83</v>
      </c>
      <c r="AY1106" s="164" t="s">
        <v>182</v>
      </c>
    </row>
    <row r="1107" spans="2:65" s="1" customFormat="1" ht="16.5" customHeight="1">
      <c r="B1107" s="32"/>
      <c r="C1107" s="183" t="s">
        <v>1318</v>
      </c>
      <c r="D1107" s="183" t="s">
        <v>487</v>
      </c>
      <c r="E1107" s="184" t="s">
        <v>1319</v>
      </c>
      <c r="F1107" s="185" t="s">
        <v>1320</v>
      </c>
      <c r="G1107" s="186" t="s">
        <v>248</v>
      </c>
      <c r="H1107" s="187">
        <v>2.2029999999999998</v>
      </c>
      <c r="I1107" s="188"/>
      <c r="J1107" s="189">
        <f>ROUND(I1107*H1107,2)</f>
        <v>0</v>
      </c>
      <c r="K1107" s="185" t="s">
        <v>190</v>
      </c>
      <c r="L1107" s="190"/>
      <c r="M1107" s="191" t="s">
        <v>1</v>
      </c>
      <c r="N1107" s="192" t="s">
        <v>41</v>
      </c>
      <c r="P1107" s="145">
        <f>O1107*H1107</f>
        <v>0</v>
      </c>
      <c r="Q1107" s="145">
        <v>0.55000000000000004</v>
      </c>
      <c r="R1107" s="145">
        <f>Q1107*H1107</f>
        <v>1.2116500000000001</v>
      </c>
      <c r="S1107" s="145">
        <v>0</v>
      </c>
      <c r="T1107" s="146">
        <f>S1107*H1107</f>
        <v>0</v>
      </c>
      <c r="AR1107" s="147" t="s">
        <v>357</v>
      </c>
      <c r="AT1107" s="147" t="s">
        <v>487</v>
      </c>
      <c r="AU1107" s="147" t="s">
        <v>85</v>
      </c>
      <c r="AY1107" s="17" t="s">
        <v>182</v>
      </c>
      <c r="BE1107" s="148">
        <f>IF(N1107="základní",J1107,0)</f>
        <v>0</v>
      </c>
      <c r="BF1107" s="148">
        <f>IF(N1107="snížená",J1107,0)</f>
        <v>0</v>
      </c>
      <c r="BG1107" s="148">
        <f>IF(N1107="zákl. přenesená",J1107,0)</f>
        <v>0</v>
      </c>
      <c r="BH1107" s="148">
        <f>IF(N1107="sníž. přenesená",J1107,0)</f>
        <v>0</v>
      </c>
      <c r="BI1107" s="148">
        <f>IF(N1107="nulová",J1107,0)</f>
        <v>0</v>
      </c>
      <c r="BJ1107" s="17" t="s">
        <v>83</v>
      </c>
      <c r="BK1107" s="148">
        <f>ROUND(I1107*H1107,2)</f>
        <v>0</v>
      </c>
      <c r="BL1107" s="17" t="s">
        <v>251</v>
      </c>
      <c r="BM1107" s="147" t="s">
        <v>1321</v>
      </c>
    </row>
    <row r="1108" spans="2:65" s="13" customFormat="1">
      <c r="B1108" s="156"/>
      <c r="D1108" s="150" t="s">
        <v>193</v>
      </c>
      <c r="E1108" s="157" t="s">
        <v>1</v>
      </c>
      <c r="F1108" s="158" t="s">
        <v>1322</v>
      </c>
      <c r="H1108" s="159">
        <v>2.0979999999999999</v>
      </c>
      <c r="I1108" s="160"/>
      <c r="L1108" s="156"/>
      <c r="M1108" s="161"/>
      <c r="T1108" s="162"/>
      <c r="AT1108" s="157" t="s">
        <v>193</v>
      </c>
      <c r="AU1108" s="157" t="s">
        <v>85</v>
      </c>
      <c r="AV1108" s="13" t="s">
        <v>85</v>
      </c>
      <c r="AW1108" s="13" t="s">
        <v>31</v>
      </c>
      <c r="AX1108" s="13" t="s">
        <v>76</v>
      </c>
      <c r="AY1108" s="157" t="s">
        <v>182</v>
      </c>
    </row>
    <row r="1109" spans="2:65" s="14" customFormat="1">
      <c r="B1109" s="163"/>
      <c r="D1109" s="150" t="s">
        <v>193</v>
      </c>
      <c r="E1109" s="164" t="s">
        <v>1</v>
      </c>
      <c r="F1109" s="165" t="s">
        <v>196</v>
      </c>
      <c r="H1109" s="166">
        <v>2.0979999999999999</v>
      </c>
      <c r="I1109" s="167"/>
      <c r="L1109" s="163"/>
      <c r="M1109" s="168"/>
      <c r="T1109" s="169"/>
      <c r="AT1109" s="164" t="s">
        <v>193</v>
      </c>
      <c r="AU1109" s="164" t="s">
        <v>85</v>
      </c>
      <c r="AV1109" s="14" t="s">
        <v>191</v>
      </c>
      <c r="AW1109" s="14" t="s">
        <v>31</v>
      </c>
      <c r="AX1109" s="14" t="s">
        <v>83</v>
      </c>
      <c r="AY1109" s="164" t="s">
        <v>182</v>
      </c>
    </row>
    <row r="1110" spans="2:65" s="13" customFormat="1">
      <c r="B1110" s="156"/>
      <c r="D1110" s="150" t="s">
        <v>193</v>
      </c>
      <c r="F1110" s="158" t="s">
        <v>1323</v>
      </c>
      <c r="H1110" s="159">
        <v>2.2029999999999998</v>
      </c>
      <c r="I1110" s="160"/>
      <c r="L1110" s="156"/>
      <c r="M1110" s="161"/>
      <c r="T1110" s="162"/>
      <c r="AT1110" s="157" t="s">
        <v>193</v>
      </c>
      <c r="AU1110" s="157" t="s">
        <v>85</v>
      </c>
      <c r="AV1110" s="13" t="s">
        <v>85</v>
      </c>
      <c r="AW1110" s="13" t="s">
        <v>4</v>
      </c>
      <c r="AX1110" s="13" t="s">
        <v>83</v>
      </c>
      <c r="AY1110" s="157" t="s">
        <v>182</v>
      </c>
    </row>
    <row r="1111" spans="2:65" s="1" customFormat="1" ht="16.5" customHeight="1">
      <c r="B1111" s="32"/>
      <c r="C1111" s="136" t="s">
        <v>1324</v>
      </c>
      <c r="D1111" s="136" t="s">
        <v>186</v>
      </c>
      <c r="E1111" s="137" t="s">
        <v>1325</v>
      </c>
      <c r="F1111" s="138" t="s">
        <v>1326</v>
      </c>
      <c r="G1111" s="139" t="s">
        <v>189</v>
      </c>
      <c r="H1111" s="140">
        <v>42.036999999999999</v>
      </c>
      <c r="I1111" s="141"/>
      <c r="J1111" s="142">
        <f>ROUND(I1111*H1111,2)</f>
        <v>0</v>
      </c>
      <c r="K1111" s="138" t="s">
        <v>190</v>
      </c>
      <c r="L1111" s="32"/>
      <c r="M1111" s="143" t="s">
        <v>1</v>
      </c>
      <c r="N1111" s="144" t="s">
        <v>41</v>
      </c>
      <c r="P1111" s="145">
        <f>O1111*H1111</f>
        <v>0</v>
      </c>
      <c r="Q1111" s="145">
        <v>2.0000000000000002E-5</v>
      </c>
      <c r="R1111" s="145">
        <f>Q1111*H1111</f>
        <v>8.4074000000000009E-4</v>
      </c>
      <c r="S1111" s="145">
        <v>0</v>
      </c>
      <c r="T1111" s="146">
        <f>S1111*H1111</f>
        <v>0</v>
      </c>
      <c r="AR1111" s="147" t="s">
        <v>251</v>
      </c>
      <c r="AT1111" s="147" t="s">
        <v>186</v>
      </c>
      <c r="AU1111" s="147" t="s">
        <v>85</v>
      </c>
      <c r="AY1111" s="17" t="s">
        <v>182</v>
      </c>
      <c r="BE1111" s="148">
        <f>IF(N1111="základní",J1111,0)</f>
        <v>0</v>
      </c>
      <c r="BF1111" s="148">
        <f>IF(N1111="snížená",J1111,0)</f>
        <v>0</v>
      </c>
      <c r="BG1111" s="148">
        <f>IF(N1111="zákl. přenesená",J1111,0)</f>
        <v>0</v>
      </c>
      <c r="BH1111" s="148">
        <f>IF(N1111="sníž. přenesená",J1111,0)</f>
        <v>0</v>
      </c>
      <c r="BI1111" s="148">
        <f>IF(N1111="nulová",J1111,0)</f>
        <v>0</v>
      </c>
      <c r="BJ1111" s="17" t="s">
        <v>83</v>
      </c>
      <c r="BK1111" s="148">
        <f>ROUND(I1111*H1111,2)</f>
        <v>0</v>
      </c>
      <c r="BL1111" s="17" t="s">
        <v>251</v>
      </c>
      <c r="BM1111" s="147" t="s">
        <v>1327</v>
      </c>
    </row>
    <row r="1112" spans="2:65" s="12" customFormat="1">
      <c r="B1112" s="149"/>
      <c r="D1112" s="150" t="s">
        <v>193</v>
      </c>
      <c r="E1112" s="151" t="s">
        <v>1</v>
      </c>
      <c r="F1112" s="152" t="s">
        <v>1287</v>
      </c>
      <c r="H1112" s="151" t="s">
        <v>1</v>
      </c>
      <c r="I1112" s="153"/>
      <c r="L1112" s="149"/>
      <c r="M1112" s="154"/>
      <c r="T1112" s="155"/>
      <c r="AT1112" s="151" t="s">
        <v>193</v>
      </c>
      <c r="AU1112" s="151" t="s">
        <v>85</v>
      </c>
      <c r="AV1112" s="12" t="s">
        <v>83</v>
      </c>
      <c r="AW1112" s="12" t="s">
        <v>31</v>
      </c>
      <c r="AX1112" s="12" t="s">
        <v>76</v>
      </c>
      <c r="AY1112" s="151" t="s">
        <v>182</v>
      </c>
    </row>
    <row r="1113" spans="2:65" s="13" customFormat="1">
      <c r="B1113" s="156"/>
      <c r="D1113" s="150" t="s">
        <v>193</v>
      </c>
      <c r="E1113" s="157" t="s">
        <v>1</v>
      </c>
      <c r="F1113" s="158" t="s">
        <v>1288</v>
      </c>
      <c r="H1113" s="159">
        <v>33.625</v>
      </c>
      <c r="I1113" s="160"/>
      <c r="L1113" s="156"/>
      <c r="M1113" s="161"/>
      <c r="T1113" s="162"/>
      <c r="AT1113" s="157" t="s">
        <v>193</v>
      </c>
      <c r="AU1113" s="157" t="s">
        <v>85</v>
      </c>
      <c r="AV1113" s="13" t="s">
        <v>85</v>
      </c>
      <c r="AW1113" s="13" t="s">
        <v>31</v>
      </c>
      <c r="AX1113" s="13" t="s">
        <v>76</v>
      </c>
      <c r="AY1113" s="157" t="s">
        <v>182</v>
      </c>
    </row>
    <row r="1114" spans="2:65" s="13" customFormat="1">
      <c r="B1114" s="156"/>
      <c r="D1114" s="150" t="s">
        <v>193</v>
      </c>
      <c r="E1114" s="157" t="s">
        <v>1</v>
      </c>
      <c r="F1114" s="158" t="s">
        <v>1289</v>
      </c>
      <c r="H1114" s="159">
        <v>8.4120000000000008</v>
      </c>
      <c r="I1114" s="160"/>
      <c r="L1114" s="156"/>
      <c r="M1114" s="161"/>
      <c r="T1114" s="162"/>
      <c r="AT1114" s="157" t="s">
        <v>193</v>
      </c>
      <c r="AU1114" s="157" t="s">
        <v>85</v>
      </c>
      <c r="AV1114" s="13" t="s">
        <v>85</v>
      </c>
      <c r="AW1114" s="13" t="s">
        <v>31</v>
      </c>
      <c r="AX1114" s="13" t="s">
        <v>76</v>
      </c>
      <c r="AY1114" s="157" t="s">
        <v>182</v>
      </c>
    </row>
    <row r="1115" spans="2:65" s="14" customFormat="1">
      <c r="B1115" s="163"/>
      <c r="D1115" s="150" t="s">
        <v>193</v>
      </c>
      <c r="E1115" s="164" t="s">
        <v>1</v>
      </c>
      <c r="F1115" s="165" t="s">
        <v>196</v>
      </c>
      <c r="H1115" s="166">
        <v>42.036999999999999</v>
      </c>
      <c r="I1115" s="167"/>
      <c r="L1115" s="163"/>
      <c r="M1115" s="168"/>
      <c r="T1115" s="169"/>
      <c r="AT1115" s="164" t="s">
        <v>193</v>
      </c>
      <c r="AU1115" s="164" t="s">
        <v>85</v>
      </c>
      <c r="AV1115" s="14" t="s">
        <v>191</v>
      </c>
      <c r="AW1115" s="14" t="s">
        <v>31</v>
      </c>
      <c r="AX1115" s="14" t="s">
        <v>83</v>
      </c>
      <c r="AY1115" s="164" t="s">
        <v>182</v>
      </c>
    </row>
    <row r="1116" spans="2:65" s="1" customFormat="1" ht="16.5" customHeight="1">
      <c r="B1116" s="32"/>
      <c r="C1116" s="183" t="s">
        <v>1328</v>
      </c>
      <c r="D1116" s="183" t="s">
        <v>487</v>
      </c>
      <c r="E1116" s="184" t="s">
        <v>1319</v>
      </c>
      <c r="F1116" s="185" t="s">
        <v>1320</v>
      </c>
      <c r="G1116" s="186" t="s">
        <v>248</v>
      </c>
      <c r="H1116" s="187">
        <v>0.106</v>
      </c>
      <c r="I1116" s="188"/>
      <c r="J1116" s="189">
        <f>ROUND(I1116*H1116,2)</f>
        <v>0</v>
      </c>
      <c r="K1116" s="185" t="s">
        <v>190</v>
      </c>
      <c r="L1116" s="190"/>
      <c r="M1116" s="191" t="s">
        <v>1</v>
      </c>
      <c r="N1116" s="192" t="s">
        <v>41</v>
      </c>
      <c r="P1116" s="145">
        <f>O1116*H1116</f>
        <v>0</v>
      </c>
      <c r="Q1116" s="145">
        <v>0.55000000000000004</v>
      </c>
      <c r="R1116" s="145">
        <f>Q1116*H1116</f>
        <v>5.8300000000000005E-2</v>
      </c>
      <c r="S1116" s="145">
        <v>0</v>
      </c>
      <c r="T1116" s="146">
        <f>S1116*H1116</f>
        <v>0</v>
      </c>
      <c r="AR1116" s="147" t="s">
        <v>357</v>
      </c>
      <c r="AT1116" s="147" t="s">
        <v>487</v>
      </c>
      <c r="AU1116" s="147" t="s">
        <v>85</v>
      </c>
      <c r="AY1116" s="17" t="s">
        <v>182</v>
      </c>
      <c r="BE1116" s="148">
        <f>IF(N1116="základní",J1116,0)</f>
        <v>0</v>
      </c>
      <c r="BF1116" s="148">
        <f>IF(N1116="snížená",J1116,0)</f>
        <v>0</v>
      </c>
      <c r="BG1116" s="148">
        <f>IF(N1116="zákl. přenesená",J1116,0)</f>
        <v>0</v>
      </c>
      <c r="BH1116" s="148">
        <f>IF(N1116="sníž. přenesená",J1116,0)</f>
        <v>0</v>
      </c>
      <c r="BI1116" s="148">
        <f>IF(N1116="nulová",J1116,0)</f>
        <v>0</v>
      </c>
      <c r="BJ1116" s="17" t="s">
        <v>83</v>
      </c>
      <c r="BK1116" s="148">
        <f>ROUND(I1116*H1116,2)</f>
        <v>0</v>
      </c>
      <c r="BL1116" s="17" t="s">
        <v>251</v>
      </c>
      <c r="BM1116" s="147" t="s">
        <v>1329</v>
      </c>
    </row>
    <row r="1117" spans="2:65" s="13" customFormat="1">
      <c r="B1117" s="156"/>
      <c r="D1117" s="150" t="s">
        <v>193</v>
      </c>
      <c r="E1117" s="157" t="s">
        <v>1</v>
      </c>
      <c r="F1117" s="158" t="s">
        <v>1330</v>
      </c>
      <c r="H1117" s="159">
        <v>0.10100000000000001</v>
      </c>
      <c r="I1117" s="160"/>
      <c r="L1117" s="156"/>
      <c r="M1117" s="161"/>
      <c r="T1117" s="162"/>
      <c r="AT1117" s="157" t="s">
        <v>193</v>
      </c>
      <c r="AU1117" s="157" t="s">
        <v>85</v>
      </c>
      <c r="AV1117" s="13" t="s">
        <v>85</v>
      </c>
      <c r="AW1117" s="13" t="s">
        <v>31</v>
      </c>
      <c r="AX1117" s="13" t="s">
        <v>76</v>
      </c>
      <c r="AY1117" s="157" t="s">
        <v>182</v>
      </c>
    </row>
    <row r="1118" spans="2:65" s="14" customFormat="1">
      <c r="B1118" s="163"/>
      <c r="D1118" s="150" t="s">
        <v>193</v>
      </c>
      <c r="E1118" s="164" t="s">
        <v>1</v>
      </c>
      <c r="F1118" s="165" t="s">
        <v>196</v>
      </c>
      <c r="H1118" s="166">
        <v>0.10100000000000001</v>
      </c>
      <c r="I1118" s="167"/>
      <c r="L1118" s="163"/>
      <c r="M1118" s="168"/>
      <c r="T1118" s="169"/>
      <c r="AT1118" s="164" t="s">
        <v>193</v>
      </c>
      <c r="AU1118" s="164" t="s">
        <v>85</v>
      </c>
      <c r="AV1118" s="14" t="s">
        <v>191</v>
      </c>
      <c r="AW1118" s="14" t="s">
        <v>31</v>
      </c>
      <c r="AX1118" s="14" t="s">
        <v>83</v>
      </c>
      <c r="AY1118" s="164" t="s">
        <v>182</v>
      </c>
    </row>
    <row r="1119" spans="2:65" s="13" customFormat="1">
      <c r="B1119" s="156"/>
      <c r="D1119" s="150" t="s">
        <v>193</v>
      </c>
      <c r="F1119" s="158" t="s">
        <v>1331</v>
      </c>
      <c r="H1119" s="159">
        <v>0.106</v>
      </c>
      <c r="I1119" s="160"/>
      <c r="L1119" s="156"/>
      <c r="M1119" s="161"/>
      <c r="T1119" s="162"/>
      <c r="AT1119" s="157" t="s">
        <v>193</v>
      </c>
      <c r="AU1119" s="157" t="s">
        <v>85</v>
      </c>
      <c r="AV1119" s="13" t="s">
        <v>85</v>
      </c>
      <c r="AW1119" s="13" t="s">
        <v>4</v>
      </c>
      <c r="AX1119" s="13" t="s">
        <v>83</v>
      </c>
      <c r="AY1119" s="157" t="s">
        <v>182</v>
      </c>
    </row>
    <row r="1120" spans="2:65" s="1" customFormat="1" ht="16.5" customHeight="1">
      <c r="B1120" s="32"/>
      <c r="C1120" s="136" t="s">
        <v>1332</v>
      </c>
      <c r="D1120" s="136" t="s">
        <v>186</v>
      </c>
      <c r="E1120" s="137" t="s">
        <v>1333</v>
      </c>
      <c r="F1120" s="138" t="s">
        <v>1334</v>
      </c>
      <c r="G1120" s="139" t="s">
        <v>248</v>
      </c>
      <c r="H1120" s="140">
        <v>4.5350000000000001</v>
      </c>
      <c r="I1120" s="141"/>
      <c r="J1120" s="142">
        <f>ROUND(I1120*H1120,2)</f>
        <v>0</v>
      </c>
      <c r="K1120" s="138" t="s">
        <v>190</v>
      </c>
      <c r="L1120" s="32"/>
      <c r="M1120" s="143" t="s">
        <v>1</v>
      </c>
      <c r="N1120" s="144" t="s">
        <v>41</v>
      </c>
      <c r="P1120" s="145">
        <f>O1120*H1120</f>
        <v>0</v>
      </c>
      <c r="Q1120" s="145">
        <v>2.3369999999999998E-2</v>
      </c>
      <c r="R1120" s="145">
        <f>Q1120*H1120</f>
        <v>0.10598294999999999</v>
      </c>
      <c r="S1120" s="145">
        <v>0</v>
      </c>
      <c r="T1120" s="146">
        <f>S1120*H1120</f>
        <v>0</v>
      </c>
      <c r="AR1120" s="147" t="s">
        <v>251</v>
      </c>
      <c r="AT1120" s="147" t="s">
        <v>186</v>
      </c>
      <c r="AU1120" s="147" t="s">
        <v>85</v>
      </c>
      <c r="AY1120" s="17" t="s">
        <v>182</v>
      </c>
      <c r="BE1120" s="148">
        <f>IF(N1120="základní",J1120,0)</f>
        <v>0</v>
      </c>
      <c r="BF1120" s="148">
        <f>IF(N1120="snížená",J1120,0)</f>
        <v>0</v>
      </c>
      <c r="BG1120" s="148">
        <f>IF(N1120="zákl. přenesená",J1120,0)</f>
        <v>0</v>
      </c>
      <c r="BH1120" s="148">
        <f>IF(N1120="sníž. přenesená",J1120,0)</f>
        <v>0</v>
      </c>
      <c r="BI1120" s="148">
        <f>IF(N1120="nulová",J1120,0)</f>
        <v>0</v>
      </c>
      <c r="BJ1120" s="17" t="s">
        <v>83</v>
      </c>
      <c r="BK1120" s="148">
        <f>ROUND(I1120*H1120,2)</f>
        <v>0</v>
      </c>
      <c r="BL1120" s="17" t="s">
        <v>251</v>
      </c>
      <c r="BM1120" s="147" t="s">
        <v>1335</v>
      </c>
    </row>
    <row r="1121" spans="2:65" s="13" customFormat="1">
      <c r="B1121" s="156"/>
      <c r="D1121" s="150" t="s">
        <v>193</v>
      </c>
      <c r="E1121" s="157" t="s">
        <v>1</v>
      </c>
      <c r="F1121" s="158" t="s">
        <v>1336</v>
      </c>
      <c r="H1121" s="159">
        <v>4.5350000000000001</v>
      </c>
      <c r="I1121" s="160"/>
      <c r="L1121" s="156"/>
      <c r="M1121" s="161"/>
      <c r="T1121" s="162"/>
      <c r="AT1121" s="157" t="s">
        <v>193</v>
      </c>
      <c r="AU1121" s="157" t="s">
        <v>85</v>
      </c>
      <c r="AV1121" s="13" t="s">
        <v>85</v>
      </c>
      <c r="AW1121" s="13" t="s">
        <v>31</v>
      </c>
      <c r="AX1121" s="13" t="s">
        <v>76</v>
      </c>
      <c r="AY1121" s="157" t="s">
        <v>182</v>
      </c>
    </row>
    <row r="1122" spans="2:65" s="14" customFormat="1">
      <c r="B1122" s="163"/>
      <c r="D1122" s="150" t="s">
        <v>193</v>
      </c>
      <c r="E1122" s="164" t="s">
        <v>1</v>
      </c>
      <c r="F1122" s="165" t="s">
        <v>196</v>
      </c>
      <c r="H1122" s="166">
        <v>4.5350000000000001</v>
      </c>
      <c r="I1122" s="167"/>
      <c r="L1122" s="163"/>
      <c r="M1122" s="168"/>
      <c r="T1122" s="169"/>
      <c r="AT1122" s="164" t="s">
        <v>193</v>
      </c>
      <c r="AU1122" s="164" t="s">
        <v>85</v>
      </c>
      <c r="AV1122" s="14" t="s">
        <v>191</v>
      </c>
      <c r="AW1122" s="14" t="s">
        <v>31</v>
      </c>
      <c r="AX1122" s="14" t="s">
        <v>83</v>
      </c>
      <c r="AY1122" s="164" t="s">
        <v>182</v>
      </c>
    </row>
    <row r="1123" spans="2:65" s="1" customFormat="1" ht="24.2" customHeight="1">
      <c r="B1123" s="32"/>
      <c r="C1123" s="136" t="s">
        <v>1337</v>
      </c>
      <c r="D1123" s="136" t="s">
        <v>186</v>
      </c>
      <c r="E1123" s="137" t="s">
        <v>1338</v>
      </c>
      <c r="F1123" s="138" t="s">
        <v>1339</v>
      </c>
      <c r="G1123" s="139" t="s">
        <v>243</v>
      </c>
      <c r="H1123" s="140">
        <v>6</v>
      </c>
      <c r="I1123" s="141"/>
      <c r="J1123" s="142">
        <f>ROUND(I1123*H1123,2)</f>
        <v>0</v>
      </c>
      <c r="K1123" s="138" t="s">
        <v>267</v>
      </c>
      <c r="L1123" s="32"/>
      <c r="M1123" s="143" t="s">
        <v>1</v>
      </c>
      <c r="N1123" s="144" t="s">
        <v>41</v>
      </c>
      <c r="P1123" s="145">
        <f>O1123*H1123</f>
        <v>0</v>
      </c>
      <c r="Q1123" s="145">
        <v>2.3369999999999998E-2</v>
      </c>
      <c r="R1123" s="145">
        <f>Q1123*H1123</f>
        <v>0.14021999999999998</v>
      </c>
      <c r="S1123" s="145">
        <v>0</v>
      </c>
      <c r="T1123" s="146">
        <f>S1123*H1123</f>
        <v>0</v>
      </c>
      <c r="AR1123" s="147" t="s">
        <v>251</v>
      </c>
      <c r="AT1123" s="147" t="s">
        <v>186</v>
      </c>
      <c r="AU1123" s="147" t="s">
        <v>85</v>
      </c>
      <c r="AY1123" s="17" t="s">
        <v>182</v>
      </c>
      <c r="BE1123" s="148">
        <f>IF(N1123="základní",J1123,0)</f>
        <v>0</v>
      </c>
      <c r="BF1123" s="148">
        <f>IF(N1123="snížená",J1123,0)</f>
        <v>0</v>
      </c>
      <c r="BG1123" s="148">
        <f>IF(N1123="zákl. přenesená",J1123,0)</f>
        <v>0</v>
      </c>
      <c r="BH1123" s="148">
        <f>IF(N1123="sníž. přenesená",J1123,0)</f>
        <v>0</v>
      </c>
      <c r="BI1123" s="148">
        <f>IF(N1123="nulová",J1123,0)</f>
        <v>0</v>
      </c>
      <c r="BJ1123" s="17" t="s">
        <v>83</v>
      </c>
      <c r="BK1123" s="148">
        <f>ROUND(I1123*H1123,2)</f>
        <v>0</v>
      </c>
      <c r="BL1123" s="17" t="s">
        <v>251</v>
      </c>
      <c r="BM1123" s="147" t="s">
        <v>1340</v>
      </c>
    </row>
    <row r="1124" spans="2:65" s="13" customFormat="1">
      <c r="B1124" s="156"/>
      <c r="D1124" s="150" t="s">
        <v>193</v>
      </c>
      <c r="E1124" s="157" t="s">
        <v>1</v>
      </c>
      <c r="F1124" s="158" t="s">
        <v>471</v>
      </c>
      <c r="H1124" s="159">
        <v>6</v>
      </c>
      <c r="I1124" s="160"/>
      <c r="L1124" s="156"/>
      <c r="M1124" s="161"/>
      <c r="T1124" s="162"/>
      <c r="AT1124" s="157" t="s">
        <v>193</v>
      </c>
      <c r="AU1124" s="157" t="s">
        <v>85</v>
      </c>
      <c r="AV1124" s="13" t="s">
        <v>85</v>
      </c>
      <c r="AW1124" s="13" t="s">
        <v>31</v>
      </c>
      <c r="AX1124" s="13" t="s">
        <v>76</v>
      </c>
      <c r="AY1124" s="157" t="s">
        <v>182</v>
      </c>
    </row>
    <row r="1125" spans="2:65" s="14" customFormat="1">
      <c r="B1125" s="163"/>
      <c r="D1125" s="150" t="s">
        <v>193</v>
      </c>
      <c r="E1125" s="164" t="s">
        <v>1</v>
      </c>
      <c r="F1125" s="165" t="s">
        <v>196</v>
      </c>
      <c r="H1125" s="166">
        <v>6</v>
      </c>
      <c r="I1125" s="167"/>
      <c r="L1125" s="163"/>
      <c r="M1125" s="168"/>
      <c r="T1125" s="169"/>
      <c r="AT1125" s="164" t="s">
        <v>193</v>
      </c>
      <c r="AU1125" s="164" t="s">
        <v>85</v>
      </c>
      <c r="AV1125" s="14" t="s">
        <v>191</v>
      </c>
      <c r="AW1125" s="14" t="s">
        <v>31</v>
      </c>
      <c r="AX1125" s="14" t="s">
        <v>83</v>
      </c>
      <c r="AY1125" s="164" t="s">
        <v>182</v>
      </c>
    </row>
    <row r="1126" spans="2:65" s="1" customFormat="1" ht="16.5" customHeight="1">
      <c r="B1126" s="32"/>
      <c r="C1126" s="136" t="s">
        <v>1341</v>
      </c>
      <c r="D1126" s="136" t="s">
        <v>186</v>
      </c>
      <c r="E1126" s="137" t="s">
        <v>1342</v>
      </c>
      <c r="F1126" s="138" t="s">
        <v>1343</v>
      </c>
      <c r="G1126" s="139" t="s">
        <v>199</v>
      </c>
      <c r="H1126" s="140">
        <v>52.03</v>
      </c>
      <c r="I1126" s="141"/>
      <c r="J1126" s="142">
        <f>ROUND(I1126*H1126,2)</f>
        <v>0</v>
      </c>
      <c r="K1126" s="138" t="s">
        <v>267</v>
      </c>
      <c r="L1126" s="32"/>
      <c r="M1126" s="143" t="s">
        <v>1</v>
      </c>
      <c r="N1126" s="144" t="s">
        <v>41</v>
      </c>
      <c r="P1126" s="145">
        <f>O1126*H1126</f>
        <v>0</v>
      </c>
      <c r="Q1126" s="145">
        <v>2.3369999999999998E-2</v>
      </c>
      <c r="R1126" s="145">
        <f>Q1126*H1126</f>
        <v>1.2159411</v>
      </c>
      <c r="S1126" s="145">
        <v>0</v>
      </c>
      <c r="T1126" s="146">
        <f>S1126*H1126</f>
        <v>0</v>
      </c>
      <c r="AR1126" s="147" t="s">
        <v>251</v>
      </c>
      <c r="AT1126" s="147" t="s">
        <v>186</v>
      </c>
      <c r="AU1126" s="147" t="s">
        <v>85</v>
      </c>
      <c r="AY1126" s="17" t="s">
        <v>182</v>
      </c>
      <c r="BE1126" s="148">
        <f>IF(N1126="základní",J1126,0)</f>
        <v>0</v>
      </c>
      <c r="BF1126" s="148">
        <f>IF(N1126="snížená",J1126,0)</f>
        <v>0</v>
      </c>
      <c r="BG1126" s="148">
        <f>IF(N1126="zákl. přenesená",J1126,0)</f>
        <v>0</v>
      </c>
      <c r="BH1126" s="148">
        <f>IF(N1126="sníž. přenesená",J1126,0)</f>
        <v>0</v>
      </c>
      <c r="BI1126" s="148">
        <f>IF(N1126="nulová",J1126,0)</f>
        <v>0</v>
      </c>
      <c r="BJ1126" s="17" t="s">
        <v>83</v>
      </c>
      <c r="BK1126" s="148">
        <f>ROUND(I1126*H1126,2)</f>
        <v>0</v>
      </c>
      <c r="BL1126" s="17" t="s">
        <v>251</v>
      </c>
      <c r="BM1126" s="147" t="s">
        <v>1344</v>
      </c>
    </row>
    <row r="1127" spans="2:65" s="12" customFormat="1">
      <c r="B1127" s="149"/>
      <c r="D1127" s="150" t="s">
        <v>193</v>
      </c>
      <c r="E1127" s="151" t="s">
        <v>1</v>
      </c>
      <c r="F1127" s="152" t="s">
        <v>1345</v>
      </c>
      <c r="H1127" s="151" t="s">
        <v>1</v>
      </c>
      <c r="I1127" s="153"/>
      <c r="L1127" s="149"/>
      <c r="M1127" s="154"/>
      <c r="T1127" s="155"/>
      <c r="AT1127" s="151" t="s">
        <v>193</v>
      </c>
      <c r="AU1127" s="151" t="s">
        <v>85</v>
      </c>
      <c r="AV1127" s="12" t="s">
        <v>83</v>
      </c>
      <c r="AW1127" s="12" t="s">
        <v>31</v>
      </c>
      <c r="AX1127" s="12" t="s">
        <v>76</v>
      </c>
      <c r="AY1127" s="151" t="s">
        <v>182</v>
      </c>
    </row>
    <row r="1128" spans="2:65" s="13" customFormat="1">
      <c r="B1128" s="156"/>
      <c r="D1128" s="150" t="s">
        <v>193</v>
      </c>
      <c r="E1128" s="157" t="s">
        <v>1</v>
      </c>
      <c r="F1128" s="158" t="s">
        <v>1346</v>
      </c>
      <c r="H1128" s="159">
        <v>52.03</v>
      </c>
      <c r="I1128" s="160"/>
      <c r="L1128" s="156"/>
      <c r="M1128" s="161"/>
      <c r="T1128" s="162"/>
      <c r="AT1128" s="157" t="s">
        <v>193</v>
      </c>
      <c r="AU1128" s="157" t="s">
        <v>85</v>
      </c>
      <c r="AV1128" s="13" t="s">
        <v>85</v>
      </c>
      <c r="AW1128" s="13" t="s">
        <v>31</v>
      </c>
      <c r="AX1128" s="13" t="s">
        <v>76</v>
      </c>
      <c r="AY1128" s="157" t="s">
        <v>182</v>
      </c>
    </row>
    <row r="1129" spans="2:65" s="14" customFormat="1">
      <c r="B1129" s="163"/>
      <c r="D1129" s="150" t="s">
        <v>193</v>
      </c>
      <c r="E1129" s="164" t="s">
        <v>1</v>
      </c>
      <c r="F1129" s="165" t="s">
        <v>196</v>
      </c>
      <c r="H1129" s="166">
        <v>52.03</v>
      </c>
      <c r="I1129" s="167"/>
      <c r="L1129" s="163"/>
      <c r="M1129" s="168"/>
      <c r="T1129" s="169"/>
      <c r="AT1129" s="164" t="s">
        <v>193</v>
      </c>
      <c r="AU1129" s="164" t="s">
        <v>85</v>
      </c>
      <c r="AV1129" s="14" t="s">
        <v>191</v>
      </c>
      <c r="AW1129" s="14" t="s">
        <v>31</v>
      </c>
      <c r="AX1129" s="14" t="s">
        <v>83</v>
      </c>
      <c r="AY1129" s="164" t="s">
        <v>182</v>
      </c>
    </row>
    <row r="1130" spans="2:65" s="1" customFormat="1" ht="16.5" customHeight="1">
      <c r="B1130" s="32"/>
      <c r="C1130" s="136" t="s">
        <v>1347</v>
      </c>
      <c r="D1130" s="136" t="s">
        <v>186</v>
      </c>
      <c r="E1130" s="137" t="s">
        <v>1348</v>
      </c>
      <c r="F1130" s="138" t="s">
        <v>1349</v>
      </c>
      <c r="G1130" s="139" t="s">
        <v>243</v>
      </c>
      <c r="H1130" s="140">
        <v>6</v>
      </c>
      <c r="I1130" s="141"/>
      <c r="J1130" s="142">
        <f>ROUND(I1130*H1130,2)</f>
        <v>0</v>
      </c>
      <c r="K1130" s="138" t="s">
        <v>267</v>
      </c>
      <c r="L1130" s="32"/>
      <c r="M1130" s="143" t="s">
        <v>1</v>
      </c>
      <c r="N1130" s="144" t="s">
        <v>41</v>
      </c>
      <c r="P1130" s="145">
        <f>O1130*H1130</f>
        <v>0</v>
      </c>
      <c r="Q1130" s="145">
        <v>2.3369999999999998E-2</v>
      </c>
      <c r="R1130" s="145">
        <f>Q1130*H1130</f>
        <v>0.14021999999999998</v>
      </c>
      <c r="S1130" s="145">
        <v>0</v>
      </c>
      <c r="T1130" s="146">
        <f>S1130*H1130</f>
        <v>0</v>
      </c>
      <c r="AR1130" s="147" t="s">
        <v>251</v>
      </c>
      <c r="AT1130" s="147" t="s">
        <v>186</v>
      </c>
      <c r="AU1130" s="147" t="s">
        <v>85</v>
      </c>
      <c r="AY1130" s="17" t="s">
        <v>182</v>
      </c>
      <c r="BE1130" s="148">
        <f>IF(N1130="základní",J1130,0)</f>
        <v>0</v>
      </c>
      <c r="BF1130" s="148">
        <f>IF(N1130="snížená",J1130,0)</f>
        <v>0</v>
      </c>
      <c r="BG1130" s="148">
        <f>IF(N1130="zákl. přenesená",J1130,0)</f>
        <v>0</v>
      </c>
      <c r="BH1130" s="148">
        <f>IF(N1130="sníž. přenesená",J1130,0)</f>
        <v>0</v>
      </c>
      <c r="BI1130" s="148">
        <f>IF(N1130="nulová",J1130,0)</f>
        <v>0</v>
      </c>
      <c r="BJ1130" s="17" t="s">
        <v>83</v>
      </c>
      <c r="BK1130" s="148">
        <f>ROUND(I1130*H1130,2)</f>
        <v>0</v>
      </c>
      <c r="BL1130" s="17" t="s">
        <v>251</v>
      </c>
      <c r="BM1130" s="147" t="s">
        <v>1350</v>
      </c>
    </row>
    <row r="1131" spans="2:65" s="1" customFormat="1" ht="16.5" customHeight="1">
      <c r="B1131" s="32"/>
      <c r="C1131" s="136" t="s">
        <v>1351</v>
      </c>
      <c r="D1131" s="136" t="s">
        <v>186</v>
      </c>
      <c r="E1131" s="137" t="s">
        <v>1352</v>
      </c>
      <c r="F1131" s="138" t="s">
        <v>1353</v>
      </c>
      <c r="G1131" s="139" t="s">
        <v>199</v>
      </c>
      <c r="H1131" s="140">
        <v>59.8</v>
      </c>
      <c r="I1131" s="141"/>
      <c r="J1131" s="142">
        <f>ROUND(I1131*H1131,2)</f>
        <v>0</v>
      </c>
      <c r="K1131" s="138" t="s">
        <v>267</v>
      </c>
      <c r="L1131" s="32"/>
      <c r="M1131" s="143" t="s">
        <v>1</v>
      </c>
      <c r="N1131" s="144" t="s">
        <v>41</v>
      </c>
      <c r="P1131" s="145">
        <f>O1131*H1131</f>
        <v>0</v>
      </c>
      <c r="Q1131" s="145">
        <v>2.3369999999999998E-2</v>
      </c>
      <c r="R1131" s="145">
        <f>Q1131*H1131</f>
        <v>1.3975259999999998</v>
      </c>
      <c r="S1131" s="145">
        <v>0</v>
      </c>
      <c r="T1131" s="146">
        <f>S1131*H1131</f>
        <v>0</v>
      </c>
      <c r="AR1131" s="147" t="s">
        <v>251</v>
      </c>
      <c r="AT1131" s="147" t="s">
        <v>186</v>
      </c>
      <c r="AU1131" s="147" t="s">
        <v>85</v>
      </c>
      <c r="AY1131" s="17" t="s">
        <v>182</v>
      </c>
      <c r="BE1131" s="148">
        <f>IF(N1131="základní",J1131,0)</f>
        <v>0</v>
      </c>
      <c r="BF1131" s="148">
        <f>IF(N1131="snížená",J1131,0)</f>
        <v>0</v>
      </c>
      <c r="BG1131" s="148">
        <f>IF(N1131="zákl. přenesená",J1131,0)</f>
        <v>0</v>
      </c>
      <c r="BH1131" s="148">
        <f>IF(N1131="sníž. přenesená",J1131,0)</f>
        <v>0</v>
      </c>
      <c r="BI1131" s="148">
        <f>IF(N1131="nulová",J1131,0)</f>
        <v>0</v>
      </c>
      <c r="BJ1131" s="17" t="s">
        <v>83</v>
      </c>
      <c r="BK1131" s="148">
        <f>ROUND(I1131*H1131,2)</f>
        <v>0</v>
      </c>
      <c r="BL1131" s="17" t="s">
        <v>251</v>
      </c>
      <c r="BM1131" s="147" t="s">
        <v>1354</v>
      </c>
    </row>
    <row r="1132" spans="2:65" s="12" customFormat="1" ht="22.5">
      <c r="B1132" s="149"/>
      <c r="D1132" s="150" t="s">
        <v>193</v>
      </c>
      <c r="E1132" s="151" t="s">
        <v>1</v>
      </c>
      <c r="F1132" s="152" t="s">
        <v>1355</v>
      </c>
      <c r="H1132" s="151" t="s">
        <v>1</v>
      </c>
      <c r="I1132" s="153"/>
      <c r="L1132" s="149"/>
      <c r="M1132" s="154"/>
      <c r="T1132" s="155"/>
      <c r="AT1132" s="151" t="s">
        <v>193</v>
      </c>
      <c r="AU1132" s="151" t="s">
        <v>85</v>
      </c>
      <c r="AV1132" s="12" t="s">
        <v>83</v>
      </c>
      <c r="AW1132" s="12" t="s">
        <v>31</v>
      </c>
      <c r="AX1132" s="12" t="s">
        <v>76</v>
      </c>
      <c r="AY1132" s="151" t="s">
        <v>182</v>
      </c>
    </row>
    <row r="1133" spans="2:65" s="12" customFormat="1">
      <c r="B1133" s="149"/>
      <c r="D1133" s="150" t="s">
        <v>193</v>
      </c>
      <c r="E1133" s="151" t="s">
        <v>1</v>
      </c>
      <c r="F1133" s="152" t="s">
        <v>1356</v>
      </c>
      <c r="H1133" s="151" t="s">
        <v>1</v>
      </c>
      <c r="I1133" s="153"/>
      <c r="L1133" s="149"/>
      <c r="M1133" s="154"/>
      <c r="T1133" s="155"/>
      <c r="AT1133" s="151" t="s">
        <v>193</v>
      </c>
      <c r="AU1133" s="151" t="s">
        <v>85</v>
      </c>
      <c r="AV1133" s="12" t="s">
        <v>83</v>
      </c>
      <c r="AW1133" s="12" t="s">
        <v>31</v>
      </c>
      <c r="AX1133" s="12" t="s">
        <v>76</v>
      </c>
      <c r="AY1133" s="151" t="s">
        <v>182</v>
      </c>
    </row>
    <row r="1134" spans="2:65" s="13" customFormat="1">
      <c r="B1134" s="156"/>
      <c r="D1134" s="150" t="s">
        <v>193</v>
      </c>
      <c r="E1134" s="157" t="s">
        <v>1</v>
      </c>
      <c r="F1134" s="158" t="s">
        <v>1357</v>
      </c>
      <c r="H1134" s="159">
        <v>59.8</v>
      </c>
      <c r="I1134" s="160"/>
      <c r="L1134" s="156"/>
      <c r="M1134" s="161"/>
      <c r="T1134" s="162"/>
      <c r="AT1134" s="157" t="s">
        <v>193</v>
      </c>
      <c r="AU1134" s="157" t="s">
        <v>85</v>
      </c>
      <c r="AV1134" s="13" t="s">
        <v>85</v>
      </c>
      <c r="AW1134" s="13" t="s">
        <v>31</v>
      </c>
      <c r="AX1134" s="13" t="s">
        <v>76</v>
      </c>
      <c r="AY1134" s="157" t="s">
        <v>182</v>
      </c>
    </row>
    <row r="1135" spans="2:65" s="14" customFormat="1">
      <c r="B1135" s="163"/>
      <c r="D1135" s="150" t="s">
        <v>193</v>
      </c>
      <c r="E1135" s="164" t="s">
        <v>1</v>
      </c>
      <c r="F1135" s="165" t="s">
        <v>196</v>
      </c>
      <c r="H1135" s="166">
        <v>59.8</v>
      </c>
      <c r="I1135" s="167"/>
      <c r="L1135" s="163"/>
      <c r="M1135" s="168"/>
      <c r="T1135" s="169"/>
      <c r="AT1135" s="164" t="s">
        <v>193</v>
      </c>
      <c r="AU1135" s="164" t="s">
        <v>85</v>
      </c>
      <c r="AV1135" s="14" t="s">
        <v>191</v>
      </c>
      <c r="AW1135" s="14" t="s">
        <v>31</v>
      </c>
      <c r="AX1135" s="14" t="s">
        <v>83</v>
      </c>
      <c r="AY1135" s="164" t="s">
        <v>182</v>
      </c>
    </row>
    <row r="1136" spans="2:65" s="1" customFormat="1" ht="16.5" customHeight="1">
      <c r="B1136" s="32"/>
      <c r="C1136" s="136" t="s">
        <v>1358</v>
      </c>
      <c r="D1136" s="136" t="s">
        <v>186</v>
      </c>
      <c r="E1136" s="137" t="s">
        <v>1359</v>
      </c>
      <c r="F1136" s="138" t="s">
        <v>1360</v>
      </c>
      <c r="G1136" s="139" t="s">
        <v>1089</v>
      </c>
      <c r="H1136" s="140">
        <v>1</v>
      </c>
      <c r="I1136" s="141"/>
      <c r="J1136" s="142">
        <f>ROUND(I1136*H1136,2)</f>
        <v>0</v>
      </c>
      <c r="K1136" s="138" t="s">
        <v>267</v>
      </c>
      <c r="L1136" s="32"/>
      <c r="M1136" s="143" t="s">
        <v>1</v>
      </c>
      <c r="N1136" s="144" t="s">
        <v>41</v>
      </c>
      <c r="P1136" s="145">
        <f>O1136*H1136</f>
        <v>0</v>
      </c>
      <c r="Q1136" s="145">
        <v>2.3369999999999998E-2</v>
      </c>
      <c r="R1136" s="145">
        <f>Q1136*H1136</f>
        <v>2.3369999999999998E-2</v>
      </c>
      <c r="S1136" s="145">
        <v>0</v>
      </c>
      <c r="T1136" s="146">
        <f>S1136*H1136</f>
        <v>0</v>
      </c>
      <c r="AR1136" s="147" t="s">
        <v>251</v>
      </c>
      <c r="AT1136" s="147" t="s">
        <v>186</v>
      </c>
      <c r="AU1136" s="147" t="s">
        <v>85</v>
      </c>
      <c r="AY1136" s="17" t="s">
        <v>182</v>
      </c>
      <c r="BE1136" s="148">
        <f>IF(N1136="základní",J1136,0)</f>
        <v>0</v>
      </c>
      <c r="BF1136" s="148">
        <f>IF(N1136="snížená",J1136,0)</f>
        <v>0</v>
      </c>
      <c r="BG1136" s="148">
        <f>IF(N1136="zákl. přenesená",J1136,0)</f>
        <v>0</v>
      </c>
      <c r="BH1136" s="148">
        <f>IF(N1136="sníž. přenesená",J1136,0)</f>
        <v>0</v>
      </c>
      <c r="BI1136" s="148">
        <f>IF(N1136="nulová",J1136,0)</f>
        <v>0</v>
      </c>
      <c r="BJ1136" s="17" t="s">
        <v>83</v>
      </c>
      <c r="BK1136" s="148">
        <f>ROUND(I1136*H1136,2)</f>
        <v>0</v>
      </c>
      <c r="BL1136" s="17" t="s">
        <v>251</v>
      </c>
      <c r="BM1136" s="147" t="s">
        <v>1361</v>
      </c>
    </row>
    <row r="1137" spans="2:65" s="1" customFormat="1" ht="16.5" customHeight="1">
      <c r="B1137" s="32"/>
      <c r="C1137" s="136" t="s">
        <v>1362</v>
      </c>
      <c r="D1137" s="136" t="s">
        <v>186</v>
      </c>
      <c r="E1137" s="137" t="s">
        <v>1363</v>
      </c>
      <c r="F1137" s="138" t="s">
        <v>1364</v>
      </c>
      <c r="G1137" s="139" t="s">
        <v>1206</v>
      </c>
      <c r="H1137" s="193"/>
      <c r="I1137" s="141"/>
      <c r="J1137" s="142">
        <f>ROUND(I1137*H1137,2)</f>
        <v>0</v>
      </c>
      <c r="K1137" s="138" t="s">
        <v>190</v>
      </c>
      <c r="L1137" s="32"/>
      <c r="M1137" s="143" t="s">
        <v>1</v>
      </c>
      <c r="N1137" s="144" t="s">
        <v>41</v>
      </c>
      <c r="P1137" s="145">
        <f>O1137*H1137</f>
        <v>0</v>
      </c>
      <c r="Q1137" s="145">
        <v>0</v>
      </c>
      <c r="R1137" s="145">
        <f>Q1137*H1137</f>
        <v>0</v>
      </c>
      <c r="S1137" s="145">
        <v>0</v>
      </c>
      <c r="T1137" s="146">
        <f>S1137*H1137</f>
        <v>0</v>
      </c>
      <c r="AR1137" s="147" t="s">
        <v>251</v>
      </c>
      <c r="AT1137" s="147" t="s">
        <v>186</v>
      </c>
      <c r="AU1137" s="147" t="s">
        <v>85</v>
      </c>
      <c r="AY1137" s="17" t="s">
        <v>182</v>
      </c>
      <c r="BE1137" s="148">
        <f>IF(N1137="základní",J1137,0)</f>
        <v>0</v>
      </c>
      <c r="BF1137" s="148">
        <f>IF(N1137="snížená",J1137,0)</f>
        <v>0</v>
      </c>
      <c r="BG1137" s="148">
        <f>IF(N1137="zákl. přenesená",J1137,0)</f>
        <v>0</v>
      </c>
      <c r="BH1137" s="148">
        <f>IF(N1137="sníž. přenesená",J1137,0)</f>
        <v>0</v>
      </c>
      <c r="BI1137" s="148">
        <f>IF(N1137="nulová",J1137,0)</f>
        <v>0</v>
      </c>
      <c r="BJ1137" s="17" t="s">
        <v>83</v>
      </c>
      <c r="BK1137" s="148">
        <f>ROUND(I1137*H1137,2)</f>
        <v>0</v>
      </c>
      <c r="BL1137" s="17" t="s">
        <v>251</v>
      </c>
      <c r="BM1137" s="147" t="s">
        <v>1365</v>
      </c>
    </row>
    <row r="1138" spans="2:65" s="11" customFormat="1" ht="22.9" customHeight="1">
      <c r="B1138" s="124"/>
      <c r="D1138" s="125" t="s">
        <v>75</v>
      </c>
      <c r="E1138" s="134" t="s">
        <v>1366</v>
      </c>
      <c r="F1138" s="134" t="s">
        <v>1367</v>
      </c>
      <c r="I1138" s="127"/>
      <c r="J1138" s="135">
        <f>BK1138</f>
        <v>0</v>
      </c>
      <c r="L1138" s="124"/>
      <c r="M1138" s="129"/>
      <c r="P1138" s="130">
        <f>SUM(P1139:P1269)</f>
        <v>0</v>
      </c>
      <c r="R1138" s="130">
        <f>SUM(R1139:R1269)</f>
        <v>14.63841682</v>
      </c>
      <c r="T1138" s="131">
        <f>SUM(T1139:T1269)</f>
        <v>0</v>
      </c>
      <c r="AR1138" s="125" t="s">
        <v>85</v>
      </c>
      <c r="AT1138" s="132" t="s">
        <v>75</v>
      </c>
      <c r="AU1138" s="132" t="s">
        <v>83</v>
      </c>
      <c r="AY1138" s="125" t="s">
        <v>182</v>
      </c>
      <c r="BK1138" s="133">
        <f>SUM(BK1139:BK1269)</f>
        <v>0</v>
      </c>
    </row>
    <row r="1139" spans="2:65" s="1" customFormat="1" ht="16.5" customHeight="1">
      <c r="B1139" s="32"/>
      <c r="C1139" s="136" t="s">
        <v>1368</v>
      </c>
      <c r="D1139" s="136" t="s">
        <v>186</v>
      </c>
      <c r="E1139" s="137" t="s">
        <v>1369</v>
      </c>
      <c r="F1139" s="138" t="s">
        <v>1370</v>
      </c>
      <c r="G1139" s="139" t="s">
        <v>199</v>
      </c>
      <c r="H1139" s="140">
        <v>20.75</v>
      </c>
      <c r="I1139" s="141"/>
      <c r="J1139" s="142">
        <f>ROUND(I1139*H1139,2)</f>
        <v>0</v>
      </c>
      <c r="K1139" s="138" t="s">
        <v>267</v>
      </c>
      <c r="L1139" s="32"/>
      <c r="M1139" s="143" t="s">
        <v>1</v>
      </c>
      <c r="N1139" s="144" t="s">
        <v>41</v>
      </c>
      <c r="P1139" s="145">
        <f>O1139*H1139</f>
        <v>0</v>
      </c>
      <c r="Q1139" s="145">
        <v>2.6179999999999998E-2</v>
      </c>
      <c r="R1139" s="145">
        <f>Q1139*H1139</f>
        <v>0.54323499999999991</v>
      </c>
      <c r="S1139" s="145">
        <v>0</v>
      </c>
      <c r="T1139" s="146">
        <f>S1139*H1139</f>
        <v>0</v>
      </c>
      <c r="AR1139" s="147" t="s">
        <v>251</v>
      </c>
      <c r="AT1139" s="147" t="s">
        <v>186</v>
      </c>
      <c r="AU1139" s="147" t="s">
        <v>85</v>
      </c>
      <c r="AY1139" s="17" t="s">
        <v>182</v>
      </c>
      <c r="BE1139" s="148">
        <f>IF(N1139="základní",J1139,0)</f>
        <v>0</v>
      </c>
      <c r="BF1139" s="148">
        <f>IF(N1139="snížená",J1139,0)</f>
        <v>0</v>
      </c>
      <c r="BG1139" s="148">
        <f>IF(N1139="zákl. přenesená",J1139,0)</f>
        <v>0</v>
      </c>
      <c r="BH1139" s="148">
        <f>IF(N1139="sníž. přenesená",J1139,0)</f>
        <v>0</v>
      </c>
      <c r="BI1139" s="148">
        <f>IF(N1139="nulová",J1139,0)</f>
        <v>0</v>
      </c>
      <c r="BJ1139" s="17" t="s">
        <v>83</v>
      </c>
      <c r="BK1139" s="148">
        <f>ROUND(I1139*H1139,2)</f>
        <v>0</v>
      </c>
      <c r="BL1139" s="17" t="s">
        <v>251</v>
      </c>
      <c r="BM1139" s="147" t="s">
        <v>1371</v>
      </c>
    </row>
    <row r="1140" spans="2:65" s="12" customFormat="1">
      <c r="B1140" s="149"/>
      <c r="D1140" s="150" t="s">
        <v>193</v>
      </c>
      <c r="E1140" s="151" t="s">
        <v>1</v>
      </c>
      <c r="F1140" s="152" t="s">
        <v>1372</v>
      </c>
      <c r="H1140" s="151" t="s">
        <v>1</v>
      </c>
      <c r="I1140" s="153"/>
      <c r="L1140" s="149"/>
      <c r="M1140" s="154"/>
      <c r="T1140" s="155"/>
      <c r="AT1140" s="151" t="s">
        <v>193</v>
      </c>
      <c r="AU1140" s="151" t="s">
        <v>85</v>
      </c>
      <c r="AV1140" s="12" t="s">
        <v>83</v>
      </c>
      <c r="AW1140" s="12" t="s">
        <v>31</v>
      </c>
      <c r="AX1140" s="12" t="s">
        <v>76</v>
      </c>
      <c r="AY1140" s="151" t="s">
        <v>182</v>
      </c>
    </row>
    <row r="1141" spans="2:65" s="13" customFormat="1">
      <c r="B1141" s="156"/>
      <c r="D1141" s="150" t="s">
        <v>193</v>
      </c>
      <c r="E1141" s="157" t="s">
        <v>1</v>
      </c>
      <c r="F1141" s="158" t="s">
        <v>1373</v>
      </c>
      <c r="H1141" s="159">
        <v>20.75</v>
      </c>
      <c r="I1141" s="160"/>
      <c r="L1141" s="156"/>
      <c r="M1141" s="161"/>
      <c r="T1141" s="162"/>
      <c r="AT1141" s="157" t="s">
        <v>193</v>
      </c>
      <c r="AU1141" s="157" t="s">
        <v>85</v>
      </c>
      <c r="AV1141" s="13" t="s">
        <v>85</v>
      </c>
      <c r="AW1141" s="13" t="s">
        <v>31</v>
      </c>
      <c r="AX1141" s="13" t="s">
        <v>76</v>
      </c>
      <c r="AY1141" s="157" t="s">
        <v>182</v>
      </c>
    </row>
    <row r="1142" spans="2:65" s="14" customFormat="1">
      <c r="B1142" s="163"/>
      <c r="D1142" s="150" t="s">
        <v>193</v>
      </c>
      <c r="E1142" s="164" t="s">
        <v>1</v>
      </c>
      <c r="F1142" s="165" t="s">
        <v>196</v>
      </c>
      <c r="H1142" s="166">
        <v>20.75</v>
      </c>
      <c r="I1142" s="167"/>
      <c r="L1142" s="163"/>
      <c r="M1142" s="168"/>
      <c r="T1142" s="169"/>
      <c r="AT1142" s="164" t="s">
        <v>193</v>
      </c>
      <c r="AU1142" s="164" t="s">
        <v>85</v>
      </c>
      <c r="AV1142" s="14" t="s">
        <v>191</v>
      </c>
      <c r="AW1142" s="14" t="s">
        <v>31</v>
      </c>
      <c r="AX1142" s="14" t="s">
        <v>83</v>
      </c>
      <c r="AY1142" s="164" t="s">
        <v>182</v>
      </c>
    </row>
    <row r="1143" spans="2:65" s="1" customFormat="1" ht="16.5" customHeight="1">
      <c r="B1143" s="32"/>
      <c r="C1143" s="136" t="s">
        <v>1374</v>
      </c>
      <c r="D1143" s="136" t="s">
        <v>186</v>
      </c>
      <c r="E1143" s="137" t="s">
        <v>1375</v>
      </c>
      <c r="F1143" s="138" t="s">
        <v>1376</v>
      </c>
      <c r="G1143" s="139" t="s">
        <v>199</v>
      </c>
      <c r="H1143" s="140">
        <v>49.152000000000001</v>
      </c>
      <c r="I1143" s="141"/>
      <c r="J1143" s="142">
        <f>ROUND(I1143*H1143,2)</f>
        <v>0</v>
      </c>
      <c r="K1143" s="138" t="s">
        <v>267</v>
      </c>
      <c r="L1143" s="32"/>
      <c r="M1143" s="143" t="s">
        <v>1</v>
      </c>
      <c r="N1143" s="144" t="s">
        <v>41</v>
      </c>
      <c r="P1143" s="145">
        <f>O1143*H1143</f>
        <v>0</v>
      </c>
      <c r="Q1143" s="145">
        <v>1.9300000000000001E-2</v>
      </c>
      <c r="R1143" s="145">
        <f>Q1143*H1143</f>
        <v>0.94863360000000008</v>
      </c>
      <c r="S1143" s="145">
        <v>0</v>
      </c>
      <c r="T1143" s="146">
        <f>S1143*H1143</f>
        <v>0</v>
      </c>
      <c r="AR1143" s="147" t="s">
        <v>251</v>
      </c>
      <c r="AT1143" s="147" t="s">
        <v>186</v>
      </c>
      <c r="AU1143" s="147" t="s">
        <v>85</v>
      </c>
      <c r="AY1143" s="17" t="s">
        <v>182</v>
      </c>
      <c r="BE1143" s="148">
        <f>IF(N1143="základní",J1143,0)</f>
        <v>0</v>
      </c>
      <c r="BF1143" s="148">
        <f>IF(N1143="snížená",J1143,0)</f>
        <v>0</v>
      </c>
      <c r="BG1143" s="148">
        <f>IF(N1143="zákl. přenesená",J1143,0)</f>
        <v>0</v>
      </c>
      <c r="BH1143" s="148">
        <f>IF(N1143="sníž. přenesená",J1143,0)</f>
        <v>0</v>
      </c>
      <c r="BI1143" s="148">
        <f>IF(N1143="nulová",J1143,0)</f>
        <v>0</v>
      </c>
      <c r="BJ1143" s="17" t="s">
        <v>83</v>
      </c>
      <c r="BK1143" s="148">
        <f>ROUND(I1143*H1143,2)</f>
        <v>0</v>
      </c>
      <c r="BL1143" s="17" t="s">
        <v>251</v>
      </c>
      <c r="BM1143" s="147" t="s">
        <v>1377</v>
      </c>
    </row>
    <row r="1144" spans="2:65" s="12" customFormat="1" ht="22.5">
      <c r="B1144" s="149"/>
      <c r="D1144" s="150" t="s">
        <v>193</v>
      </c>
      <c r="E1144" s="151" t="s">
        <v>1</v>
      </c>
      <c r="F1144" s="152" t="s">
        <v>1378</v>
      </c>
      <c r="H1144" s="151" t="s">
        <v>1</v>
      </c>
      <c r="I1144" s="153"/>
      <c r="L1144" s="149"/>
      <c r="M1144" s="154"/>
      <c r="T1144" s="155"/>
      <c r="AT1144" s="151" t="s">
        <v>193</v>
      </c>
      <c r="AU1144" s="151" t="s">
        <v>85</v>
      </c>
      <c r="AV1144" s="12" t="s">
        <v>83</v>
      </c>
      <c r="AW1144" s="12" t="s">
        <v>31</v>
      </c>
      <c r="AX1144" s="12" t="s">
        <v>76</v>
      </c>
      <c r="AY1144" s="151" t="s">
        <v>182</v>
      </c>
    </row>
    <row r="1145" spans="2:65" s="13" customFormat="1">
      <c r="B1145" s="156"/>
      <c r="D1145" s="150" t="s">
        <v>193</v>
      </c>
      <c r="E1145" s="157" t="s">
        <v>1</v>
      </c>
      <c r="F1145" s="158" t="s">
        <v>1379</v>
      </c>
      <c r="H1145" s="159">
        <v>51.445</v>
      </c>
      <c r="I1145" s="160"/>
      <c r="L1145" s="156"/>
      <c r="M1145" s="161"/>
      <c r="T1145" s="162"/>
      <c r="AT1145" s="157" t="s">
        <v>193</v>
      </c>
      <c r="AU1145" s="157" t="s">
        <v>85</v>
      </c>
      <c r="AV1145" s="13" t="s">
        <v>85</v>
      </c>
      <c r="AW1145" s="13" t="s">
        <v>31</v>
      </c>
      <c r="AX1145" s="13" t="s">
        <v>76</v>
      </c>
      <c r="AY1145" s="157" t="s">
        <v>182</v>
      </c>
    </row>
    <row r="1146" spans="2:65" s="13" customFormat="1">
      <c r="B1146" s="156"/>
      <c r="D1146" s="150" t="s">
        <v>193</v>
      </c>
      <c r="E1146" s="157" t="s">
        <v>1</v>
      </c>
      <c r="F1146" s="158" t="s">
        <v>1380</v>
      </c>
      <c r="H1146" s="159">
        <v>-2.2930000000000001</v>
      </c>
      <c r="I1146" s="160"/>
      <c r="L1146" s="156"/>
      <c r="M1146" s="161"/>
      <c r="T1146" s="162"/>
      <c r="AT1146" s="157" t="s">
        <v>193</v>
      </c>
      <c r="AU1146" s="157" t="s">
        <v>85</v>
      </c>
      <c r="AV1146" s="13" t="s">
        <v>85</v>
      </c>
      <c r="AW1146" s="13" t="s">
        <v>31</v>
      </c>
      <c r="AX1146" s="13" t="s">
        <v>76</v>
      </c>
      <c r="AY1146" s="157" t="s">
        <v>182</v>
      </c>
    </row>
    <row r="1147" spans="2:65" s="14" customFormat="1">
      <c r="B1147" s="163"/>
      <c r="D1147" s="150" t="s">
        <v>193</v>
      </c>
      <c r="E1147" s="164" t="s">
        <v>1</v>
      </c>
      <c r="F1147" s="165" t="s">
        <v>196</v>
      </c>
      <c r="H1147" s="166">
        <v>49.152000000000001</v>
      </c>
      <c r="I1147" s="167"/>
      <c r="L1147" s="163"/>
      <c r="M1147" s="168"/>
      <c r="T1147" s="169"/>
      <c r="AT1147" s="164" t="s">
        <v>193</v>
      </c>
      <c r="AU1147" s="164" t="s">
        <v>85</v>
      </c>
      <c r="AV1147" s="14" t="s">
        <v>191</v>
      </c>
      <c r="AW1147" s="14" t="s">
        <v>31</v>
      </c>
      <c r="AX1147" s="14" t="s">
        <v>83</v>
      </c>
      <c r="AY1147" s="164" t="s">
        <v>182</v>
      </c>
    </row>
    <row r="1148" spans="2:65" s="1" customFormat="1" ht="16.5" customHeight="1">
      <c r="B1148" s="32"/>
      <c r="C1148" s="136" t="s">
        <v>1381</v>
      </c>
      <c r="D1148" s="136" t="s">
        <v>186</v>
      </c>
      <c r="E1148" s="137" t="s">
        <v>1382</v>
      </c>
      <c r="F1148" s="138" t="s">
        <v>1383</v>
      </c>
      <c r="G1148" s="139" t="s">
        <v>199</v>
      </c>
      <c r="H1148" s="140">
        <v>15.5</v>
      </c>
      <c r="I1148" s="141"/>
      <c r="J1148" s="142">
        <f>ROUND(I1148*H1148,2)</f>
        <v>0</v>
      </c>
      <c r="K1148" s="138" t="s">
        <v>190</v>
      </c>
      <c r="L1148" s="32"/>
      <c r="M1148" s="143" t="s">
        <v>1</v>
      </c>
      <c r="N1148" s="144" t="s">
        <v>41</v>
      </c>
      <c r="P1148" s="145">
        <f>O1148*H1148</f>
        <v>0</v>
      </c>
      <c r="Q1148" s="145">
        <v>1.3849999999999999E-2</v>
      </c>
      <c r="R1148" s="145">
        <f>Q1148*H1148</f>
        <v>0.214675</v>
      </c>
      <c r="S1148" s="145">
        <v>0</v>
      </c>
      <c r="T1148" s="146">
        <f>S1148*H1148</f>
        <v>0</v>
      </c>
      <c r="AR1148" s="147" t="s">
        <v>251</v>
      </c>
      <c r="AT1148" s="147" t="s">
        <v>186</v>
      </c>
      <c r="AU1148" s="147" t="s">
        <v>85</v>
      </c>
      <c r="AY1148" s="17" t="s">
        <v>182</v>
      </c>
      <c r="BE1148" s="148">
        <f>IF(N1148="základní",J1148,0)</f>
        <v>0</v>
      </c>
      <c r="BF1148" s="148">
        <f>IF(N1148="snížená",J1148,0)</f>
        <v>0</v>
      </c>
      <c r="BG1148" s="148">
        <f>IF(N1148="zákl. přenesená",J1148,0)</f>
        <v>0</v>
      </c>
      <c r="BH1148" s="148">
        <f>IF(N1148="sníž. přenesená",J1148,0)</f>
        <v>0</v>
      </c>
      <c r="BI1148" s="148">
        <f>IF(N1148="nulová",J1148,0)</f>
        <v>0</v>
      </c>
      <c r="BJ1148" s="17" t="s">
        <v>83</v>
      </c>
      <c r="BK1148" s="148">
        <f>ROUND(I1148*H1148,2)</f>
        <v>0</v>
      </c>
      <c r="BL1148" s="17" t="s">
        <v>251</v>
      </c>
      <c r="BM1148" s="147" t="s">
        <v>1384</v>
      </c>
    </row>
    <row r="1149" spans="2:65" s="12" customFormat="1">
      <c r="B1149" s="149"/>
      <c r="D1149" s="150" t="s">
        <v>193</v>
      </c>
      <c r="E1149" s="151" t="s">
        <v>1</v>
      </c>
      <c r="F1149" s="152" t="s">
        <v>1385</v>
      </c>
      <c r="H1149" s="151" t="s">
        <v>1</v>
      </c>
      <c r="I1149" s="153"/>
      <c r="L1149" s="149"/>
      <c r="M1149" s="154"/>
      <c r="T1149" s="155"/>
      <c r="AT1149" s="151" t="s">
        <v>193</v>
      </c>
      <c r="AU1149" s="151" t="s">
        <v>85</v>
      </c>
      <c r="AV1149" s="12" t="s">
        <v>83</v>
      </c>
      <c r="AW1149" s="12" t="s">
        <v>31</v>
      </c>
      <c r="AX1149" s="12" t="s">
        <v>76</v>
      </c>
      <c r="AY1149" s="151" t="s">
        <v>182</v>
      </c>
    </row>
    <row r="1150" spans="2:65" s="13" customFormat="1">
      <c r="B1150" s="156"/>
      <c r="D1150" s="150" t="s">
        <v>193</v>
      </c>
      <c r="E1150" s="157" t="s">
        <v>1</v>
      </c>
      <c r="F1150" s="158" t="s">
        <v>1386</v>
      </c>
      <c r="H1150" s="159">
        <v>15.5</v>
      </c>
      <c r="I1150" s="160"/>
      <c r="L1150" s="156"/>
      <c r="M1150" s="161"/>
      <c r="T1150" s="162"/>
      <c r="AT1150" s="157" t="s">
        <v>193</v>
      </c>
      <c r="AU1150" s="157" t="s">
        <v>85</v>
      </c>
      <c r="AV1150" s="13" t="s">
        <v>85</v>
      </c>
      <c r="AW1150" s="13" t="s">
        <v>31</v>
      </c>
      <c r="AX1150" s="13" t="s">
        <v>76</v>
      </c>
      <c r="AY1150" s="157" t="s">
        <v>182</v>
      </c>
    </row>
    <row r="1151" spans="2:65" s="14" customFormat="1">
      <c r="B1151" s="163"/>
      <c r="D1151" s="150" t="s">
        <v>193</v>
      </c>
      <c r="E1151" s="164" t="s">
        <v>1</v>
      </c>
      <c r="F1151" s="165" t="s">
        <v>196</v>
      </c>
      <c r="H1151" s="166">
        <v>15.5</v>
      </c>
      <c r="I1151" s="167"/>
      <c r="L1151" s="163"/>
      <c r="M1151" s="168"/>
      <c r="T1151" s="169"/>
      <c r="AT1151" s="164" t="s">
        <v>193</v>
      </c>
      <c r="AU1151" s="164" t="s">
        <v>85</v>
      </c>
      <c r="AV1151" s="14" t="s">
        <v>191</v>
      </c>
      <c r="AW1151" s="14" t="s">
        <v>31</v>
      </c>
      <c r="AX1151" s="14" t="s">
        <v>83</v>
      </c>
      <c r="AY1151" s="164" t="s">
        <v>182</v>
      </c>
    </row>
    <row r="1152" spans="2:65" s="1" customFormat="1" ht="16.5" customHeight="1">
      <c r="B1152" s="32"/>
      <c r="C1152" s="136" t="s">
        <v>1387</v>
      </c>
      <c r="D1152" s="136" t="s">
        <v>186</v>
      </c>
      <c r="E1152" s="137" t="s">
        <v>1388</v>
      </c>
      <c r="F1152" s="138" t="s">
        <v>1389</v>
      </c>
      <c r="G1152" s="139" t="s">
        <v>199</v>
      </c>
      <c r="H1152" s="140">
        <v>80.12</v>
      </c>
      <c r="I1152" s="141"/>
      <c r="J1152" s="142">
        <f>ROUND(I1152*H1152,2)</f>
        <v>0</v>
      </c>
      <c r="K1152" s="138" t="s">
        <v>190</v>
      </c>
      <c r="L1152" s="32"/>
      <c r="M1152" s="143" t="s">
        <v>1</v>
      </c>
      <c r="N1152" s="144" t="s">
        <v>41</v>
      </c>
      <c r="P1152" s="145">
        <f>O1152*H1152</f>
        <v>0</v>
      </c>
      <c r="Q1152" s="145">
        <v>1.6910000000000001E-2</v>
      </c>
      <c r="R1152" s="145">
        <f>Q1152*H1152</f>
        <v>1.3548292000000002</v>
      </c>
      <c r="S1152" s="145">
        <v>0</v>
      </c>
      <c r="T1152" s="146">
        <f>S1152*H1152</f>
        <v>0</v>
      </c>
      <c r="AR1152" s="147" t="s">
        <v>251</v>
      </c>
      <c r="AT1152" s="147" t="s">
        <v>186</v>
      </c>
      <c r="AU1152" s="147" t="s">
        <v>85</v>
      </c>
      <c r="AY1152" s="17" t="s">
        <v>182</v>
      </c>
      <c r="BE1152" s="148">
        <f>IF(N1152="základní",J1152,0)</f>
        <v>0</v>
      </c>
      <c r="BF1152" s="148">
        <f>IF(N1152="snížená",J1152,0)</f>
        <v>0</v>
      </c>
      <c r="BG1152" s="148">
        <f>IF(N1152="zákl. přenesená",J1152,0)</f>
        <v>0</v>
      </c>
      <c r="BH1152" s="148">
        <f>IF(N1152="sníž. přenesená",J1152,0)</f>
        <v>0</v>
      </c>
      <c r="BI1152" s="148">
        <f>IF(N1152="nulová",J1152,0)</f>
        <v>0</v>
      </c>
      <c r="BJ1152" s="17" t="s">
        <v>83</v>
      </c>
      <c r="BK1152" s="148">
        <f>ROUND(I1152*H1152,2)</f>
        <v>0</v>
      </c>
      <c r="BL1152" s="17" t="s">
        <v>251</v>
      </c>
      <c r="BM1152" s="147" t="s">
        <v>1390</v>
      </c>
    </row>
    <row r="1153" spans="2:65" s="12" customFormat="1">
      <c r="B1153" s="149"/>
      <c r="D1153" s="150" t="s">
        <v>193</v>
      </c>
      <c r="E1153" s="151" t="s">
        <v>1</v>
      </c>
      <c r="F1153" s="152" t="s">
        <v>1391</v>
      </c>
      <c r="H1153" s="151" t="s">
        <v>1</v>
      </c>
      <c r="I1153" s="153"/>
      <c r="L1153" s="149"/>
      <c r="M1153" s="154"/>
      <c r="T1153" s="155"/>
      <c r="AT1153" s="151" t="s">
        <v>193</v>
      </c>
      <c r="AU1153" s="151" t="s">
        <v>85</v>
      </c>
      <c r="AV1153" s="12" t="s">
        <v>83</v>
      </c>
      <c r="AW1153" s="12" t="s">
        <v>31</v>
      </c>
      <c r="AX1153" s="12" t="s">
        <v>76</v>
      </c>
      <c r="AY1153" s="151" t="s">
        <v>182</v>
      </c>
    </row>
    <row r="1154" spans="2:65" s="12" customFormat="1">
      <c r="B1154" s="149"/>
      <c r="D1154" s="150" t="s">
        <v>193</v>
      </c>
      <c r="E1154" s="151" t="s">
        <v>1</v>
      </c>
      <c r="F1154" s="152" t="s">
        <v>1392</v>
      </c>
      <c r="H1154" s="151" t="s">
        <v>1</v>
      </c>
      <c r="I1154" s="153"/>
      <c r="L1154" s="149"/>
      <c r="M1154" s="154"/>
      <c r="T1154" s="155"/>
      <c r="AT1154" s="151" t="s">
        <v>193</v>
      </c>
      <c r="AU1154" s="151" t="s">
        <v>85</v>
      </c>
      <c r="AV1154" s="12" t="s">
        <v>83</v>
      </c>
      <c r="AW1154" s="12" t="s">
        <v>31</v>
      </c>
      <c r="AX1154" s="12" t="s">
        <v>76</v>
      </c>
      <c r="AY1154" s="151" t="s">
        <v>182</v>
      </c>
    </row>
    <row r="1155" spans="2:65" s="13" customFormat="1">
      <c r="B1155" s="156"/>
      <c r="D1155" s="150" t="s">
        <v>193</v>
      </c>
      <c r="E1155" s="157" t="s">
        <v>1</v>
      </c>
      <c r="F1155" s="158" t="s">
        <v>1222</v>
      </c>
      <c r="H1155" s="159">
        <v>9.4600000000000009</v>
      </c>
      <c r="I1155" s="160"/>
      <c r="L1155" s="156"/>
      <c r="M1155" s="161"/>
      <c r="T1155" s="162"/>
      <c r="AT1155" s="157" t="s">
        <v>193</v>
      </c>
      <c r="AU1155" s="157" t="s">
        <v>85</v>
      </c>
      <c r="AV1155" s="13" t="s">
        <v>85</v>
      </c>
      <c r="AW1155" s="13" t="s">
        <v>31</v>
      </c>
      <c r="AX1155" s="13" t="s">
        <v>76</v>
      </c>
      <c r="AY1155" s="157" t="s">
        <v>182</v>
      </c>
    </row>
    <row r="1156" spans="2:65" s="13" customFormat="1">
      <c r="B1156" s="156"/>
      <c r="D1156" s="150" t="s">
        <v>193</v>
      </c>
      <c r="E1156" s="157" t="s">
        <v>1</v>
      </c>
      <c r="F1156" s="158" t="s">
        <v>1219</v>
      </c>
      <c r="H1156" s="159">
        <v>9.4600000000000009</v>
      </c>
      <c r="I1156" s="160"/>
      <c r="L1156" s="156"/>
      <c r="M1156" s="161"/>
      <c r="T1156" s="162"/>
      <c r="AT1156" s="157" t="s">
        <v>193</v>
      </c>
      <c r="AU1156" s="157" t="s">
        <v>85</v>
      </c>
      <c r="AV1156" s="13" t="s">
        <v>85</v>
      </c>
      <c r="AW1156" s="13" t="s">
        <v>31</v>
      </c>
      <c r="AX1156" s="13" t="s">
        <v>76</v>
      </c>
      <c r="AY1156" s="157" t="s">
        <v>182</v>
      </c>
    </row>
    <row r="1157" spans="2:65" s="13" customFormat="1">
      <c r="B1157" s="156"/>
      <c r="D1157" s="150" t="s">
        <v>193</v>
      </c>
      <c r="E1157" s="157" t="s">
        <v>1</v>
      </c>
      <c r="F1157" s="158" t="s">
        <v>1393</v>
      </c>
      <c r="H1157" s="159">
        <v>6.04</v>
      </c>
      <c r="I1157" s="160"/>
      <c r="L1157" s="156"/>
      <c r="M1157" s="161"/>
      <c r="T1157" s="162"/>
      <c r="AT1157" s="157" t="s">
        <v>193</v>
      </c>
      <c r="AU1157" s="157" t="s">
        <v>85</v>
      </c>
      <c r="AV1157" s="13" t="s">
        <v>85</v>
      </c>
      <c r="AW1157" s="13" t="s">
        <v>31</v>
      </c>
      <c r="AX1157" s="13" t="s">
        <v>76</v>
      </c>
      <c r="AY1157" s="157" t="s">
        <v>182</v>
      </c>
    </row>
    <row r="1158" spans="2:65" s="13" customFormat="1">
      <c r="B1158" s="156"/>
      <c r="D1158" s="150" t="s">
        <v>193</v>
      </c>
      <c r="E1158" s="157" t="s">
        <v>1</v>
      </c>
      <c r="F1158" s="158" t="s">
        <v>1026</v>
      </c>
      <c r="H1158" s="159">
        <v>15.35</v>
      </c>
      <c r="I1158" s="160"/>
      <c r="L1158" s="156"/>
      <c r="M1158" s="161"/>
      <c r="T1158" s="162"/>
      <c r="AT1158" s="157" t="s">
        <v>193</v>
      </c>
      <c r="AU1158" s="157" t="s">
        <v>85</v>
      </c>
      <c r="AV1158" s="13" t="s">
        <v>85</v>
      </c>
      <c r="AW1158" s="13" t="s">
        <v>31</v>
      </c>
      <c r="AX1158" s="13" t="s">
        <v>76</v>
      </c>
      <c r="AY1158" s="157" t="s">
        <v>182</v>
      </c>
    </row>
    <row r="1159" spans="2:65" s="13" customFormat="1">
      <c r="B1159" s="156"/>
      <c r="D1159" s="150" t="s">
        <v>193</v>
      </c>
      <c r="E1159" s="157" t="s">
        <v>1</v>
      </c>
      <c r="F1159" s="158" t="s">
        <v>1037</v>
      </c>
      <c r="H1159" s="159">
        <v>16.96</v>
      </c>
      <c r="I1159" s="160"/>
      <c r="L1159" s="156"/>
      <c r="M1159" s="161"/>
      <c r="T1159" s="162"/>
      <c r="AT1159" s="157" t="s">
        <v>193</v>
      </c>
      <c r="AU1159" s="157" t="s">
        <v>85</v>
      </c>
      <c r="AV1159" s="13" t="s">
        <v>85</v>
      </c>
      <c r="AW1159" s="13" t="s">
        <v>31</v>
      </c>
      <c r="AX1159" s="13" t="s">
        <v>76</v>
      </c>
      <c r="AY1159" s="157" t="s">
        <v>182</v>
      </c>
    </row>
    <row r="1160" spans="2:65" s="13" customFormat="1">
      <c r="B1160" s="156"/>
      <c r="D1160" s="150" t="s">
        <v>193</v>
      </c>
      <c r="E1160" s="157" t="s">
        <v>1</v>
      </c>
      <c r="F1160" s="158" t="s">
        <v>1038</v>
      </c>
      <c r="H1160" s="159">
        <v>22.85</v>
      </c>
      <c r="I1160" s="160"/>
      <c r="L1160" s="156"/>
      <c r="M1160" s="161"/>
      <c r="T1160" s="162"/>
      <c r="AT1160" s="157" t="s">
        <v>193</v>
      </c>
      <c r="AU1160" s="157" t="s">
        <v>85</v>
      </c>
      <c r="AV1160" s="13" t="s">
        <v>85</v>
      </c>
      <c r="AW1160" s="13" t="s">
        <v>31</v>
      </c>
      <c r="AX1160" s="13" t="s">
        <v>76</v>
      </c>
      <c r="AY1160" s="157" t="s">
        <v>182</v>
      </c>
    </row>
    <row r="1161" spans="2:65" s="14" customFormat="1">
      <c r="B1161" s="163"/>
      <c r="D1161" s="150" t="s">
        <v>193</v>
      </c>
      <c r="E1161" s="164" t="s">
        <v>1</v>
      </c>
      <c r="F1161" s="165" t="s">
        <v>196</v>
      </c>
      <c r="H1161" s="166">
        <v>80.12</v>
      </c>
      <c r="I1161" s="167"/>
      <c r="L1161" s="163"/>
      <c r="M1161" s="168"/>
      <c r="T1161" s="169"/>
      <c r="AT1161" s="164" t="s">
        <v>193</v>
      </c>
      <c r="AU1161" s="164" t="s">
        <v>85</v>
      </c>
      <c r="AV1161" s="14" t="s">
        <v>191</v>
      </c>
      <c r="AW1161" s="14" t="s">
        <v>31</v>
      </c>
      <c r="AX1161" s="14" t="s">
        <v>83</v>
      </c>
      <c r="AY1161" s="164" t="s">
        <v>182</v>
      </c>
    </row>
    <row r="1162" spans="2:65" s="1" customFormat="1" ht="16.5" customHeight="1">
      <c r="B1162" s="32"/>
      <c r="C1162" s="136" t="s">
        <v>1394</v>
      </c>
      <c r="D1162" s="136" t="s">
        <v>186</v>
      </c>
      <c r="E1162" s="137" t="s">
        <v>1395</v>
      </c>
      <c r="F1162" s="138" t="s">
        <v>1396</v>
      </c>
      <c r="G1162" s="139" t="s">
        <v>199</v>
      </c>
      <c r="H1162" s="140">
        <v>21.09</v>
      </c>
      <c r="I1162" s="141"/>
      <c r="J1162" s="142">
        <f>ROUND(I1162*H1162,2)</f>
        <v>0</v>
      </c>
      <c r="K1162" s="138" t="s">
        <v>267</v>
      </c>
      <c r="L1162" s="32"/>
      <c r="M1162" s="143" t="s">
        <v>1</v>
      </c>
      <c r="N1162" s="144" t="s">
        <v>41</v>
      </c>
      <c r="P1162" s="145">
        <f>O1162*H1162</f>
        <v>0</v>
      </c>
      <c r="Q1162" s="145">
        <v>1.6910000000000001E-2</v>
      </c>
      <c r="R1162" s="145">
        <f>Q1162*H1162</f>
        <v>0.3566319</v>
      </c>
      <c r="S1162" s="145">
        <v>0</v>
      </c>
      <c r="T1162" s="146">
        <f>S1162*H1162</f>
        <v>0</v>
      </c>
      <c r="AR1162" s="147" t="s">
        <v>251</v>
      </c>
      <c r="AT1162" s="147" t="s">
        <v>186</v>
      </c>
      <c r="AU1162" s="147" t="s">
        <v>85</v>
      </c>
      <c r="AY1162" s="17" t="s">
        <v>182</v>
      </c>
      <c r="BE1162" s="148">
        <f>IF(N1162="základní",J1162,0)</f>
        <v>0</v>
      </c>
      <c r="BF1162" s="148">
        <f>IF(N1162="snížená",J1162,0)</f>
        <v>0</v>
      </c>
      <c r="BG1162" s="148">
        <f>IF(N1162="zákl. přenesená",J1162,0)</f>
        <v>0</v>
      </c>
      <c r="BH1162" s="148">
        <f>IF(N1162="sníž. přenesená",J1162,0)</f>
        <v>0</v>
      </c>
      <c r="BI1162" s="148">
        <f>IF(N1162="nulová",J1162,0)</f>
        <v>0</v>
      </c>
      <c r="BJ1162" s="17" t="s">
        <v>83</v>
      </c>
      <c r="BK1162" s="148">
        <f>ROUND(I1162*H1162,2)</f>
        <v>0</v>
      </c>
      <c r="BL1162" s="17" t="s">
        <v>251</v>
      </c>
      <c r="BM1162" s="147" t="s">
        <v>1397</v>
      </c>
    </row>
    <row r="1163" spans="2:65" s="12" customFormat="1">
      <c r="B1163" s="149"/>
      <c r="D1163" s="150" t="s">
        <v>193</v>
      </c>
      <c r="E1163" s="151" t="s">
        <v>1</v>
      </c>
      <c r="F1163" s="152" t="s">
        <v>1398</v>
      </c>
      <c r="H1163" s="151" t="s">
        <v>1</v>
      </c>
      <c r="I1163" s="153"/>
      <c r="L1163" s="149"/>
      <c r="M1163" s="154"/>
      <c r="T1163" s="155"/>
      <c r="AT1163" s="151" t="s">
        <v>193</v>
      </c>
      <c r="AU1163" s="151" t="s">
        <v>85</v>
      </c>
      <c r="AV1163" s="12" t="s">
        <v>83</v>
      </c>
      <c r="AW1163" s="12" t="s">
        <v>31</v>
      </c>
      <c r="AX1163" s="12" t="s">
        <v>76</v>
      </c>
      <c r="AY1163" s="151" t="s">
        <v>182</v>
      </c>
    </row>
    <row r="1164" spans="2:65" s="12" customFormat="1">
      <c r="B1164" s="149"/>
      <c r="D1164" s="150" t="s">
        <v>193</v>
      </c>
      <c r="E1164" s="151" t="s">
        <v>1</v>
      </c>
      <c r="F1164" s="152" t="s">
        <v>1392</v>
      </c>
      <c r="H1164" s="151" t="s">
        <v>1</v>
      </c>
      <c r="I1164" s="153"/>
      <c r="L1164" s="149"/>
      <c r="M1164" s="154"/>
      <c r="T1164" s="155"/>
      <c r="AT1164" s="151" t="s">
        <v>193</v>
      </c>
      <c r="AU1164" s="151" t="s">
        <v>85</v>
      </c>
      <c r="AV1164" s="12" t="s">
        <v>83</v>
      </c>
      <c r="AW1164" s="12" t="s">
        <v>31</v>
      </c>
      <c r="AX1164" s="12" t="s">
        <v>76</v>
      </c>
      <c r="AY1164" s="151" t="s">
        <v>182</v>
      </c>
    </row>
    <row r="1165" spans="2:65" s="13" customFormat="1">
      <c r="B1165" s="156"/>
      <c r="D1165" s="150" t="s">
        <v>193</v>
      </c>
      <c r="E1165" s="157" t="s">
        <v>1</v>
      </c>
      <c r="F1165" s="158" t="s">
        <v>1223</v>
      </c>
      <c r="H1165" s="159">
        <v>3.98</v>
      </c>
      <c r="I1165" s="160"/>
      <c r="L1165" s="156"/>
      <c r="M1165" s="161"/>
      <c r="T1165" s="162"/>
      <c r="AT1165" s="157" t="s">
        <v>193</v>
      </c>
      <c r="AU1165" s="157" t="s">
        <v>85</v>
      </c>
      <c r="AV1165" s="13" t="s">
        <v>85</v>
      </c>
      <c r="AW1165" s="13" t="s">
        <v>31</v>
      </c>
      <c r="AX1165" s="13" t="s">
        <v>76</v>
      </c>
      <c r="AY1165" s="157" t="s">
        <v>182</v>
      </c>
    </row>
    <row r="1166" spans="2:65" s="13" customFormat="1">
      <c r="B1166" s="156"/>
      <c r="D1166" s="150" t="s">
        <v>193</v>
      </c>
      <c r="E1166" s="157" t="s">
        <v>1</v>
      </c>
      <c r="F1166" s="158" t="s">
        <v>1224</v>
      </c>
      <c r="H1166" s="159">
        <v>1.48</v>
      </c>
      <c r="I1166" s="160"/>
      <c r="L1166" s="156"/>
      <c r="M1166" s="161"/>
      <c r="T1166" s="162"/>
      <c r="AT1166" s="157" t="s">
        <v>193</v>
      </c>
      <c r="AU1166" s="157" t="s">
        <v>85</v>
      </c>
      <c r="AV1166" s="13" t="s">
        <v>85</v>
      </c>
      <c r="AW1166" s="13" t="s">
        <v>31</v>
      </c>
      <c r="AX1166" s="13" t="s">
        <v>76</v>
      </c>
      <c r="AY1166" s="157" t="s">
        <v>182</v>
      </c>
    </row>
    <row r="1167" spans="2:65" s="13" customFormat="1">
      <c r="B1167" s="156"/>
      <c r="D1167" s="150" t="s">
        <v>193</v>
      </c>
      <c r="E1167" s="157" t="s">
        <v>1</v>
      </c>
      <c r="F1167" s="158" t="s">
        <v>1020</v>
      </c>
      <c r="H1167" s="159">
        <v>5.32</v>
      </c>
      <c r="I1167" s="160"/>
      <c r="L1167" s="156"/>
      <c r="M1167" s="161"/>
      <c r="T1167" s="162"/>
      <c r="AT1167" s="157" t="s">
        <v>193</v>
      </c>
      <c r="AU1167" s="157" t="s">
        <v>85</v>
      </c>
      <c r="AV1167" s="13" t="s">
        <v>85</v>
      </c>
      <c r="AW1167" s="13" t="s">
        <v>31</v>
      </c>
      <c r="AX1167" s="13" t="s">
        <v>76</v>
      </c>
      <c r="AY1167" s="157" t="s">
        <v>182</v>
      </c>
    </row>
    <row r="1168" spans="2:65" s="13" customFormat="1">
      <c r="B1168" s="156"/>
      <c r="D1168" s="150" t="s">
        <v>193</v>
      </c>
      <c r="E1168" s="157" t="s">
        <v>1</v>
      </c>
      <c r="F1168" s="158" t="s">
        <v>1220</v>
      </c>
      <c r="H1168" s="159">
        <v>3.98</v>
      </c>
      <c r="I1168" s="160"/>
      <c r="L1168" s="156"/>
      <c r="M1168" s="161"/>
      <c r="T1168" s="162"/>
      <c r="AT1168" s="157" t="s">
        <v>193</v>
      </c>
      <c r="AU1168" s="157" t="s">
        <v>85</v>
      </c>
      <c r="AV1168" s="13" t="s">
        <v>85</v>
      </c>
      <c r="AW1168" s="13" t="s">
        <v>31</v>
      </c>
      <c r="AX1168" s="13" t="s">
        <v>76</v>
      </c>
      <c r="AY1168" s="157" t="s">
        <v>182</v>
      </c>
    </row>
    <row r="1169" spans="2:65" s="13" customFormat="1">
      <c r="B1169" s="156"/>
      <c r="D1169" s="150" t="s">
        <v>193</v>
      </c>
      <c r="E1169" s="157" t="s">
        <v>1</v>
      </c>
      <c r="F1169" s="158" t="s">
        <v>1221</v>
      </c>
      <c r="H1169" s="159">
        <v>1.48</v>
      </c>
      <c r="I1169" s="160"/>
      <c r="L1169" s="156"/>
      <c r="M1169" s="161"/>
      <c r="T1169" s="162"/>
      <c r="AT1169" s="157" t="s">
        <v>193</v>
      </c>
      <c r="AU1169" s="157" t="s">
        <v>85</v>
      </c>
      <c r="AV1169" s="13" t="s">
        <v>85</v>
      </c>
      <c r="AW1169" s="13" t="s">
        <v>31</v>
      </c>
      <c r="AX1169" s="13" t="s">
        <v>76</v>
      </c>
      <c r="AY1169" s="157" t="s">
        <v>182</v>
      </c>
    </row>
    <row r="1170" spans="2:65" s="13" customFormat="1">
      <c r="B1170" s="156"/>
      <c r="D1170" s="150" t="s">
        <v>193</v>
      </c>
      <c r="E1170" s="157" t="s">
        <v>1</v>
      </c>
      <c r="F1170" s="158" t="s">
        <v>1225</v>
      </c>
      <c r="H1170" s="159">
        <v>4.8499999999999996</v>
      </c>
      <c r="I1170" s="160"/>
      <c r="L1170" s="156"/>
      <c r="M1170" s="161"/>
      <c r="T1170" s="162"/>
      <c r="AT1170" s="157" t="s">
        <v>193</v>
      </c>
      <c r="AU1170" s="157" t="s">
        <v>85</v>
      </c>
      <c r="AV1170" s="13" t="s">
        <v>85</v>
      </c>
      <c r="AW1170" s="13" t="s">
        <v>31</v>
      </c>
      <c r="AX1170" s="13" t="s">
        <v>76</v>
      </c>
      <c r="AY1170" s="157" t="s">
        <v>182</v>
      </c>
    </row>
    <row r="1171" spans="2:65" s="14" customFormat="1">
      <c r="B1171" s="163"/>
      <c r="D1171" s="150" t="s">
        <v>193</v>
      </c>
      <c r="E1171" s="164" t="s">
        <v>1</v>
      </c>
      <c r="F1171" s="165" t="s">
        <v>196</v>
      </c>
      <c r="H1171" s="166">
        <v>21.09</v>
      </c>
      <c r="I1171" s="167"/>
      <c r="L1171" s="163"/>
      <c r="M1171" s="168"/>
      <c r="T1171" s="169"/>
      <c r="AT1171" s="164" t="s">
        <v>193</v>
      </c>
      <c r="AU1171" s="164" t="s">
        <v>85</v>
      </c>
      <c r="AV1171" s="14" t="s">
        <v>191</v>
      </c>
      <c r="AW1171" s="14" t="s">
        <v>31</v>
      </c>
      <c r="AX1171" s="14" t="s">
        <v>83</v>
      </c>
      <c r="AY1171" s="164" t="s">
        <v>182</v>
      </c>
    </row>
    <row r="1172" spans="2:65" s="1" customFormat="1" ht="16.5" customHeight="1">
      <c r="B1172" s="32"/>
      <c r="C1172" s="136" t="s">
        <v>1399</v>
      </c>
      <c r="D1172" s="136" t="s">
        <v>186</v>
      </c>
      <c r="E1172" s="137" t="s">
        <v>1400</v>
      </c>
      <c r="F1172" s="138" t="s">
        <v>1401</v>
      </c>
      <c r="G1172" s="139" t="s">
        <v>199</v>
      </c>
      <c r="H1172" s="140">
        <v>185.77</v>
      </c>
      <c r="I1172" s="141"/>
      <c r="J1172" s="142">
        <f>ROUND(I1172*H1172,2)</f>
        <v>0</v>
      </c>
      <c r="K1172" s="138" t="s">
        <v>190</v>
      </c>
      <c r="L1172" s="32"/>
      <c r="M1172" s="143" t="s">
        <v>1</v>
      </c>
      <c r="N1172" s="144" t="s">
        <v>41</v>
      </c>
      <c r="P1172" s="145">
        <f>O1172*H1172</f>
        <v>0</v>
      </c>
      <c r="Q1172" s="145">
        <v>0</v>
      </c>
      <c r="R1172" s="145">
        <f>Q1172*H1172</f>
        <v>0</v>
      </c>
      <c r="S1172" s="145">
        <v>0</v>
      </c>
      <c r="T1172" s="146">
        <f>S1172*H1172</f>
        <v>0</v>
      </c>
      <c r="AR1172" s="147" t="s">
        <v>251</v>
      </c>
      <c r="AT1172" s="147" t="s">
        <v>186</v>
      </c>
      <c r="AU1172" s="147" t="s">
        <v>85</v>
      </c>
      <c r="AY1172" s="17" t="s">
        <v>182</v>
      </c>
      <c r="BE1172" s="148">
        <f>IF(N1172="základní",J1172,0)</f>
        <v>0</v>
      </c>
      <c r="BF1172" s="148">
        <f>IF(N1172="snížená",J1172,0)</f>
        <v>0</v>
      </c>
      <c r="BG1172" s="148">
        <f>IF(N1172="zákl. přenesená",J1172,0)</f>
        <v>0</v>
      </c>
      <c r="BH1172" s="148">
        <f>IF(N1172="sníž. přenesená",J1172,0)</f>
        <v>0</v>
      </c>
      <c r="BI1172" s="148">
        <f>IF(N1172="nulová",J1172,0)</f>
        <v>0</v>
      </c>
      <c r="BJ1172" s="17" t="s">
        <v>83</v>
      </c>
      <c r="BK1172" s="148">
        <f>ROUND(I1172*H1172,2)</f>
        <v>0</v>
      </c>
      <c r="BL1172" s="17" t="s">
        <v>251</v>
      </c>
      <c r="BM1172" s="147" t="s">
        <v>1402</v>
      </c>
    </row>
    <row r="1173" spans="2:65" s="12" customFormat="1">
      <c r="B1173" s="149"/>
      <c r="D1173" s="150" t="s">
        <v>193</v>
      </c>
      <c r="E1173" s="151" t="s">
        <v>1</v>
      </c>
      <c r="F1173" s="152" t="s">
        <v>1403</v>
      </c>
      <c r="H1173" s="151" t="s">
        <v>1</v>
      </c>
      <c r="I1173" s="153"/>
      <c r="L1173" s="149"/>
      <c r="M1173" s="154"/>
      <c r="T1173" s="155"/>
      <c r="AT1173" s="151" t="s">
        <v>193</v>
      </c>
      <c r="AU1173" s="151" t="s">
        <v>85</v>
      </c>
      <c r="AV1173" s="12" t="s">
        <v>83</v>
      </c>
      <c r="AW1173" s="12" t="s">
        <v>31</v>
      </c>
      <c r="AX1173" s="12" t="s">
        <v>76</v>
      </c>
      <c r="AY1173" s="151" t="s">
        <v>182</v>
      </c>
    </row>
    <row r="1174" spans="2:65" s="13" customFormat="1">
      <c r="B1174" s="156"/>
      <c r="D1174" s="150" t="s">
        <v>193</v>
      </c>
      <c r="E1174" s="157" t="s">
        <v>1</v>
      </c>
      <c r="F1174" s="158" t="s">
        <v>1222</v>
      </c>
      <c r="H1174" s="159">
        <v>9.4600000000000009</v>
      </c>
      <c r="I1174" s="160"/>
      <c r="L1174" s="156"/>
      <c r="M1174" s="161"/>
      <c r="T1174" s="162"/>
      <c r="AT1174" s="157" t="s">
        <v>193</v>
      </c>
      <c r="AU1174" s="157" t="s">
        <v>85</v>
      </c>
      <c r="AV1174" s="13" t="s">
        <v>85</v>
      </c>
      <c r="AW1174" s="13" t="s">
        <v>31</v>
      </c>
      <c r="AX1174" s="13" t="s">
        <v>76</v>
      </c>
      <c r="AY1174" s="157" t="s">
        <v>182</v>
      </c>
    </row>
    <row r="1175" spans="2:65" s="13" customFormat="1">
      <c r="B1175" s="156"/>
      <c r="D1175" s="150" t="s">
        <v>193</v>
      </c>
      <c r="E1175" s="157" t="s">
        <v>1</v>
      </c>
      <c r="F1175" s="158" t="s">
        <v>1223</v>
      </c>
      <c r="H1175" s="159">
        <v>3.98</v>
      </c>
      <c r="I1175" s="160"/>
      <c r="L1175" s="156"/>
      <c r="M1175" s="161"/>
      <c r="T1175" s="162"/>
      <c r="AT1175" s="157" t="s">
        <v>193</v>
      </c>
      <c r="AU1175" s="157" t="s">
        <v>85</v>
      </c>
      <c r="AV1175" s="13" t="s">
        <v>85</v>
      </c>
      <c r="AW1175" s="13" t="s">
        <v>31</v>
      </c>
      <c r="AX1175" s="13" t="s">
        <v>76</v>
      </c>
      <c r="AY1175" s="157" t="s">
        <v>182</v>
      </c>
    </row>
    <row r="1176" spans="2:65" s="13" customFormat="1">
      <c r="B1176" s="156"/>
      <c r="D1176" s="150" t="s">
        <v>193</v>
      </c>
      <c r="E1176" s="157" t="s">
        <v>1</v>
      </c>
      <c r="F1176" s="158" t="s">
        <v>1224</v>
      </c>
      <c r="H1176" s="159">
        <v>1.48</v>
      </c>
      <c r="I1176" s="160"/>
      <c r="L1176" s="156"/>
      <c r="M1176" s="161"/>
      <c r="T1176" s="162"/>
      <c r="AT1176" s="157" t="s">
        <v>193</v>
      </c>
      <c r="AU1176" s="157" t="s">
        <v>85</v>
      </c>
      <c r="AV1176" s="13" t="s">
        <v>85</v>
      </c>
      <c r="AW1176" s="13" t="s">
        <v>31</v>
      </c>
      <c r="AX1176" s="13" t="s">
        <v>76</v>
      </c>
      <c r="AY1176" s="157" t="s">
        <v>182</v>
      </c>
    </row>
    <row r="1177" spans="2:65" s="13" customFormat="1">
      <c r="B1177" s="156"/>
      <c r="D1177" s="150" t="s">
        <v>193</v>
      </c>
      <c r="E1177" s="157" t="s">
        <v>1</v>
      </c>
      <c r="F1177" s="158" t="s">
        <v>1020</v>
      </c>
      <c r="H1177" s="159">
        <v>5.32</v>
      </c>
      <c r="I1177" s="160"/>
      <c r="L1177" s="156"/>
      <c r="M1177" s="161"/>
      <c r="T1177" s="162"/>
      <c r="AT1177" s="157" t="s">
        <v>193</v>
      </c>
      <c r="AU1177" s="157" t="s">
        <v>85</v>
      </c>
      <c r="AV1177" s="13" t="s">
        <v>85</v>
      </c>
      <c r="AW1177" s="13" t="s">
        <v>31</v>
      </c>
      <c r="AX1177" s="13" t="s">
        <v>76</v>
      </c>
      <c r="AY1177" s="157" t="s">
        <v>182</v>
      </c>
    </row>
    <row r="1178" spans="2:65" s="13" customFormat="1">
      <c r="B1178" s="156"/>
      <c r="D1178" s="150" t="s">
        <v>193</v>
      </c>
      <c r="E1178" s="157" t="s">
        <v>1</v>
      </c>
      <c r="F1178" s="158" t="s">
        <v>1219</v>
      </c>
      <c r="H1178" s="159">
        <v>9.4600000000000009</v>
      </c>
      <c r="I1178" s="160"/>
      <c r="L1178" s="156"/>
      <c r="M1178" s="161"/>
      <c r="T1178" s="162"/>
      <c r="AT1178" s="157" t="s">
        <v>193</v>
      </c>
      <c r="AU1178" s="157" t="s">
        <v>85</v>
      </c>
      <c r="AV1178" s="13" t="s">
        <v>85</v>
      </c>
      <c r="AW1178" s="13" t="s">
        <v>31</v>
      </c>
      <c r="AX1178" s="13" t="s">
        <v>76</v>
      </c>
      <c r="AY1178" s="157" t="s">
        <v>182</v>
      </c>
    </row>
    <row r="1179" spans="2:65" s="13" customFormat="1">
      <c r="B1179" s="156"/>
      <c r="D1179" s="150" t="s">
        <v>193</v>
      </c>
      <c r="E1179" s="157" t="s">
        <v>1</v>
      </c>
      <c r="F1179" s="158" t="s">
        <v>1220</v>
      </c>
      <c r="H1179" s="159">
        <v>3.98</v>
      </c>
      <c r="I1179" s="160"/>
      <c r="L1179" s="156"/>
      <c r="M1179" s="161"/>
      <c r="T1179" s="162"/>
      <c r="AT1179" s="157" t="s">
        <v>193</v>
      </c>
      <c r="AU1179" s="157" t="s">
        <v>85</v>
      </c>
      <c r="AV1179" s="13" t="s">
        <v>85</v>
      </c>
      <c r="AW1179" s="13" t="s">
        <v>31</v>
      </c>
      <c r="AX1179" s="13" t="s">
        <v>76</v>
      </c>
      <c r="AY1179" s="157" t="s">
        <v>182</v>
      </c>
    </row>
    <row r="1180" spans="2:65" s="13" customFormat="1">
      <c r="B1180" s="156"/>
      <c r="D1180" s="150" t="s">
        <v>193</v>
      </c>
      <c r="E1180" s="157" t="s">
        <v>1</v>
      </c>
      <c r="F1180" s="158" t="s">
        <v>1221</v>
      </c>
      <c r="H1180" s="159">
        <v>1.48</v>
      </c>
      <c r="I1180" s="160"/>
      <c r="L1180" s="156"/>
      <c r="M1180" s="161"/>
      <c r="T1180" s="162"/>
      <c r="AT1180" s="157" t="s">
        <v>193</v>
      </c>
      <c r="AU1180" s="157" t="s">
        <v>85</v>
      </c>
      <c r="AV1180" s="13" t="s">
        <v>85</v>
      </c>
      <c r="AW1180" s="13" t="s">
        <v>31</v>
      </c>
      <c r="AX1180" s="13" t="s">
        <v>76</v>
      </c>
      <c r="AY1180" s="157" t="s">
        <v>182</v>
      </c>
    </row>
    <row r="1181" spans="2:65" s="13" customFormat="1">
      <c r="B1181" s="156"/>
      <c r="D1181" s="150" t="s">
        <v>193</v>
      </c>
      <c r="E1181" s="157" t="s">
        <v>1</v>
      </c>
      <c r="F1181" s="158" t="s">
        <v>1393</v>
      </c>
      <c r="H1181" s="159">
        <v>6.04</v>
      </c>
      <c r="I1181" s="160"/>
      <c r="L1181" s="156"/>
      <c r="M1181" s="161"/>
      <c r="T1181" s="162"/>
      <c r="AT1181" s="157" t="s">
        <v>193</v>
      </c>
      <c r="AU1181" s="157" t="s">
        <v>85</v>
      </c>
      <c r="AV1181" s="13" t="s">
        <v>85</v>
      </c>
      <c r="AW1181" s="13" t="s">
        <v>31</v>
      </c>
      <c r="AX1181" s="13" t="s">
        <v>76</v>
      </c>
      <c r="AY1181" s="157" t="s">
        <v>182</v>
      </c>
    </row>
    <row r="1182" spans="2:65" s="13" customFormat="1">
      <c r="B1182" s="156"/>
      <c r="D1182" s="150" t="s">
        <v>193</v>
      </c>
      <c r="E1182" s="157" t="s">
        <v>1</v>
      </c>
      <c r="F1182" s="158" t="s">
        <v>1225</v>
      </c>
      <c r="H1182" s="159">
        <v>4.8499999999999996</v>
      </c>
      <c r="I1182" s="160"/>
      <c r="L1182" s="156"/>
      <c r="M1182" s="161"/>
      <c r="T1182" s="162"/>
      <c r="AT1182" s="157" t="s">
        <v>193</v>
      </c>
      <c r="AU1182" s="157" t="s">
        <v>85</v>
      </c>
      <c r="AV1182" s="13" t="s">
        <v>85</v>
      </c>
      <c r="AW1182" s="13" t="s">
        <v>31</v>
      </c>
      <c r="AX1182" s="13" t="s">
        <v>76</v>
      </c>
      <c r="AY1182" s="157" t="s">
        <v>182</v>
      </c>
    </row>
    <row r="1183" spans="2:65" s="13" customFormat="1">
      <c r="B1183" s="156"/>
      <c r="D1183" s="150" t="s">
        <v>193</v>
      </c>
      <c r="E1183" s="157" t="s">
        <v>1</v>
      </c>
      <c r="F1183" s="158" t="s">
        <v>1026</v>
      </c>
      <c r="H1183" s="159">
        <v>15.35</v>
      </c>
      <c r="I1183" s="160"/>
      <c r="L1183" s="156"/>
      <c r="M1183" s="161"/>
      <c r="T1183" s="162"/>
      <c r="AT1183" s="157" t="s">
        <v>193</v>
      </c>
      <c r="AU1183" s="157" t="s">
        <v>85</v>
      </c>
      <c r="AV1183" s="13" t="s">
        <v>85</v>
      </c>
      <c r="AW1183" s="13" t="s">
        <v>31</v>
      </c>
      <c r="AX1183" s="13" t="s">
        <v>76</v>
      </c>
      <c r="AY1183" s="157" t="s">
        <v>182</v>
      </c>
    </row>
    <row r="1184" spans="2:65" s="13" customFormat="1">
      <c r="B1184" s="156"/>
      <c r="D1184" s="150" t="s">
        <v>193</v>
      </c>
      <c r="E1184" s="157" t="s">
        <v>1</v>
      </c>
      <c r="F1184" s="158" t="s">
        <v>1037</v>
      </c>
      <c r="H1184" s="159">
        <v>16.96</v>
      </c>
      <c r="I1184" s="160"/>
      <c r="L1184" s="156"/>
      <c r="M1184" s="161"/>
      <c r="T1184" s="162"/>
      <c r="AT1184" s="157" t="s">
        <v>193</v>
      </c>
      <c r="AU1184" s="157" t="s">
        <v>85</v>
      </c>
      <c r="AV1184" s="13" t="s">
        <v>85</v>
      </c>
      <c r="AW1184" s="13" t="s">
        <v>31</v>
      </c>
      <c r="AX1184" s="13" t="s">
        <v>76</v>
      </c>
      <c r="AY1184" s="157" t="s">
        <v>182</v>
      </c>
    </row>
    <row r="1185" spans="2:65" s="13" customFormat="1">
      <c r="B1185" s="156"/>
      <c r="D1185" s="150" t="s">
        <v>193</v>
      </c>
      <c r="E1185" s="157" t="s">
        <v>1</v>
      </c>
      <c r="F1185" s="158" t="s">
        <v>1038</v>
      </c>
      <c r="H1185" s="159">
        <v>22.85</v>
      </c>
      <c r="I1185" s="160"/>
      <c r="L1185" s="156"/>
      <c r="M1185" s="161"/>
      <c r="T1185" s="162"/>
      <c r="AT1185" s="157" t="s">
        <v>193</v>
      </c>
      <c r="AU1185" s="157" t="s">
        <v>85</v>
      </c>
      <c r="AV1185" s="13" t="s">
        <v>85</v>
      </c>
      <c r="AW1185" s="13" t="s">
        <v>31</v>
      </c>
      <c r="AX1185" s="13" t="s">
        <v>76</v>
      </c>
      <c r="AY1185" s="157" t="s">
        <v>182</v>
      </c>
    </row>
    <row r="1186" spans="2:65" s="12" customFormat="1">
      <c r="B1186" s="149"/>
      <c r="D1186" s="150" t="s">
        <v>193</v>
      </c>
      <c r="E1186" s="151" t="s">
        <v>1</v>
      </c>
      <c r="F1186" s="152" t="s">
        <v>1404</v>
      </c>
      <c r="H1186" s="151" t="s">
        <v>1</v>
      </c>
      <c r="I1186" s="153"/>
      <c r="L1186" s="149"/>
      <c r="M1186" s="154"/>
      <c r="T1186" s="155"/>
      <c r="AT1186" s="151" t="s">
        <v>193</v>
      </c>
      <c r="AU1186" s="151" t="s">
        <v>85</v>
      </c>
      <c r="AV1186" s="12" t="s">
        <v>83</v>
      </c>
      <c r="AW1186" s="12" t="s">
        <v>31</v>
      </c>
      <c r="AX1186" s="12" t="s">
        <v>76</v>
      </c>
      <c r="AY1186" s="151" t="s">
        <v>182</v>
      </c>
    </row>
    <row r="1187" spans="2:65" s="12" customFormat="1">
      <c r="B1187" s="149"/>
      <c r="D1187" s="150" t="s">
        <v>193</v>
      </c>
      <c r="E1187" s="151" t="s">
        <v>1</v>
      </c>
      <c r="F1187" s="152" t="s">
        <v>1405</v>
      </c>
      <c r="H1187" s="151" t="s">
        <v>1</v>
      </c>
      <c r="I1187" s="153"/>
      <c r="L1187" s="149"/>
      <c r="M1187" s="154"/>
      <c r="T1187" s="155"/>
      <c r="AT1187" s="151" t="s">
        <v>193</v>
      </c>
      <c r="AU1187" s="151" t="s">
        <v>85</v>
      </c>
      <c r="AV1187" s="12" t="s">
        <v>83</v>
      </c>
      <c r="AW1187" s="12" t="s">
        <v>31</v>
      </c>
      <c r="AX1187" s="12" t="s">
        <v>76</v>
      </c>
      <c r="AY1187" s="151" t="s">
        <v>182</v>
      </c>
    </row>
    <row r="1188" spans="2:65" s="13" customFormat="1">
      <c r="B1188" s="156"/>
      <c r="D1188" s="150" t="s">
        <v>193</v>
      </c>
      <c r="E1188" s="157" t="s">
        <v>1</v>
      </c>
      <c r="F1188" s="158" t="s">
        <v>1406</v>
      </c>
      <c r="H1188" s="159">
        <v>84.56</v>
      </c>
      <c r="I1188" s="160"/>
      <c r="L1188" s="156"/>
      <c r="M1188" s="161"/>
      <c r="T1188" s="162"/>
      <c r="AT1188" s="157" t="s">
        <v>193</v>
      </c>
      <c r="AU1188" s="157" t="s">
        <v>85</v>
      </c>
      <c r="AV1188" s="13" t="s">
        <v>85</v>
      </c>
      <c r="AW1188" s="13" t="s">
        <v>31</v>
      </c>
      <c r="AX1188" s="13" t="s">
        <v>76</v>
      </c>
      <c r="AY1188" s="157" t="s">
        <v>182</v>
      </c>
    </row>
    <row r="1189" spans="2:65" s="14" customFormat="1">
      <c r="B1189" s="163"/>
      <c r="D1189" s="150" t="s">
        <v>193</v>
      </c>
      <c r="E1189" s="164" t="s">
        <v>1</v>
      </c>
      <c r="F1189" s="165" t="s">
        <v>196</v>
      </c>
      <c r="H1189" s="166">
        <v>185.77</v>
      </c>
      <c r="I1189" s="167"/>
      <c r="L1189" s="163"/>
      <c r="M1189" s="168"/>
      <c r="T1189" s="169"/>
      <c r="AT1189" s="164" t="s">
        <v>193</v>
      </c>
      <c r="AU1189" s="164" t="s">
        <v>85</v>
      </c>
      <c r="AV1189" s="14" t="s">
        <v>191</v>
      </c>
      <c r="AW1189" s="14" t="s">
        <v>31</v>
      </c>
      <c r="AX1189" s="14" t="s">
        <v>83</v>
      </c>
      <c r="AY1189" s="164" t="s">
        <v>182</v>
      </c>
    </row>
    <row r="1190" spans="2:65" s="1" customFormat="1" ht="16.5" customHeight="1">
      <c r="B1190" s="32"/>
      <c r="C1190" s="183" t="s">
        <v>1407</v>
      </c>
      <c r="D1190" s="183" t="s">
        <v>487</v>
      </c>
      <c r="E1190" s="184" t="s">
        <v>1408</v>
      </c>
      <c r="F1190" s="185" t="s">
        <v>1409</v>
      </c>
      <c r="G1190" s="186" t="s">
        <v>199</v>
      </c>
      <c r="H1190" s="187">
        <v>208.71299999999999</v>
      </c>
      <c r="I1190" s="188"/>
      <c r="J1190" s="189">
        <f>ROUND(I1190*H1190,2)</f>
        <v>0</v>
      </c>
      <c r="K1190" s="185" t="s">
        <v>190</v>
      </c>
      <c r="L1190" s="190"/>
      <c r="M1190" s="191" t="s">
        <v>1</v>
      </c>
      <c r="N1190" s="192" t="s">
        <v>41</v>
      </c>
      <c r="P1190" s="145">
        <f>O1190*H1190</f>
        <v>0</v>
      </c>
      <c r="Q1190" s="145">
        <v>1.3999999999999999E-4</v>
      </c>
      <c r="R1190" s="145">
        <f>Q1190*H1190</f>
        <v>2.9219819999999997E-2</v>
      </c>
      <c r="S1190" s="145">
        <v>0</v>
      </c>
      <c r="T1190" s="146">
        <f>S1190*H1190</f>
        <v>0</v>
      </c>
      <c r="AR1190" s="147" t="s">
        <v>357</v>
      </c>
      <c r="AT1190" s="147" t="s">
        <v>487</v>
      </c>
      <c r="AU1190" s="147" t="s">
        <v>85</v>
      </c>
      <c r="AY1190" s="17" t="s">
        <v>182</v>
      </c>
      <c r="BE1190" s="148">
        <f>IF(N1190="základní",J1190,0)</f>
        <v>0</v>
      </c>
      <c r="BF1190" s="148">
        <f>IF(N1190="snížená",J1190,0)</f>
        <v>0</v>
      </c>
      <c r="BG1190" s="148">
        <f>IF(N1190="zákl. přenesená",J1190,0)</f>
        <v>0</v>
      </c>
      <c r="BH1190" s="148">
        <f>IF(N1190="sníž. přenesená",J1190,0)</f>
        <v>0</v>
      </c>
      <c r="BI1190" s="148">
        <f>IF(N1190="nulová",J1190,0)</f>
        <v>0</v>
      </c>
      <c r="BJ1190" s="17" t="s">
        <v>83</v>
      </c>
      <c r="BK1190" s="148">
        <f>ROUND(I1190*H1190,2)</f>
        <v>0</v>
      </c>
      <c r="BL1190" s="17" t="s">
        <v>251</v>
      </c>
      <c r="BM1190" s="147" t="s">
        <v>1410</v>
      </c>
    </row>
    <row r="1191" spans="2:65" s="13" customFormat="1">
      <c r="B1191" s="156"/>
      <c r="D1191" s="150" t="s">
        <v>193</v>
      </c>
      <c r="F1191" s="158" t="s">
        <v>1411</v>
      </c>
      <c r="H1191" s="159">
        <v>208.71299999999999</v>
      </c>
      <c r="I1191" s="160"/>
      <c r="L1191" s="156"/>
      <c r="M1191" s="161"/>
      <c r="T1191" s="162"/>
      <c r="AT1191" s="157" t="s">
        <v>193</v>
      </c>
      <c r="AU1191" s="157" t="s">
        <v>85</v>
      </c>
      <c r="AV1191" s="13" t="s">
        <v>85</v>
      </c>
      <c r="AW1191" s="13" t="s">
        <v>4</v>
      </c>
      <c r="AX1191" s="13" t="s">
        <v>83</v>
      </c>
      <c r="AY1191" s="157" t="s">
        <v>182</v>
      </c>
    </row>
    <row r="1192" spans="2:65" s="1" customFormat="1" ht="16.5" customHeight="1">
      <c r="B1192" s="32"/>
      <c r="C1192" s="136" t="s">
        <v>1412</v>
      </c>
      <c r="D1192" s="136" t="s">
        <v>186</v>
      </c>
      <c r="E1192" s="137" t="s">
        <v>1413</v>
      </c>
      <c r="F1192" s="138" t="s">
        <v>1414</v>
      </c>
      <c r="G1192" s="139" t="s">
        <v>199</v>
      </c>
      <c r="H1192" s="140">
        <v>116.71</v>
      </c>
      <c r="I1192" s="141"/>
      <c r="J1192" s="142">
        <f>ROUND(I1192*H1192,2)</f>
        <v>0</v>
      </c>
      <c r="K1192" s="138" t="s">
        <v>190</v>
      </c>
      <c r="L1192" s="32"/>
      <c r="M1192" s="143" t="s">
        <v>1</v>
      </c>
      <c r="N1192" s="144" t="s">
        <v>41</v>
      </c>
      <c r="P1192" s="145">
        <f>O1192*H1192</f>
        <v>0</v>
      </c>
      <c r="Q1192" s="145">
        <v>0</v>
      </c>
      <c r="R1192" s="145">
        <f>Q1192*H1192</f>
        <v>0</v>
      </c>
      <c r="S1192" s="145">
        <v>0</v>
      </c>
      <c r="T1192" s="146">
        <f>S1192*H1192</f>
        <v>0</v>
      </c>
      <c r="AR1192" s="147" t="s">
        <v>251</v>
      </c>
      <c r="AT1192" s="147" t="s">
        <v>186</v>
      </c>
      <c r="AU1192" s="147" t="s">
        <v>85</v>
      </c>
      <c r="AY1192" s="17" t="s">
        <v>182</v>
      </c>
      <c r="BE1192" s="148">
        <f>IF(N1192="základní",J1192,0)</f>
        <v>0</v>
      </c>
      <c r="BF1192" s="148">
        <f>IF(N1192="snížená",J1192,0)</f>
        <v>0</v>
      </c>
      <c r="BG1192" s="148">
        <f>IF(N1192="zákl. přenesená",J1192,0)</f>
        <v>0</v>
      </c>
      <c r="BH1192" s="148">
        <f>IF(N1192="sníž. přenesená",J1192,0)</f>
        <v>0</v>
      </c>
      <c r="BI1192" s="148">
        <f>IF(N1192="nulová",J1192,0)</f>
        <v>0</v>
      </c>
      <c r="BJ1192" s="17" t="s">
        <v>83</v>
      </c>
      <c r="BK1192" s="148">
        <f>ROUND(I1192*H1192,2)</f>
        <v>0</v>
      </c>
      <c r="BL1192" s="17" t="s">
        <v>251</v>
      </c>
      <c r="BM1192" s="147" t="s">
        <v>1415</v>
      </c>
    </row>
    <row r="1193" spans="2:65" s="12" customFormat="1">
      <c r="B1193" s="149"/>
      <c r="D1193" s="150" t="s">
        <v>193</v>
      </c>
      <c r="E1193" s="151" t="s">
        <v>1</v>
      </c>
      <c r="F1193" s="152" t="s">
        <v>1403</v>
      </c>
      <c r="H1193" s="151" t="s">
        <v>1</v>
      </c>
      <c r="I1193" s="153"/>
      <c r="L1193" s="149"/>
      <c r="M1193" s="154"/>
      <c r="T1193" s="155"/>
      <c r="AT1193" s="151" t="s">
        <v>193</v>
      </c>
      <c r="AU1193" s="151" t="s">
        <v>85</v>
      </c>
      <c r="AV1193" s="12" t="s">
        <v>83</v>
      </c>
      <c r="AW1193" s="12" t="s">
        <v>31</v>
      </c>
      <c r="AX1193" s="12" t="s">
        <v>76</v>
      </c>
      <c r="AY1193" s="151" t="s">
        <v>182</v>
      </c>
    </row>
    <row r="1194" spans="2:65" s="13" customFormat="1">
      <c r="B1194" s="156"/>
      <c r="D1194" s="150" t="s">
        <v>193</v>
      </c>
      <c r="E1194" s="157" t="s">
        <v>1</v>
      </c>
      <c r="F1194" s="158" t="s">
        <v>1222</v>
      </c>
      <c r="H1194" s="159">
        <v>9.4600000000000009</v>
      </c>
      <c r="I1194" s="160"/>
      <c r="L1194" s="156"/>
      <c r="M1194" s="161"/>
      <c r="T1194" s="162"/>
      <c r="AT1194" s="157" t="s">
        <v>193</v>
      </c>
      <c r="AU1194" s="157" t="s">
        <v>85</v>
      </c>
      <c r="AV1194" s="13" t="s">
        <v>85</v>
      </c>
      <c r="AW1194" s="13" t="s">
        <v>31</v>
      </c>
      <c r="AX1194" s="13" t="s">
        <v>76</v>
      </c>
      <c r="AY1194" s="157" t="s">
        <v>182</v>
      </c>
    </row>
    <row r="1195" spans="2:65" s="13" customFormat="1">
      <c r="B1195" s="156"/>
      <c r="D1195" s="150" t="s">
        <v>193</v>
      </c>
      <c r="E1195" s="157" t="s">
        <v>1</v>
      </c>
      <c r="F1195" s="158" t="s">
        <v>1223</v>
      </c>
      <c r="H1195" s="159">
        <v>3.98</v>
      </c>
      <c r="I1195" s="160"/>
      <c r="L1195" s="156"/>
      <c r="M1195" s="161"/>
      <c r="T1195" s="162"/>
      <c r="AT1195" s="157" t="s">
        <v>193</v>
      </c>
      <c r="AU1195" s="157" t="s">
        <v>85</v>
      </c>
      <c r="AV1195" s="13" t="s">
        <v>85</v>
      </c>
      <c r="AW1195" s="13" t="s">
        <v>31</v>
      </c>
      <c r="AX1195" s="13" t="s">
        <v>76</v>
      </c>
      <c r="AY1195" s="157" t="s">
        <v>182</v>
      </c>
    </row>
    <row r="1196" spans="2:65" s="13" customFormat="1">
      <c r="B1196" s="156"/>
      <c r="D1196" s="150" t="s">
        <v>193</v>
      </c>
      <c r="E1196" s="157" t="s">
        <v>1</v>
      </c>
      <c r="F1196" s="158" t="s">
        <v>1224</v>
      </c>
      <c r="H1196" s="159">
        <v>1.48</v>
      </c>
      <c r="I1196" s="160"/>
      <c r="L1196" s="156"/>
      <c r="M1196" s="161"/>
      <c r="T1196" s="162"/>
      <c r="AT1196" s="157" t="s">
        <v>193</v>
      </c>
      <c r="AU1196" s="157" t="s">
        <v>85</v>
      </c>
      <c r="AV1196" s="13" t="s">
        <v>85</v>
      </c>
      <c r="AW1196" s="13" t="s">
        <v>31</v>
      </c>
      <c r="AX1196" s="13" t="s">
        <v>76</v>
      </c>
      <c r="AY1196" s="157" t="s">
        <v>182</v>
      </c>
    </row>
    <row r="1197" spans="2:65" s="13" customFormat="1">
      <c r="B1197" s="156"/>
      <c r="D1197" s="150" t="s">
        <v>193</v>
      </c>
      <c r="E1197" s="157" t="s">
        <v>1</v>
      </c>
      <c r="F1197" s="158" t="s">
        <v>1020</v>
      </c>
      <c r="H1197" s="159">
        <v>5.32</v>
      </c>
      <c r="I1197" s="160"/>
      <c r="L1197" s="156"/>
      <c r="M1197" s="161"/>
      <c r="T1197" s="162"/>
      <c r="AT1197" s="157" t="s">
        <v>193</v>
      </c>
      <c r="AU1197" s="157" t="s">
        <v>85</v>
      </c>
      <c r="AV1197" s="13" t="s">
        <v>85</v>
      </c>
      <c r="AW1197" s="13" t="s">
        <v>31</v>
      </c>
      <c r="AX1197" s="13" t="s">
        <v>76</v>
      </c>
      <c r="AY1197" s="157" t="s">
        <v>182</v>
      </c>
    </row>
    <row r="1198" spans="2:65" s="13" customFormat="1">
      <c r="B1198" s="156"/>
      <c r="D1198" s="150" t="s">
        <v>193</v>
      </c>
      <c r="E1198" s="157" t="s">
        <v>1</v>
      </c>
      <c r="F1198" s="158" t="s">
        <v>1219</v>
      </c>
      <c r="H1198" s="159">
        <v>9.4600000000000009</v>
      </c>
      <c r="I1198" s="160"/>
      <c r="L1198" s="156"/>
      <c r="M1198" s="161"/>
      <c r="T1198" s="162"/>
      <c r="AT1198" s="157" t="s">
        <v>193</v>
      </c>
      <c r="AU1198" s="157" t="s">
        <v>85</v>
      </c>
      <c r="AV1198" s="13" t="s">
        <v>85</v>
      </c>
      <c r="AW1198" s="13" t="s">
        <v>31</v>
      </c>
      <c r="AX1198" s="13" t="s">
        <v>76</v>
      </c>
      <c r="AY1198" s="157" t="s">
        <v>182</v>
      </c>
    </row>
    <row r="1199" spans="2:65" s="13" customFormat="1">
      <c r="B1199" s="156"/>
      <c r="D1199" s="150" t="s">
        <v>193</v>
      </c>
      <c r="E1199" s="157" t="s">
        <v>1</v>
      </c>
      <c r="F1199" s="158" t="s">
        <v>1220</v>
      </c>
      <c r="H1199" s="159">
        <v>3.98</v>
      </c>
      <c r="I1199" s="160"/>
      <c r="L1199" s="156"/>
      <c r="M1199" s="161"/>
      <c r="T1199" s="162"/>
      <c r="AT1199" s="157" t="s">
        <v>193</v>
      </c>
      <c r="AU1199" s="157" t="s">
        <v>85</v>
      </c>
      <c r="AV1199" s="13" t="s">
        <v>85</v>
      </c>
      <c r="AW1199" s="13" t="s">
        <v>31</v>
      </c>
      <c r="AX1199" s="13" t="s">
        <v>76</v>
      </c>
      <c r="AY1199" s="157" t="s">
        <v>182</v>
      </c>
    </row>
    <row r="1200" spans="2:65" s="13" customFormat="1">
      <c r="B1200" s="156"/>
      <c r="D1200" s="150" t="s">
        <v>193</v>
      </c>
      <c r="E1200" s="157" t="s">
        <v>1</v>
      </c>
      <c r="F1200" s="158" t="s">
        <v>1221</v>
      </c>
      <c r="H1200" s="159">
        <v>1.48</v>
      </c>
      <c r="I1200" s="160"/>
      <c r="L1200" s="156"/>
      <c r="M1200" s="161"/>
      <c r="T1200" s="162"/>
      <c r="AT1200" s="157" t="s">
        <v>193</v>
      </c>
      <c r="AU1200" s="157" t="s">
        <v>85</v>
      </c>
      <c r="AV1200" s="13" t="s">
        <v>85</v>
      </c>
      <c r="AW1200" s="13" t="s">
        <v>31</v>
      </c>
      <c r="AX1200" s="13" t="s">
        <v>76</v>
      </c>
      <c r="AY1200" s="157" t="s">
        <v>182</v>
      </c>
    </row>
    <row r="1201" spans="2:65" s="13" customFormat="1">
      <c r="B1201" s="156"/>
      <c r="D1201" s="150" t="s">
        <v>193</v>
      </c>
      <c r="E1201" s="157" t="s">
        <v>1</v>
      </c>
      <c r="F1201" s="158" t="s">
        <v>1393</v>
      </c>
      <c r="H1201" s="159">
        <v>6.04</v>
      </c>
      <c r="I1201" s="160"/>
      <c r="L1201" s="156"/>
      <c r="M1201" s="161"/>
      <c r="T1201" s="162"/>
      <c r="AT1201" s="157" t="s">
        <v>193</v>
      </c>
      <c r="AU1201" s="157" t="s">
        <v>85</v>
      </c>
      <c r="AV1201" s="13" t="s">
        <v>85</v>
      </c>
      <c r="AW1201" s="13" t="s">
        <v>31</v>
      </c>
      <c r="AX1201" s="13" t="s">
        <v>76</v>
      </c>
      <c r="AY1201" s="157" t="s">
        <v>182</v>
      </c>
    </row>
    <row r="1202" spans="2:65" s="13" customFormat="1">
      <c r="B1202" s="156"/>
      <c r="D1202" s="150" t="s">
        <v>193</v>
      </c>
      <c r="E1202" s="157" t="s">
        <v>1</v>
      </c>
      <c r="F1202" s="158" t="s">
        <v>1225</v>
      </c>
      <c r="H1202" s="159">
        <v>4.8499999999999996</v>
      </c>
      <c r="I1202" s="160"/>
      <c r="L1202" s="156"/>
      <c r="M1202" s="161"/>
      <c r="T1202" s="162"/>
      <c r="AT1202" s="157" t="s">
        <v>193</v>
      </c>
      <c r="AU1202" s="157" t="s">
        <v>85</v>
      </c>
      <c r="AV1202" s="13" t="s">
        <v>85</v>
      </c>
      <c r="AW1202" s="13" t="s">
        <v>31</v>
      </c>
      <c r="AX1202" s="13" t="s">
        <v>76</v>
      </c>
      <c r="AY1202" s="157" t="s">
        <v>182</v>
      </c>
    </row>
    <row r="1203" spans="2:65" s="13" customFormat="1">
      <c r="B1203" s="156"/>
      <c r="D1203" s="150" t="s">
        <v>193</v>
      </c>
      <c r="E1203" s="157" t="s">
        <v>1</v>
      </c>
      <c r="F1203" s="158" t="s">
        <v>1026</v>
      </c>
      <c r="H1203" s="159">
        <v>15.35</v>
      </c>
      <c r="I1203" s="160"/>
      <c r="L1203" s="156"/>
      <c r="M1203" s="161"/>
      <c r="T1203" s="162"/>
      <c r="AT1203" s="157" t="s">
        <v>193</v>
      </c>
      <c r="AU1203" s="157" t="s">
        <v>85</v>
      </c>
      <c r="AV1203" s="13" t="s">
        <v>85</v>
      </c>
      <c r="AW1203" s="13" t="s">
        <v>31</v>
      </c>
      <c r="AX1203" s="13" t="s">
        <v>76</v>
      </c>
      <c r="AY1203" s="157" t="s">
        <v>182</v>
      </c>
    </row>
    <row r="1204" spans="2:65" s="13" customFormat="1">
      <c r="B1204" s="156"/>
      <c r="D1204" s="150" t="s">
        <v>193</v>
      </c>
      <c r="E1204" s="157" t="s">
        <v>1</v>
      </c>
      <c r="F1204" s="158" t="s">
        <v>1037</v>
      </c>
      <c r="H1204" s="159">
        <v>16.96</v>
      </c>
      <c r="I1204" s="160"/>
      <c r="L1204" s="156"/>
      <c r="M1204" s="161"/>
      <c r="T1204" s="162"/>
      <c r="AT1204" s="157" t="s">
        <v>193</v>
      </c>
      <c r="AU1204" s="157" t="s">
        <v>85</v>
      </c>
      <c r="AV1204" s="13" t="s">
        <v>85</v>
      </c>
      <c r="AW1204" s="13" t="s">
        <v>31</v>
      </c>
      <c r="AX1204" s="13" t="s">
        <v>76</v>
      </c>
      <c r="AY1204" s="157" t="s">
        <v>182</v>
      </c>
    </row>
    <row r="1205" spans="2:65" s="13" customFormat="1">
      <c r="B1205" s="156"/>
      <c r="D1205" s="150" t="s">
        <v>193</v>
      </c>
      <c r="E1205" s="157" t="s">
        <v>1</v>
      </c>
      <c r="F1205" s="158" t="s">
        <v>1038</v>
      </c>
      <c r="H1205" s="159">
        <v>22.85</v>
      </c>
      <c r="I1205" s="160"/>
      <c r="L1205" s="156"/>
      <c r="M1205" s="161"/>
      <c r="T1205" s="162"/>
      <c r="AT1205" s="157" t="s">
        <v>193</v>
      </c>
      <c r="AU1205" s="157" t="s">
        <v>85</v>
      </c>
      <c r="AV1205" s="13" t="s">
        <v>85</v>
      </c>
      <c r="AW1205" s="13" t="s">
        <v>31</v>
      </c>
      <c r="AX1205" s="13" t="s">
        <v>76</v>
      </c>
      <c r="AY1205" s="157" t="s">
        <v>182</v>
      </c>
    </row>
    <row r="1206" spans="2:65" s="13" customFormat="1">
      <c r="B1206" s="156"/>
      <c r="D1206" s="150" t="s">
        <v>193</v>
      </c>
      <c r="E1206" s="157" t="s">
        <v>1</v>
      </c>
      <c r="F1206" s="158" t="s">
        <v>1416</v>
      </c>
      <c r="H1206" s="159">
        <v>15.5</v>
      </c>
      <c r="I1206" s="160"/>
      <c r="L1206" s="156"/>
      <c r="M1206" s="161"/>
      <c r="T1206" s="162"/>
      <c r="AT1206" s="157" t="s">
        <v>193</v>
      </c>
      <c r="AU1206" s="157" t="s">
        <v>85</v>
      </c>
      <c r="AV1206" s="13" t="s">
        <v>85</v>
      </c>
      <c r="AW1206" s="13" t="s">
        <v>31</v>
      </c>
      <c r="AX1206" s="13" t="s">
        <v>76</v>
      </c>
      <c r="AY1206" s="157" t="s">
        <v>182</v>
      </c>
    </row>
    <row r="1207" spans="2:65" s="14" customFormat="1">
      <c r="B1207" s="163"/>
      <c r="D1207" s="150" t="s">
        <v>193</v>
      </c>
      <c r="E1207" s="164" t="s">
        <v>1</v>
      </c>
      <c r="F1207" s="165" t="s">
        <v>196</v>
      </c>
      <c r="H1207" s="166">
        <v>116.71</v>
      </c>
      <c r="I1207" s="167"/>
      <c r="L1207" s="163"/>
      <c r="M1207" s="168"/>
      <c r="T1207" s="169"/>
      <c r="AT1207" s="164" t="s">
        <v>193</v>
      </c>
      <c r="AU1207" s="164" t="s">
        <v>85</v>
      </c>
      <c r="AV1207" s="14" t="s">
        <v>191</v>
      </c>
      <c r="AW1207" s="14" t="s">
        <v>31</v>
      </c>
      <c r="AX1207" s="14" t="s">
        <v>83</v>
      </c>
      <c r="AY1207" s="164" t="s">
        <v>182</v>
      </c>
    </row>
    <row r="1208" spans="2:65" s="1" customFormat="1" ht="16.5" customHeight="1">
      <c r="B1208" s="32"/>
      <c r="C1208" s="183" t="s">
        <v>1417</v>
      </c>
      <c r="D1208" s="183" t="s">
        <v>487</v>
      </c>
      <c r="E1208" s="184" t="s">
        <v>1418</v>
      </c>
      <c r="F1208" s="185" t="s">
        <v>1419</v>
      </c>
      <c r="G1208" s="186" t="s">
        <v>199</v>
      </c>
      <c r="H1208" s="187">
        <v>103.23399999999999</v>
      </c>
      <c r="I1208" s="188"/>
      <c r="J1208" s="189">
        <f>ROUND(I1208*H1208,2)</f>
        <v>0</v>
      </c>
      <c r="K1208" s="185" t="s">
        <v>267</v>
      </c>
      <c r="L1208" s="190"/>
      <c r="M1208" s="191" t="s">
        <v>1</v>
      </c>
      <c r="N1208" s="192" t="s">
        <v>41</v>
      </c>
      <c r="P1208" s="145">
        <f>O1208*H1208</f>
        <v>0</v>
      </c>
      <c r="Q1208" s="145">
        <v>1.4E-3</v>
      </c>
      <c r="R1208" s="145">
        <f>Q1208*H1208</f>
        <v>0.14452759999999998</v>
      </c>
      <c r="S1208" s="145">
        <v>0</v>
      </c>
      <c r="T1208" s="146">
        <f>S1208*H1208</f>
        <v>0</v>
      </c>
      <c r="AR1208" s="147" t="s">
        <v>357</v>
      </c>
      <c r="AT1208" s="147" t="s">
        <v>487</v>
      </c>
      <c r="AU1208" s="147" t="s">
        <v>85</v>
      </c>
      <c r="AY1208" s="17" t="s">
        <v>182</v>
      </c>
      <c r="BE1208" s="148">
        <f>IF(N1208="základní",J1208,0)</f>
        <v>0</v>
      </c>
      <c r="BF1208" s="148">
        <f>IF(N1208="snížená",J1208,0)</f>
        <v>0</v>
      </c>
      <c r="BG1208" s="148">
        <f>IF(N1208="zákl. přenesená",J1208,0)</f>
        <v>0</v>
      </c>
      <c r="BH1208" s="148">
        <f>IF(N1208="sníž. přenesená",J1208,0)</f>
        <v>0</v>
      </c>
      <c r="BI1208" s="148">
        <f>IF(N1208="nulová",J1208,0)</f>
        <v>0</v>
      </c>
      <c r="BJ1208" s="17" t="s">
        <v>83</v>
      </c>
      <c r="BK1208" s="148">
        <f>ROUND(I1208*H1208,2)</f>
        <v>0</v>
      </c>
      <c r="BL1208" s="17" t="s">
        <v>251</v>
      </c>
      <c r="BM1208" s="147" t="s">
        <v>1420</v>
      </c>
    </row>
    <row r="1209" spans="2:65" s="12" customFormat="1">
      <c r="B1209" s="149"/>
      <c r="D1209" s="150" t="s">
        <v>193</v>
      </c>
      <c r="E1209" s="151" t="s">
        <v>1</v>
      </c>
      <c r="F1209" s="152" t="s">
        <v>1403</v>
      </c>
      <c r="H1209" s="151" t="s">
        <v>1</v>
      </c>
      <c r="I1209" s="153"/>
      <c r="L1209" s="149"/>
      <c r="M1209" s="154"/>
      <c r="T1209" s="155"/>
      <c r="AT1209" s="151" t="s">
        <v>193</v>
      </c>
      <c r="AU1209" s="151" t="s">
        <v>85</v>
      </c>
      <c r="AV1209" s="12" t="s">
        <v>83</v>
      </c>
      <c r="AW1209" s="12" t="s">
        <v>31</v>
      </c>
      <c r="AX1209" s="12" t="s">
        <v>76</v>
      </c>
      <c r="AY1209" s="151" t="s">
        <v>182</v>
      </c>
    </row>
    <row r="1210" spans="2:65" s="13" customFormat="1">
      <c r="B1210" s="156"/>
      <c r="D1210" s="150" t="s">
        <v>193</v>
      </c>
      <c r="E1210" s="157" t="s">
        <v>1</v>
      </c>
      <c r="F1210" s="158" t="s">
        <v>1222</v>
      </c>
      <c r="H1210" s="159">
        <v>9.4600000000000009</v>
      </c>
      <c r="I1210" s="160"/>
      <c r="L1210" s="156"/>
      <c r="M1210" s="161"/>
      <c r="T1210" s="162"/>
      <c r="AT1210" s="157" t="s">
        <v>193</v>
      </c>
      <c r="AU1210" s="157" t="s">
        <v>85</v>
      </c>
      <c r="AV1210" s="13" t="s">
        <v>85</v>
      </c>
      <c r="AW1210" s="13" t="s">
        <v>31</v>
      </c>
      <c r="AX1210" s="13" t="s">
        <v>76</v>
      </c>
      <c r="AY1210" s="157" t="s">
        <v>182</v>
      </c>
    </row>
    <row r="1211" spans="2:65" s="13" customFormat="1">
      <c r="B1211" s="156"/>
      <c r="D1211" s="150" t="s">
        <v>193</v>
      </c>
      <c r="E1211" s="157" t="s">
        <v>1</v>
      </c>
      <c r="F1211" s="158" t="s">
        <v>1223</v>
      </c>
      <c r="H1211" s="159">
        <v>3.98</v>
      </c>
      <c r="I1211" s="160"/>
      <c r="L1211" s="156"/>
      <c r="M1211" s="161"/>
      <c r="T1211" s="162"/>
      <c r="AT1211" s="157" t="s">
        <v>193</v>
      </c>
      <c r="AU1211" s="157" t="s">
        <v>85</v>
      </c>
      <c r="AV1211" s="13" t="s">
        <v>85</v>
      </c>
      <c r="AW1211" s="13" t="s">
        <v>31</v>
      </c>
      <c r="AX1211" s="13" t="s">
        <v>76</v>
      </c>
      <c r="AY1211" s="157" t="s">
        <v>182</v>
      </c>
    </row>
    <row r="1212" spans="2:65" s="13" customFormat="1">
      <c r="B1212" s="156"/>
      <c r="D1212" s="150" t="s">
        <v>193</v>
      </c>
      <c r="E1212" s="157" t="s">
        <v>1</v>
      </c>
      <c r="F1212" s="158" t="s">
        <v>1224</v>
      </c>
      <c r="H1212" s="159">
        <v>1.48</v>
      </c>
      <c r="I1212" s="160"/>
      <c r="L1212" s="156"/>
      <c r="M1212" s="161"/>
      <c r="T1212" s="162"/>
      <c r="AT1212" s="157" t="s">
        <v>193</v>
      </c>
      <c r="AU1212" s="157" t="s">
        <v>85</v>
      </c>
      <c r="AV1212" s="13" t="s">
        <v>85</v>
      </c>
      <c r="AW1212" s="13" t="s">
        <v>31</v>
      </c>
      <c r="AX1212" s="13" t="s">
        <v>76</v>
      </c>
      <c r="AY1212" s="157" t="s">
        <v>182</v>
      </c>
    </row>
    <row r="1213" spans="2:65" s="13" customFormat="1">
      <c r="B1213" s="156"/>
      <c r="D1213" s="150" t="s">
        <v>193</v>
      </c>
      <c r="E1213" s="157" t="s">
        <v>1</v>
      </c>
      <c r="F1213" s="158" t="s">
        <v>1020</v>
      </c>
      <c r="H1213" s="159">
        <v>5.32</v>
      </c>
      <c r="I1213" s="160"/>
      <c r="L1213" s="156"/>
      <c r="M1213" s="161"/>
      <c r="T1213" s="162"/>
      <c r="AT1213" s="157" t="s">
        <v>193</v>
      </c>
      <c r="AU1213" s="157" t="s">
        <v>85</v>
      </c>
      <c r="AV1213" s="13" t="s">
        <v>85</v>
      </c>
      <c r="AW1213" s="13" t="s">
        <v>31</v>
      </c>
      <c r="AX1213" s="13" t="s">
        <v>76</v>
      </c>
      <c r="AY1213" s="157" t="s">
        <v>182</v>
      </c>
    </row>
    <row r="1214" spans="2:65" s="13" customFormat="1">
      <c r="B1214" s="156"/>
      <c r="D1214" s="150" t="s">
        <v>193</v>
      </c>
      <c r="E1214" s="157" t="s">
        <v>1</v>
      </c>
      <c r="F1214" s="158" t="s">
        <v>1219</v>
      </c>
      <c r="H1214" s="159">
        <v>9.4600000000000009</v>
      </c>
      <c r="I1214" s="160"/>
      <c r="L1214" s="156"/>
      <c r="M1214" s="161"/>
      <c r="T1214" s="162"/>
      <c r="AT1214" s="157" t="s">
        <v>193</v>
      </c>
      <c r="AU1214" s="157" t="s">
        <v>85</v>
      </c>
      <c r="AV1214" s="13" t="s">
        <v>85</v>
      </c>
      <c r="AW1214" s="13" t="s">
        <v>31</v>
      </c>
      <c r="AX1214" s="13" t="s">
        <v>76</v>
      </c>
      <c r="AY1214" s="157" t="s">
        <v>182</v>
      </c>
    </row>
    <row r="1215" spans="2:65" s="13" customFormat="1">
      <c r="B1215" s="156"/>
      <c r="D1215" s="150" t="s">
        <v>193</v>
      </c>
      <c r="E1215" s="157" t="s">
        <v>1</v>
      </c>
      <c r="F1215" s="158" t="s">
        <v>1220</v>
      </c>
      <c r="H1215" s="159">
        <v>3.98</v>
      </c>
      <c r="I1215" s="160"/>
      <c r="L1215" s="156"/>
      <c r="M1215" s="161"/>
      <c r="T1215" s="162"/>
      <c r="AT1215" s="157" t="s">
        <v>193</v>
      </c>
      <c r="AU1215" s="157" t="s">
        <v>85</v>
      </c>
      <c r="AV1215" s="13" t="s">
        <v>85</v>
      </c>
      <c r="AW1215" s="13" t="s">
        <v>31</v>
      </c>
      <c r="AX1215" s="13" t="s">
        <v>76</v>
      </c>
      <c r="AY1215" s="157" t="s">
        <v>182</v>
      </c>
    </row>
    <row r="1216" spans="2:65" s="13" customFormat="1">
      <c r="B1216" s="156"/>
      <c r="D1216" s="150" t="s">
        <v>193</v>
      </c>
      <c r="E1216" s="157" t="s">
        <v>1</v>
      </c>
      <c r="F1216" s="158" t="s">
        <v>1221</v>
      </c>
      <c r="H1216" s="159">
        <v>1.48</v>
      </c>
      <c r="I1216" s="160"/>
      <c r="L1216" s="156"/>
      <c r="M1216" s="161"/>
      <c r="T1216" s="162"/>
      <c r="AT1216" s="157" t="s">
        <v>193</v>
      </c>
      <c r="AU1216" s="157" t="s">
        <v>85</v>
      </c>
      <c r="AV1216" s="13" t="s">
        <v>85</v>
      </c>
      <c r="AW1216" s="13" t="s">
        <v>31</v>
      </c>
      <c r="AX1216" s="13" t="s">
        <v>76</v>
      </c>
      <c r="AY1216" s="157" t="s">
        <v>182</v>
      </c>
    </row>
    <row r="1217" spans="2:65" s="13" customFormat="1">
      <c r="B1217" s="156"/>
      <c r="D1217" s="150" t="s">
        <v>193</v>
      </c>
      <c r="E1217" s="157" t="s">
        <v>1</v>
      </c>
      <c r="F1217" s="158" t="s">
        <v>1393</v>
      </c>
      <c r="H1217" s="159">
        <v>6.04</v>
      </c>
      <c r="I1217" s="160"/>
      <c r="L1217" s="156"/>
      <c r="M1217" s="161"/>
      <c r="T1217" s="162"/>
      <c r="AT1217" s="157" t="s">
        <v>193</v>
      </c>
      <c r="AU1217" s="157" t="s">
        <v>85</v>
      </c>
      <c r="AV1217" s="13" t="s">
        <v>85</v>
      </c>
      <c r="AW1217" s="13" t="s">
        <v>31</v>
      </c>
      <c r="AX1217" s="13" t="s">
        <v>76</v>
      </c>
      <c r="AY1217" s="157" t="s">
        <v>182</v>
      </c>
    </row>
    <row r="1218" spans="2:65" s="13" customFormat="1">
      <c r="B1218" s="156"/>
      <c r="D1218" s="150" t="s">
        <v>193</v>
      </c>
      <c r="E1218" s="157" t="s">
        <v>1</v>
      </c>
      <c r="F1218" s="158" t="s">
        <v>1225</v>
      </c>
      <c r="H1218" s="159">
        <v>4.8499999999999996</v>
      </c>
      <c r="I1218" s="160"/>
      <c r="L1218" s="156"/>
      <c r="M1218" s="161"/>
      <c r="T1218" s="162"/>
      <c r="AT1218" s="157" t="s">
        <v>193</v>
      </c>
      <c r="AU1218" s="157" t="s">
        <v>85</v>
      </c>
      <c r="AV1218" s="13" t="s">
        <v>85</v>
      </c>
      <c r="AW1218" s="13" t="s">
        <v>31</v>
      </c>
      <c r="AX1218" s="13" t="s">
        <v>76</v>
      </c>
      <c r="AY1218" s="157" t="s">
        <v>182</v>
      </c>
    </row>
    <row r="1219" spans="2:65" s="13" customFormat="1">
      <c r="B1219" s="156"/>
      <c r="D1219" s="150" t="s">
        <v>193</v>
      </c>
      <c r="E1219" s="157" t="s">
        <v>1</v>
      </c>
      <c r="F1219" s="158" t="s">
        <v>1026</v>
      </c>
      <c r="H1219" s="159">
        <v>15.35</v>
      </c>
      <c r="I1219" s="160"/>
      <c r="L1219" s="156"/>
      <c r="M1219" s="161"/>
      <c r="T1219" s="162"/>
      <c r="AT1219" s="157" t="s">
        <v>193</v>
      </c>
      <c r="AU1219" s="157" t="s">
        <v>85</v>
      </c>
      <c r="AV1219" s="13" t="s">
        <v>85</v>
      </c>
      <c r="AW1219" s="13" t="s">
        <v>31</v>
      </c>
      <c r="AX1219" s="13" t="s">
        <v>76</v>
      </c>
      <c r="AY1219" s="157" t="s">
        <v>182</v>
      </c>
    </row>
    <row r="1220" spans="2:65" s="13" customFormat="1">
      <c r="B1220" s="156"/>
      <c r="D1220" s="150" t="s">
        <v>193</v>
      </c>
      <c r="E1220" s="157" t="s">
        <v>1</v>
      </c>
      <c r="F1220" s="158" t="s">
        <v>1037</v>
      </c>
      <c r="H1220" s="159">
        <v>16.96</v>
      </c>
      <c r="I1220" s="160"/>
      <c r="L1220" s="156"/>
      <c r="M1220" s="161"/>
      <c r="T1220" s="162"/>
      <c r="AT1220" s="157" t="s">
        <v>193</v>
      </c>
      <c r="AU1220" s="157" t="s">
        <v>85</v>
      </c>
      <c r="AV1220" s="13" t="s">
        <v>85</v>
      </c>
      <c r="AW1220" s="13" t="s">
        <v>31</v>
      </c>
      <c r="AX1220" s="13" t="s">
        <v>76</v>
      </c>
      <c r="AY1220" s="157" t="s">
        <v>182</v>
      </c>
    </row>
    <row r="1221" spans="2:65" s="13" customFormat="1">
      <c r="B1221" s="156"/>
      <c r="D1221" s="150" t="s">
        <v>193</v>
      </c>
      <c r="E1221" s="157" t="s">
        <v>1</v>
      </c>
      <c r="F1221" s="158" t="s">
        <v>1038</v>
      </c>
      <c r="H1221" s="159">
        <v>22.85</v>
      </c>
      <c r="I1221" s="160"/>
      <c r="L1221" s="156"/>
      <c r="M1221" s="161"/>
      <c r="T1221" s="162"/>
      <c r="AT1221" s="157" t="s">
        <v>193</v>
      </c>
      <c r="AU1221" s="157" t="s">
        <v>85</v>
      </c>
      <c r="AV1221" s="13" t="s">
        <v>85</v>
      </c>
      <c r="AW1221" s="13" t="s">
        <v>31</v>
      </c>
      <c r="AX1221" s="13" t="s">
        <v>76</v>
      </c>
      <c r="AY1221" s="157" t="s">
        <v>182</v>
      </c>
    </row>
    <row r="1222" spans="2:65" s="14" customFormat="1">
      <c r="B1222" s="163"/>
      <c r="D1222" s="150" t="s">
        <v>193</v>
      </c>
      <c r="E1222" s="164" t="s">
        <v>1</v>
      </c>
      <c r="F1222" s="165" t="s">
        <v>196</v>
      </c>
      <c r="H1222" s="166">
        <v>101.21</v>
      </c>
      <c r="I1222" s="167"/>
      <c r="L1222" s="163"/>
      <c r="M1222" s="168"/>
      <c r="T1222" s="169"/>
      <c r="AT1222" s="164" t="s">
        <v>193</v>
      </c>
      <c r="AU1222" s="164" t="s">
        <v>85</v>
      </c>
      <c r="AV1222" s="14" t="s">
        <v>191</v>
      </c>
      <c r="AW1222" s="14" t="s">
        <v>31</v>
      </c>
      <c r="AX1222" s="14" t="s">
        <v>83</v>
      </c>
      <c r="AY1222" s="164" t="s">
        <v>182</v>
      </c>
    </row>
    <row r="1223" spans="2:65" s="13" customFormat="1">
      <c r="B1223" s="156"/>
      <c r="D1223" s="150" t="s">
        <v>193</v>
      </c>
      <c r="F1223" s="158" t="s">
        <v>1421</v>
      </c>
      <c r="H1223" s="159">
        <v>103.23399999999999</v>
      </c>
      <c r="I1223" s="160"/>
      <c r="L1223" s="156"/>
      <c r="M1223" s="161"/>
      <c r="T1223" s="162"/>
      <c r="AT1223" s="157" t="s">
        <v>193</v>
      </c>
      <c r="AU1223" s="157" t="s">
        <v>85</v>
      </c>
      <c r="AV1223" s="13" t="s">
        <v>85</v>
      </c>
      <c r="AW1223" s="13" t="s">
        <v>4</v>
      </c>
      <c r="AX1223" s="13" t="s">
        <v>83</v>
      </c>
      <c r="AY1223" s="157" t="s">
        <v>182</v>
      </c>
    </row>
    <row r="1224" spans="2:65" s="1" customFormat="1" ht="16.5" customHeight="1">
      <c r="B1224" s="32"/>
      <c r="C1224" s="183" t="s">
        <v>1422</v>
      </c>
      <c r="D1224" s="183" t="s">
        <v>487</v>
      </c>
      <c r="E1224" s="184" t="s">
        <v>1423</v>
      </c>
      <c r="F1224" s="185" t="s">
        <v>1424</v>
      </c>
      <c r="G1224" s="186" t="s">
        <v>199</v>
      </c>
      <c r="H1224" s="187">
        <v>15.81</v>
      </c>
      <c r="I1224" s="188"/>
      <c r="J1224" s="189">
        <f>ROUND(I1224*H1224,2)</f>
        <v>0</v>
      </c>
      <c r="K1224" s="185" t="s">
        <v>267</v>
      </c>
      <c r="L1224" s="190"/>
      <c r="M1224" s="191" t="s">
        <v>1</v>
      </c>
      <c r="N1224" s="192" t="s">
        <v>41</v>
      </c>
      <c r="P1224" s="145">
        <f>O1224*H1224</f>
        <v>0</v>
      </c>
      <c r="Q1224" s="145">
        <v>6.6E-3</v>
      </c>
      <c r="R1224" s="145">
        <f>Q1224*H1224</f>
        <v>0.10434600000000001</v>
      </c>
      <c r="S1224" s="145">
        <v>0</v>
      </c>
      <c r="T1224" s="146">
        <f>S1224*H1224</f>
        <v>0</v>
      </c>
      <c r="AR1224" s="147" t="s">
        <v>357</v>
      </c>
      <c r="AT1224" s="147" t="s">
        <v>487</v>
      </c>
      <c r="AU1224" s="147" t="s">
        <v>85</v>
      </c>
      <c r="AY1224" s="17" t="s">
        <v>182</v>
      </c>
      <c r="BE1224" s="148">
        <f>IF(N1224="základní",J1224,0)</f>
        <v>0</v>
      </c>
      <c r="BF1224" s="148">
        <f>IF(N1224="snížená",J1224,0)</f>
        <v>0</v>
      </c>
      <c r="BG1224" s="148">
        <f>IF(N1224="zákl. přenesená",J1224,0)</f>
        <v>0</v>
      </c>
      <c r="BH1224" s="148">
        <f>IF(N1224="sníž. přenesená",J1224,0)</f>
        <v>0</v>
      </c>
      <c r="BI1224" s="148">
        <f>IF(N1224="nulová",J1224,0)</f>
        <v>0</v>
      </c>
      <c r="BJ1224" s="17" t="s">
        <v>83</v>
      </c>
      <c r="BK1224" s="148">
        <f>ROUND(I1224*H1224,2)</f>
        <v>0</v>
      </c>
      <c r="BL1224" s="17" t="s">
        <v>251</v>
      </c>
      <c r="BM1224" s="147" t="s">
        <v>1425</v>
      </c>
    </row>
    <row r="1225" spans="2:65" s="13" customFormat="1">
      <c r="B1225" s="156"/>
      <c r="D1225" s="150" t="s">
        <v>193</v>
      </c>
      <c r="E1225" s="157" t="s">
        <v>1</v>
      </c>
      <c r="F1225" s="158" t="s">
        <v>1416</v>
      </c>
      <c r="H1225" s="159">
        <v>15.5</v>
      </c>
      <c r="I1225" s="160"/>
      <c r="L1225" s="156"/>
      <c r="M1225" s="161"/>
      <c r="T1225" s="162"/>
      <c r="AT1225" s="157" t="s">
        <v>193</v>
      </c>
      <c r="AU1225" s="157" t="s">
        <v>85</v>
      </c>
      <c r="AV1225" s="13" t="s">
        <v>85</v>
      </c>
      <c r="AW1225" s="13" t="s">
        <v>31</v>
      </c>
      <c r="AX1225" s="13" t="s">
        <v>76</v>
      </c>
      <c r="AY1225" s="157" t="s">
        <v>182</v>
      </c>
    </row>
    <row r="1226" spans="2:65" s="14" customFormat="1">
      <c r="B1226" s="163"/>
      <c r="D1226" s="150" t="s">
        <v>193</v>
      </c>
      <c r="E1226" s="164" t="s">
        <v>1</v>
      </c>
      <c r="F1226" s="165" t="s">
        <v>196</v>
      </c>
      <c r="H1226" s="166">
        <v>15.5</v>
      </c>
      <c r="I1226" s="167"/>
      <c r="L1226" s="163"/>
      <c r="M1226" s="168"/>
      <c r="T1226" s="169"/>
      <c r="AT1226" s="164" t="s">
        <v>193</v>
      </c>
      <c r="AU1226" s="164" t="s">
        <v>85</v>
      </c>
      <c r="AV1226" s="14" t="s">
        <v>191</v>
      </c>
      <c r="AW1226" s="14" t="s">
        <v>31</v>
      </c>
      <c r="AX1226" s="14" t="s">
        <v>83</v>
      </c>
      <c r="AY1226" s="164" t="s">
        <v>182</v>
      </c>
    </row>
    <row r="1227" spans="2:65" s="13" customFormat="1">
      <c r="B1227" s="156"/>
      <c r="D1227" s="150" t="s">
        <v>193</v>
      </c>
      <c r="F1227" s="158" t="s">
        <v>1426</v>
      </c>
      <c r="H1227" s="159">
        <v>15.81</v>
      </c>
      <c r="I1227" s="160"/>
      <c r="L1227" s="156"/>
      <c r="M1227" s="161"/>
      <c r="T1227" s="162"/>
      <c r="AT1227" s="157" t="s">
        <v>193</v>
      </c>
      <c r="AU1227" s="157" t="s">
        <v>85</v>
      </c>
      <c r="AV1227" s="13" t="s">
        <v>85</v>
      </c>
      <c r="AW1227" s="13" t="s">
        <v>4</v>
      </c>
      <c r="AX1227" s="13" t="s">
        <v>83</v>
      </c>
      <c r="AY1227" s="157" t="s">
        <v>182</v>
      </c>
    </row>
    <row r="1228" spans="2:65" s="1" customFormat="1" ht="24.2" customHeight="1">
      <c r="B1228" s="32"/>
      <c r="C1228" s="136" t="s">
        <v>1427</v>
      </c>
      <c r="D1228" s="136" t="s">
        <v>186</v>
      </c>
      <c r="E1228" s="137" t="s">
        <v>1428</v>
      </c>
      <c r="F1228" s="138" t="s">
        <v>1429</v>
      </c>
      <c r="G1228" s="139" t="s">
        <v>199</v>
      </c>
      <c r="H1228" s="140">
        <v>74.55</v>
      </c>
      <c r="I1228" s="141"/>
      <c r="J1228" s="142">
        <f>ROUND(I1228*H1228,2)</f>
        <v>0</v>
      </c>
      <c r="K1228" s="138" t="s">
        <v>190</v>
      </c>
      <c r="L1228" s="32"/>
      <c r="M1228" s="143" t="s">
        <v>1</v>
      </c>
      <c r="N1228" s="144" t="s">
        <v>41</v>
      </c>
      <c r="P1228" s="145">
        <f>O1228*H1228</f>
        <v>0</v>
      </c>
      <c r="Q1228" s="145">
        <v>2.1319999999999999E-2</v>
      </c>
      <c r="R1228" s="145">
        <f>Q1228*H1228</f>
        <v>1.5894059999999999</v>
      </c>
      <c r="S1228" s="145">
        <v>0</v>
      </c>
      <c r="T1228" s="146">
        <f>S1228*H1228</f>
        <v>0</v>
      </c>
      <c r="AR1228" s="147" t="s">
        <v>251</v>
      </c>
      <c r="AT1228" s="147" t="s">
        <v>186</v>
      </c>
      <c r="AU1228" s="147" t="s">
        <v>85</v>
      </c>
      <c r="AY1228" s="17" t="s">
        <v>182</v>
      </c>
      <c r="BE1228" s="148">
        <f>IF(N1228="základní",J1228,0)</f>
        <v>0</v>
      </c>
      <c r="BF1228" s="148">
        <f>IF(N1228="snížená",J1228,0)</f>
        <v>0</v>
      </c>
      <c r="BG1228" s="148">
        <f>IF(N1228="zákl. přenesená",J1228,0)</f>
        <v>0</v>
      </c>
      <c r="BH1228" s="148">
        <f>IF(N1228="sníž. přenesená",J1228,0)</f>
        <v>0</v>
      </c>
      <c r="BI1228" s="148">
        <f>IF(N1228="nulová",J1228,0)</f>
        <v>0</v>
      </c>
      <c r="BJ1228" s="17" t="s">
        <v>83</v>
      </c>
      <c r="BK1228" s="148">
        <f>ROUND(I1228*H1228,2)</f>
        <v>0</v>
      </c>
      <c r="BL1228" s="17" t="s">
        <v>251</v>
      </c>
      <c r="BM1228" s="147" t="s">
        <v>1430</v>
      </c>
    </row>
    <row r="1229" spans="2:65" s="12" customFormat="1">
      <c r="B1229" s="149"/>
      <c r="D1229" s="150" t="s">
        <v>193</v>
      </c>
      <c r="E1229" s="151" t="s">
        <v>1</v>
      </c>
      <c r="F1229" s="152" t="s">
        <v>1404</v>
      </c>
      <c r="H1229" s="151" t="s">
        <v>1</v>
      </c>
      <c r="I1229" s="153"/>
      <c r="L1229" s="149"/>
      <c r="M1229" s="154"/>
      <c r="T1229" s="155"/>
      <c r="AT1229" s="151" t="s">
        <v>193</v>
      </c>
      <c r="AU1229" s="151" t="s">
        <v>85</v>
      </c>
      <c r="AV1229" s="12" t="s">
        <v>83</v>
      </c>
      <c r="AW1229" s="12" t="s">
        <v>31</v>
      </c>
      <c r="AX1229" s="12" t="s">
        <v>76</v>
      </c>
      <c r="AY1229" s="151" t="s">
        <v>182</v>
      </c>
    </row>
    <row r="1230" spans="2:65" s="12" customFormat="1">
      <c r="B1230" s="149"/>
      <c r="D1230" s="150" t="s">
        <v>193</v>
      </c>
      <c r="E1230" s="151" t="s">
        <v>1</v>
      </c>
      <c r="F1230" s="152" t="s">
        <v>1405</v>
      </c>
      <c r="H1230" s="151" t="s">
        <v>1</v>
      </c>
      <c r="I1230" s="153"/>
      <c r="L1230" s="149"/>
      <c r="M1230" s="154"/>
      <c r="T1230" s="155"/>
      <c r="AT1230" s="151" t="s">
        <v>193</v>
      </c>
      <c r="AU1230" s="151" t="s">
        <v>85</v>
      </c>
      <c r="AV1230" s="12" t="s">
        <v>83</v>
      </c>
      <c r="AW1230" s="12" t="s">
        <v>31</v>
      </c>
      <c r="AX1230" s="12" t="s">
        <v>76</v>
      </c>
      <c r="AY1230" s="151" t="s">
        <v>182</v>
      </c>
    </row>
    <row r="1231" spans="2:65" s="13" customFormat="1">
      <c r="B1231" s="156"/>
      <c r="D1231" s="150" t="s">
        <v>193</v>
      </c>
      <c r="E1231" s="157" t="s">
        <v>1</v>
      </c>
      <c r="F1231" s="158" t="s">
        <v>1431</v>
      </c>
      <c r="H1231" s="159">
        <v>24.1</v>
      </c>
      <c r="I1231" s="160"/>
      <c r="L1231" s="156"/>
      <c r="M1231" s="161"/>
      <c r="T1231" s="162"/>
      <c r="AT1231" s="157" t="s">
        <v>193</v>
      </c>
      <c r="AU1231" s="157" t="s">
        <v>85</v>
      </c>
      <c r="AV1231" s="13" t="s">
        <v>85</v>
      </c>
      <c r="AW1231" s="13" t="s">
        <v>31</v>
      </c>
      <c r="AX1231" s="13" t="s">
        <v>76</v>
      </c>
      <c r="AY1231" s="157" t="s">
        <v>182</v>
      </c>
    </row>
    <row r="1232" spans="2:65" s="13" customFormat="1">
      <c r="B1232" s="156"/>
      <c r="D1232" s="150" t="s">
        <v>193</v>
      </c>
      <c r="E1232" s="157" t="s">
        <v>1</v>
      </c>
      <c r="F1232" s="158" t="s">
        <v>1432</v>
      </c>
      <c r="H1232" s="159">
        <v>50.45</v>
      </c>
      <c r="I1232" s="160"/>
      <c r="L1232" s="156"/>
      <c r="M1232" s="161"/>
      <c r="T1232" s="162"/>
      <c r="AT1232" s="157" t="s">
        <v>193</v>
      </c>
      <c r="AU1232" s="157" t="s">
        <v>85</v>
      </c>
      <c r="AV1232" s="13" t="s">
        <v>85</v>
      </c>
      <c r="AW1232" s="13" t="s">
        <v>31</v>
      </c>
      <c r="AX1232" s="13" t="s">
        <v>76</v>
      </c>
      <c r="AY1232" s="157" t="s">
        <v>182</v>
      </c>
    </row>
    <row r="1233" spans="2:65" s="14" customFormat="1">
      <c r="B1233" s="163"/>
      <c r="D1233" s="150" t="s">
        <v>193</v>
      </c>
      <c r="E1233" s="164" t="s">
        <v>1</v>
      </c>
      <c r="F1233" s="165" t="s">
        <v>196</v>
      </c>
      <c r="H1233" s="166">
        <v>74.55</v>
      </c>
      <c r="I1233" s="167"/>
      <c r="L1233" s="163"/>
      <c r="M1233" s="168"/>
      <c r="T1233" s="169"/>
      <c r="AT1233" s="164" t="s">
        <v>193</v>
      </c>
      <c r="AU1233" s="164" t="s">
        <v>85</v>
      </c>
      <c r="AV1233" s="14" t="s">
        <v>191</v>
      </c>
      <c r="AW1233" s="14" t="s">
        <v>31</v>
      </c>
      <c r="AX1233" s="14" t="s">
        <v>83</v>
      </c>
      <c r="AY1233" s="164" t="s">
        <v>182</v>
      </c>
    </row>
    <row r="1234" spans="2:65" s="1" customFormat="1" ht="24.2" customHeight="1">
      <c r="B1234" s="32"/>
      <c r="C1234" s="136" t="s">
        <v>1433</v>
      </c>
      <c r="D1234" s="136" t="s">
        <v>186</v>
      </c>
      <c r="E1234" s="137" t="s">
        <v>1434</v>
      </c>
      <c r="F1234" s="138" t="s">
        <v>1435</v>
      </c>
      <c r="G1234" s="139" t="s">
        <v>199</v>
      </c>
      <c r="H1234" s="140">
        <v>10.01</v>
      </c>
      <c r="I1234" s="141"/>
      <c r="J1234" s="142">
        <f>ROUND(I1234*H1234,2)</f>
        <v>0</v>
      </c>
      <c r="K1234" s="138" t="s">
        <v>190</v>
      </c>
      <c r="L1234" s="32"/>
      <c r="M1234" s="143" t="s">
        <v>1</v>
      </c>
      <c r="N1234" s="144" t="s">
        <v>41</v>
      </c>
      <c r="P1234" s="145">
        <f>O1234*H1234</f>
        <v>0</v>
      </c>
      <c r="Q1234" s="145">
        <v>2.1319999999999999E-2</v>
      </c>
      <c r="R1234" s="145">
        <f>Q1234*H1234</f>
        <v>0.21341319999999997</v>
      </c>
      <c r="S1234" s="145">
        <v>0</v>
      </c>
      <c r="T1234" s="146">
        <f>S1234*H1234</f>
        <v>0</v>
      </c>
      <c r="AR1234" s="147" t="s">
        <v>251</v>
      </c>
      <c r="AT1234" s="147" t="s">
        <v>186</v>
      </c>
      <c r="AU1234" s="147" t="s">
        <v>85</v>
      </c>
      <c r="AY1234" s="17" t="s">
        <v>182</v>
      </c>
      <c r="BE1234" s="148">
        <f>IF(N1234="základní",J1234,0)</f>
        <v>0</v>
      </c>
      <c r="BF1234" s="148">
        <f>IF(N1234="snížená",J1234,0)</f>
        <v>0</v>
      </c>
      <c r="BG1234" s="148">
        <f>IF(N1234="zákl. přenesená",J1234,0)</f>
        <v>0</v>
      </c>
      <c r="BH1234" s="148">
        <f>IF(N1234="sníž. přenesená",J1234,0)</f>
        <v>0</v>
      </c>
      <c r="BI1234" s="148">
        <f>IF(N1234="nulová",J1234,0)</f>
        <v>0</v>
      </c>
      <c r="BJ1234" s="17" t="s">
        <v>83</v>
      </c>
      <c r="BK1234" s="148">
        <f>ROUND(I1234*H1234,2)</f>
        <v>0</v>
      </c>
      <c r="BL1234" s="17" t="s">
        <v>251</v>
      </c>
      <c r="BM1234" s="147" t="s">
        <v>1436</v>
      </c>
    </row>
    <row r="1235" spans="2:65" s="12" customFormat="1">
      <c r="B1235" s="149"/>
      <c r="D1235" s="150" t="s">
        <v>193</v>
      </c>
      <c r="E1235" s="151" t="s">
        <v>1</v>
      </c>
      <c r="F1235" s="152" t="s">
        <v>1404</v>
      </c>
      <c r="H1235" s="151" t="s">
        <v>1</v>
      </c>
      <c r="I1235" s="153"/>
      <c r="L1235" s="149"/>
      <c r="M1235" s="154"/>
      <c r="T1235" s="155"/>
      <c r="AT1235" s="151" t="s">
        <v>193</v>
      </c>
      <c r="AU1235" s="151" t="s">
        <v>85</v>
      </c>
      <c r="AV1235" s="12" t="s">
        <v>83</v>
      </c>
      <c r="AW1235" s="12" t="s">
        <v>31</v>
      </c>
      <c r="AX1235" s="12" t="s">
        <v>76</v>
      </c>
      <c r="AY1235" s="151" t="s">
        <v>182</v>
      </c>
    </row>
    <row r="1236" spans="2:65" s="12" customFormat="1">
      <c r="B1236" s="149"/>
      <c r="D1236" s="150" t="s">
        <v>193</v>
      </c>
      <c r="E1236" s="151" t="s">
        <v>1</v>
      </c>
      <c r="F1236" s="152" t="s">
        <v>1405</v>
      </c>
      <c r="H1236" s="151" t="s">
        <v>1</v>
      </c>
      <c r="I1236" s="153"/>
      <c r="L1236" s="149"/>
      <c r="M1236" s="154"/>
      <c r="T1236" s="155"/>
      <c r="AT1236" s="151" t="s">
        <v>193</v>
      </c>
      <c r="AU1236" s="151" t="s">
        <v>85</v>
      </c>
      <c r="AV1236" s="12" t="s">
        <v>83</v>
      </c>
      <c r="AW1236" s="12" t="s">
        <v>31</v>
      </c>
      <c r="AX1236" s="12" t="s">
        <v>76</v>
      </c>
      <c r="AY1236" s="151" t="s">
        <v>182</v>
      </c>
    </row>
    <row r="1237" spans="2:65" s="13" customFormat="1">
      <c r="B1237" s="156"/>
      <c r="D1237" s="150" t="s">
        <v>193</v>
      </c>
      <c r="E1237" s="157" t="s">
        <v>1</v>
      </c>
      <c r="F1237" s="158" t="s">
        <v>1437</v>
      </c>
      <c r="H1237" s="159">
        <v>10.01</v>
      </c>
      <c r="I1237" s="160"/>
      <c r="L1237" s="156"/>
      <c r="M1237" s="161"/>
      <c r="T1237" s="162"/>
      <c r="AT1237" s="157" t="s">
        <v>193</v>
      </c>
      <c r="AU1237" s="157" t="s">
        <v>85</v>
      </c>
      <c r="AV1237" s="13" t="s">
        <v>85</v>
      </c>
      <c r="AW1237" s="13" t="s">
        <v>31</v>
      </c>
      <c r="AX1237" s="13" t="s">
        <v>76</v>
      </c>
      <c r="AY1237" s="157" t="s">
        <v>182</v>
      </c>
    </row>
    <row r="1238" spans="2:65" s="14" customFormat="1">
      <c r="B1238" s="163"/>
      <c r="D1238" s="150" t="s">
        <v>193</v>
      </c>
      <c r="E1238" s="164" t="s">
        <v>1</v>
      </c>
      <c r="F1238" s="165" t="s">
        <v>196</v>
      </c>
      <c r="H1238" s="166">
        <v>10.01</v>
      </c>
      <c r="I1238" s="167"/>
      <c r="L1238" s="163"/>
      <c r="M1238" s="168"/>
      <c r="T1238" s="169"/>
      <c r="AT1238" s="164" t="s">
        <v>193</v>
      </c>
      <c r="AU1238" s="164" t="s">
        <v>85</v>
      </c>
      <c r="AV1238" s="14" t="s">
        <v>191</v>
      </c>
      <c r="AW1238" s="14" t="s">
        <v>31</v>
      </c>
      <c r="AX1238" s="14" t="s">
        <v>83</v>
      </c>
      <c r="AY1238" s="164" t="s">
        <v>182</v>
      </c>
    </row>
    <row r="1239" spans="2:65" s="1" customFormat="1" ht="21.75" customHeight="1">
      <c r="B1239" s="32"/>
      <c r="C1239" s="136" t="s">
        <v>1438</v>
      </c>
      <c r="D1239" s="136" t="s">
        <v>186</v>
      </c>
      <c r="E1239" s="137" t="s">
        <v>1439</v>
      </c>
      <c r="F1239" s="138" t="s">
        <v>1440</v>
      </c>
      <c r="G1239" s="139" t="s">
        <v>199</v>
      </c>
      <c r="H1239" s="140">
        <v>112.17</v>
      </c>
      <c r="I1239" s="141"/>
      <c r="J1239" s="142">
        <f>ROUND(I1239*H1239,2)</f>
        <v>0</v>
      </c>
      <c r="K1239" s="138" t="s">
        <v>190</v>
      </c>
      <c r="L1239" s="32"/>
      <c r="M1239" s="143" t="s">
        <v>1</v>
      </c>
      <c r="N1239" s="144" t="s">
        <v>41</v>
      </c>
      <c r="P1239" s="145">
        <f>O1239*H1239</f>
        <v>0</v>
      </c>
      <c r="Q1239" s="145">
        <v>4.7350000000000003E-2</v>
      </c>
      <c r="R1239" s="145">
        <f>Q1239*H1239</f>
        <v>5.3112495000000006</v>
      </c>
      <c r="S1239" s="145">
        <v>0</v>
      </c>
      <c r="T1239" s="146">
        <f>S1239*H1239</f>
        <v>0</v>
      </c>
      <c r="AR1239" s="147" t="s">
        <v>251</v>
      </c>
      <c r="AT1239" s="147" t="s">
        <v>186</v>
      </c>
      <c r="AU1239" s="147" t="s">
        <v>85</v>
      </c>
      <c r="AY1239" s="17" t="s">
        <v>182</v>
      </c>
      <c r="BE1239" s="148">
        <f>IF(N1239="základní",J1239,0)</f>
        <v>0</v>
      </c>
      <c r="BF1239" s="148">
        <f>IF(N1239="snížená",J1239,0)</f>
        <v>0</v>
      </c>
      <c r="BG1239" s="148">
        <f>IF(N1239="zákl. přenesená",J1239,0)</f>
        <v>0</v>
      </c>
      <c r="BH1239" s="148">
        <f>IF(N1239="sníž. přenesená",J1239,0)</f>
        <v>0</v>
      </c>
      <c r="BI1239" s="148">
        <f>IF(N1239="nulová",J1239,0)</f>
        <v>0</v>
      </c>
      <c r="BJ1239" s="17" t="s">
        <v>83</v>
      </c>
      <c r="BK1239" s="148">
        <f>ROUND(I1239*H1239,2)</f>
        <v>0</v>
      </c>
      <c r="BL1239" s="17" t="s">
        <v>251</v>
      </c>
      <c r="BM1239" s="147" t="s">
        <v>1441</v>
      </c>
    </row>
    <row r="1240" spans="2:65" s="12" customFormat="1">
      <c r="B1240" s="149"/>
      <c r="D1240" s="150" t="s">
        <v>193</v>
      </c>
      <c r="E1240" s="151" t="s">
        <v>1</v>
      </c>
      <c r="F1240" s="152" t="s">
        <v>1028</v>
      </c>
      <c r="H1240" s="151" t="s">
        <v>1</v>
      </c>
      <c r="I1240" s="153"/>
      <c r="L1240" s="149"/>
      <c r="M1240" s="154"/>
      <c r="T1240" s="155"/>
      <c r="AT1240" s="151" t="s">
        <v>193</v>
      </c>
      <c r="AU1240" s="151" t="s">
        <v>85</v>
      </c>
      <c r="AV1240" s="12" t="s">
        <v>83</v>
      </c>
      <c r="AW1240" s="12" t="s">
        <v>31</v>
      </c>
      <c r="AX1240" s="12" t="s">
        <v>76</v>
      </c>
      <c r="AY1240" s="151" t="s">
        <v>182</v>
      </c>
    </row>
    <row r="1241" spans="2:65" s="13" customFormat="1">
      <c r="B1241" s="156"/>
      <c r="D1241" s="150" t="s">
        <v>193</v>
      </c>
      <c r="E1241" s="157" t="s">
        <v>1</v>
      </c>
      <c r="F1241" s="158" t="s">
        <v>1029</v>
      </c>
      <c r="H1241" s="159">
        <v>12.8</v>
      </c>
      <c r="I1241" s="160"/>
      <c r="L1241" s="156"/>
      <c r="M1241" s="161"/>
      <c r="T1241" s="162"/>
      <c r="AT1241" s="157" t="s">
        <v>193</v>
      </c>
      <c r="AU1241" s="157" t="s">
        <v>85</v>
      </c>
      <c r="AV1241" s="13" t="s">
        <v>85</v>
      </c>
      <c r="AW1241" s="13" t="s">
        <v>31</v>
      </c>
      <c r="AX1241" s="13" t="s">
        <v>76</v>
      </c>
      <c r="AY1241" s="157" t="s">
        <v>182</v>
      </c>
    </row>
    <row r="1242" spans="2:65" s="13" customFormat="1">
      <c r="B1242" s="156"/>
      <c r="D1242" s="150" t="s">
        <v>193</v>
      </c>
      <c r="E1242" s="157" t="s">
        <v>1</v>
      </c>
      <c r="F1242" s="158" t="s">
        <v>1030</v>
      </c>
      <c r="H1242" s="159">
        <v>22.8</v>
      </c>
      <c r="I1242" s="160"/>
      <c r="L1242" s="156"/>
      <c r="M1242" s="161"/>
      <c r="T1242" s="162"/>
      <c r="AT1242" s="157" t="s">
        <v>193</v>
      </c>
      <c r="AU1242" s="157" t="s">
        <v>85</v>
      </c>
      <c r="AV1242" s="13" t="s">
        <v>85</v>
      </c>
      <c r="AW1242" s="13" t="s">
        <v>31</v>
      </c>
      <c r="AX1242" s="13" t="s">
        <v>76</v>
      </c>
      <c r="AY1242" s="157" t="s">
        <v>182</v>
      </c>
    </row>
    <row r="1243" spans="2:65" s="13" customFormat="1">
      <c r="B1243" s="156"/>
      <c r="D1243" s="150" t="s">
        <v>193</v>
      </c>
      <c r="E1243" s="157" t="s">
        <v>1</v>
      </c>
      <c r="F1243" s="158" t="s">
        <v>1031</v>
      </c>
      <c r="H1243" s="159">
        <v>5.9</v>
      </c>
      <c r="I1243" s="160"/>
      <c r="L1243" s="156"/>
      <c r="M1243" s="161"/>
      <c r="T1243" s="162"/>
      <c r="AT1243" s="157" t="s">
        <v>193</v>
      </c>
      <c r="AU1243" s="157" t="s">
        <v>85</v>
      </c>
      <c r="AV1243" s="13" t="s">
        <v>85</v>
      </c>
      <c r="AW1243" s="13" t="s">
        <v>31</v>
      </c>
      <c r="AX1243" s="13" t="s">
        <v>76</v>
      </c>
      <c r="AY1243" s="157" t="s">
        <v>182</v>
      </c>
    </row>
    <row r="1244" spans="2:65" s="15" customFormat="1">
      <c r="B1244" s="173"/>
      <c r="D1244" s="150" t="s">
        <v>193</v>
      </c>
      <c r="E1244" s="174" t="s">
        <v>1</v>
      </c>
      <c r="F1244" s="175" t="s">
        <v>312</v>
      </c>
      <c r="H1244" s="176">
        <v>41.5</v>
      </c>
      <c r="I1244" s="177"/>
      <c r="L1244" s="173"/>
      <c r="M1244" s="178"/>
      <c r="T1244" s="179"/>
      <c r="AT1244" s="174" t="s">
        <v>193</v>
      </c>
      <c r="AU1244" s="174" t="s">
        <v>85</v>
      </c>
      <c r="AV1244" s="15" t="s">
        <v>313</v>
      </c>
      <c r="AW1244" s="15" t="s">
        <v>31</v>
      </c>
      <c r="AX1244" s="15" t="s">
        <v>76</v>
      </c>
      <c r="AY1244" s="174" t="s">
        <v>182</v>
      </c>
    </row>
    <row r="1245" spans="2:65" s="12" customFormat="1">
      <c r="B1245" s="149"/>
      <c r="D1245" s="150" t="s">
        <v>193</v>
      </c>
      <c r="E1245" s="151" t="s">
        <v>1</v>
      </c>
      <c r="F1245" s="152" t="s">
        <v>75</v>
      </c>
      <c r="H1245" s="151" t="s">
        <v>1</v>
      </c>
      <c r="I1245" s="153"/>
      <c r="L1245" s="149"/>
      <c r="M1245" s="154"/>
      <c r="T1245" s="155"/>
      <c r="AT1245" s="151" t="s">
        <v>193</v>
      </c>
      <c r="AU1245" s="151" t="s">
        <v>85</v>
      </c>
      <c r="AV1245" s="12" t="s">
        <v>83</v>
      </c>
      <c r="AW1245" s="12" t="s">
        <v>31</v>
      </c>
      <c r="AX1245" s="12" t="s">
        <v>76</v>
      </c>
      <c r="AY1245" s="151" t="s">
        <v>182</v>
      </c>
    </row>
    <row r="1246" spans="2:65" s="13" customFormat="1">
      <c r="B1246" s="156"/>
      <c r="D1246" s="150" t="s">
        <v>193</v>
      </c>
      <c r="E1246" s="157" t="s">
        <v>1</v>
      </c>
      <c r="F1246" s="158" t="s">
        <v>1032</v>
      </c>
      <c r="H1246" s="159">
        <v>5.5</v>
      </c>
      <c r="I1246" s="160"/>
      <c r="L1246" s="156"/>
      <c r="M1246" s="161"/>
      <c r="T1246" s="162"/>
      <c r="AT1246" s="157" t="s">
        <v>193</v>
      </c>
      <c r="AU1246" s="157" t="s">
        <v>85</v>
      </c>
      <c r="AV1246" s="13" t="s">
        <v>85</v>
      </c>
      <c r="AW1246" s="13" t="s">
        <v>31</v>
      </c>
      <c r="AX1246" s="13" t="s">
        <v>76</v>
      </c>
      <c r="AY1246" s="157" t="s">
        <v>182</v>
      </c>
    </row>
    <row r="1247" spans="2:65" s="13" customFormat="1">
      <c r="B1247" s="156"/>
      <c r="D1247" s="150" t="s">
        <v>193</v>
      </c>
      <c r="E1247" s="157" t="s">
        <v>1</v>
      </c>
      <c r="F1247" s="158" t="s">
        <v>1033</v>
      </c>
      <c r="H1247" s="159">
        <v>4.2</v>
      </c>
      <c r="I1247" s="160"/>
      <c r="L1247" s="156"/>
      <c r="M1247" s="161"/>
      <c r="T1247" s="162"/>
      <c r="AT1247" s="157" t="s">
        <v>193</v>
      </c>
      <c r="AU1247" s="157" t="s">
        <v>85</v>
      </c>
      <c r="AV1247" s="13" t="s">
        <v>85</v>
      </c>
      <c r="AW1247" s="13" t="s">
        <v>31</v>
      </c>
      <c r="AX1247" s="13" t="s">
        <v>76</v>
      </c>
      <c r="AY1247" s="157" t="s">
        <v>182</v>
      </c>
    </row>
    <row r="1248" spans="2:65" s="15" customFormat="1">
      <c r="B1248" s="173"/>
      <c r="D1248" s="150" t="s">
        <v>193</v>
      </c>
      <c r="E1248" s="174" t="s">
        <v>1</v>
      </c>
      <c r="F1248" s="175" t="s">
        <v>312</v>
      </c>
      <c r="H1248" s="176">
        <v>9.6999999999999993</v>
      </c>
      <c r="I1248" s="177"/>
      <c r="L1248" s="173"/>
      <c r="M1248" s="178"/>
      <c r="T1248" s="179"/>
      <c r="AT1248" s="174" t="s">
        <v>193</v>
      </c>
      <c r="AU1248" s="174" t="s">
        <v>85</v>
      </c>
      <c r="AV1248" s="15" t="s">
        <v>313</v>
      </c>
      <c r="AW1248" s="15" t="s">
        <v>31</v>
      </c>
      <c r="AX1248" s="15" t="s">
        <v>76</v>
      </c>
      <c r="AY1248" s="174" t="s">
        <v>182</v>
      </c>
    </row>
    <row r="1249" spans="2:65" s="12" customFormat="1">
      <c r="B1249" s="149"/>
      <c r="D1249" s="150" t="s">
        <v>193</v>
      </c>
      <c r="E1249" s="151" t="s">
        <v>1</v>
      </c>
      <c r="F1249" s="152" t="s">
        <v>1034</v>
      </c>
      <c r="H1249" s="151" t="s">
        <v>1</v>
      </c>
      <c r="I1249" s="153"/>
      <c r="L1249" s="149"/>
      <c r="M1249" s="154"/>
      <c r="T1249" s="155"/>
      <c r="AT1249" s="151" t="s">
        <v>193</v>
      </c>
      <c r="AU1249" s="151" t="s">
        <v>85</v>
      </c>
      <c r="AV1249" s="12" t="s">
        <v>83</v>
      </c>
      <c r="AW1249" s="12" t="s">
        <v>31</v>
      </c>
      <c r="AX1249" s="12" t="s">
        <v>76</v>
      </c>
      <c r="AY1249" s="151" t="s">
        <v>182</v>
      </c>
    </row>
    <row r="1250" spans="2:65" s="13" customFormat="1">
      <c r="B1250" s="156"/>
      <c r="D1250" s="150" t="s">
        <v>193</v>
      </c>
      <c r="E1250" s="157" t="s">
        <v>1</v>
      </c>
      <c r="F1250" s="158" t="s">
        <v>1035</v>
      </c>
      <c r="H1250" s="159">
        <v>15.12</v>
      </c>
      <c r="I1250" s="160"/>
      <c r="L1250" s="156"/>
      <c r="M1250" s="161"/>
      <c r="T1250" s="162"/>
      <c r="AT1250" s="157" t="s">
        <v>193</v>
      </c>
      <c r="AU1250" s="157" t="s">
        <v>85</v>
      </c>
      <c r="AV1250" s="13" t="s">
        <v>85</v>
      </c>
      <c r="AW1250" s="13" t="s">
        <v>31</v>
      </c>
      <c r="AX1250" s="13" t="s">
        <v>76</v>
      </c>
      <c r="AY1250" s="157" t="s">
        <v>182</v>
      </c>
    </row>
    <row r="1251" spans="2:65" s="13" customFormat="1">
      <c r="B1251" s="156"/>
      <c r="D1251" s="150" t="s">
        <v>193</v>
      </c>
      <c r="E1251" s="157" t="s">
        <v>1</v>
      </c>
      <c r="F1251" s="158" t="s">
        <v>1036</v>
      </c>
      <c r="H1251" s="159">
        <v>6.04</v>
      </c>
      <c r="I1251" s="160"/>
      <c r="L1251" s="156"/>
      <c r="M1251" s="161"/>
      <c r="T1251" s="162"/>
      <c r="AT1251" s="157" t="s">
        <v>193</v>
      </c>
      <c r="AU1251" s="157" t="s">
        <v>85</v>
      </c>
      <c r="AV1251" s="13" t="s">
        <v>85</v>
      </c>
      <c r="AW1251" s="13" t="s">
        <v>31</v>
      </c>
      <c r="AX1251" s="13" t="s">
        <v>76</v>
      </c>
      <c r="AY1251" s="157" t="s">
        <v>182</v>
      </c>
    </row>
    <row r="1252" spans="2:65" s="13" customFormat="1">
      <c r="B1252" s="156"/>
      <c r="D1252" s="150" t="s">
        <v>193</v>
      </c>
      <c r="E1252" s="157" t="s">
        <v>1</v>
      </c>
      <c r="F1252" s="158" t="s">
        <v>1037</v>
      </c>
      <c r="H1252" s="159">
        <v>16.96</v>
      </c>
      <c r="I1252" s="160"/>
      <c r="L1252" s="156"/>
      <c r="M1252" s="161"/>
      <c r="T1252" s="162"/>
      <c r="AT1252" s="157" t="s">
        <v>193</v>
      </c>
      <c r="AU1252" s="157" t="s">
        <v>85</v>
      </c>
      <c r="AV1252" s="13" t="s">
        <v>85</v>
      </c>
      <c r="AW1252" s="13" t="s">
        <v>31</v>
      </c>
      <c r="AX1252" s="13" t="s">
        <v>76</v>
      </c>
      <c r="AY1252" s="157" t="s">
        <v>182</v>
      </c>
    </row>
    <row r="1253" spans="2:65" s="13" customFormat="1">
      <c r="B1253" s="156"/>
      <c r="D1253" s="150" t="s">
        <v>193</v>
      </c>
      <c r="E1253" s="157" t="s">
        <v>1</v>
      </c>
      <c r="F1253" s="158" t="s">
        <v>1038</v>
      </c>
      <c r="H1253" s="159">
        <v>22.85</v>
      </c>
      <c r="I1253" s="160"/>
      <c r="L1253" s="156"/>
      <c r="M1253" s="161"/>
      <c r="T1253" s="162"/>
      <c r="AT1253" s="157" t="s">
        <v>193</v>
      </c>
      <c r="AU1253" s="157" t="s">
        <v>85</v>
      </c>
      <c r="AV1253" s="13" t="s">
        <v>85</v>
      </c>
      <c r="AW1253" s="13" t="s">
        <v>31</v>
      </c>
      <c r="AX1253" s="13" t="s">
        <v>76</v>
      </c>
      <c r="AY1253" s="157" t="s">
        <v>182</v>
      </c>
    </row>
    <row r="1254" spans="2:65" s="15" customFormat="1">
      <c r="B1254" s="173"/>
      <c r="D1254" s="150" t="s">
        <v>193</v>
      </c>
      <c r="E1254" s="174" t="s">
        <v>1</v>
      </c>
      <c r="F1254" s="175" t="s">
        <v>312</v>
      </c>
      <c r="H1254" s="176">
        <v>60.97</v>
      </c>
      <c r="I1254" s="177"/>
      <c r="L1254" s="173"/>
      <c r="M1254" s="178"/>
      <c r="T1254" s="179"/>
      <c r="AT1254" s="174" t="s">
        <v>193</v>
      </c>
      <c r="AU1254" s="174" t="s">
        <v>85</v>
      </c>
      <c r="AV1254" s="15" t="s">
        <v>313</v>
      </c>
      <c r="AW1254" s="15" t="s">
        <v>31</v>
      </c>
      <c r="AX1254" s="15" t="s">
        <v>76</v>
      </c>
      <c r="AY1254" s="174" t="s">
        <v>182</v>
      </c>
    </row>
    <row r="1255" spans="2:65" s="14" customFormat="1">
      <c r="B1255" s="163"/>
      <c r="D1255" s="150" t="s">
        <v>193</v>
      </c>
      <c r="E1255" s="164" t="s">
        <v>1</v>
      </c>
      <c r="F1255" s="165" t="s">
        <v>196</v>
      </c>
      <c r="H1255" s="166">
        <v>112.17</v>
      </c>
      <c r="I1255" s="167"/>
      <c r="L1255" s="163"/>
      <c r="M1255" s="168"/>
      <c r="T1255" s="169"/>
      <c r="AT1255" s="164" t="s">
        <v>193</v>
      </c>
      <c r="AU1255" s="164" t="s">
        <v>85</v>
      </c>
      <c r="AV1255" s="14" t="s">
        <v>191</v>
      </c>
      <c r="AW1255" s="14" t="s">
        <v>31</v>
      </c>
      <c r="AX1255" s="14" t="s">
        <v>83</v>
      </c>
      <c r="AY1255" s="164" t="s">
        <v>182</v>
      </c>
    </row>
    <row r="1256" spans="2:65" s="1" customFormat="1" ht="16.5" customHeight="1">
      <c r="B1256" s="32"/>
      <c r="C1256" s="136" t="s">
        <v>1442</v>
      </c>
      <c r="D1256" s="136" t="s">
        <v>186</v>
      </c>
      <c r="E1256" s="137" t="s">
        <v>1443</v>
      </c>
      <c r="F1256" s="138" t="s">
        <v>1444</v>
      </c>
      <c r="G1256" s="139" t="s">
        <v>199</v>
      </c>
      <c r="H1256" s="140">
        <v>765.65</v>
      </c>
      <c r="I1256" s="141"/>
      <c r="J1256" s="142">
        <f>ROUND(I1256*H1256,2)</f>
        <v>0</v>
      </c>
      <c r="K1256" s="138" t="s">
        <v>190</v>
      </c>
      <c r="L1256" s="32"/>
      <c r="M1256" s="143" t="s">
        <v>1</v>
      </c>
      <c r="N1256" s="144" t="s">
        <v>41</v>
      </c>
      <c r="P1256" s="145">
        <f>O1256*H1256</f>
        <v>0</v>
      </c>
      <c r="Q1256" s="145">
        <v>5.0000000000000001E-3</v>
      </c>
      <c r="R1256" s="145">
        <f>Q1256*H1256</f>
        <v>3.8282500000000002</v>
      </c>
      <c r="S1256" s="145">
        <v>0</v>
      </c>
      <c r="T1256" s="146">
        <f>S1256*H1256</f>
        <v>0</v>
      </c>
      <c r="AR1256" s="147" t="s">
        <v>251</v>
      </c>
      <c r="AT1256" s="147" t="s">
        <v>186</v>
      </c>
      <c r="AU1256" s="147" t="s">
        <v>85</v>
      </c>
      <c r="AY1256" s="17" t="s">
        <v>182</v>
      </c>
      <c r="BE1256" s="148">
        <f>IF(N1256="základní",J1256,0)</f>
        <v>0</v>
      </c>
      <c r="BF1256" s="148">
        <f>IF(N1256="snížená",J1256,0)</f>
        <v>0</v>
      </c>
      <c r="BG1256" s="148">
        <f>IF(N1256="zákl. přenesená",J1256,0)</f>
        <v>0</v>
      </c>
      <c r="BH1256" s="148">
        <f>IF(N1256="sníž. přenesená",J1256,0)</f>
        <v>0</v>
      </c>
      <c r="BI1256" s="148">
        <f>IF(N1256="nulová",J1256,0)</f>
        <v>0</v>
      </c>
      <c r="BJ1256" s="17" t="s">
        <v>83</v>
      </c>
      <c r="BK1256" s="148">
        <f>ROUND(I1256*H1256,2)</f>
        <v>0</v>
      </c>
      <c r="BL1256" s="17" t="s">
        <v>251</v>
      </c>
      <c r="BM1256" s="147" t="s">
        <v>1445</v>
      </c>
    </row>
    <row r="1257" spans="2:65" s="12" customFormat="1">
      <c r="B1257" s="149"/>
      <c r="D1257" s="150" t="s">
        <v>193</v>
      </c>
      <c r="E1257" s="151" t="s">
        <v>1</v>
      </c>
      <c r="F1257" s="152" t="s">
        <v>1446</v>
      </c>
      <c r="H1257" s="151" t="s">
        <v>1</v>
      </c>
      <c r="I1257" s="153"/>
      <c r="L1257" s="149"/>
      <c r="M1257" s="154"/>
      <c r="T1257" s="155"/>
      <c r="AT1257" s="151" t="s">
        <v>193</v>
      </c>
      <c r="AU1257" s="151" t="s">
        <v>85</v>
      </c>
      <c r="AV1257" s="12" t="s">
        <v>83</v>
      </c>
      <c r="AW1257" s="12" t="s">
        <v>31</v>
      </c>
      <c r="AX1257" s="12" t="s">
        <v>76</v>
      </c>
      <c r="AY1257" s="151" t="s">
        <v>182</v>
      </c>
    </row>
    <row r="1258" spans="2:65" s="12" customFormat="1">
      <c r="B1258" s="149"/>
      <c r="D1258" s="150" t="s">
        <v>193</v>
      </c>
      <c r="E1258" s="151" t="s">
        <v>1</v>
      </c>
      <c r="F1258" s="152" t="s">
        <v>1028</v>
      </c>
      <c r="H1258" s="151" t="s">
        <v>1</v>
      </c>
      <c r="I1258" s="153"/>
      <c r="L1258" s="149"/>
      <c r="M1258" s="154"/>
      <c r="T1258" s="155"/>
      <c r="AT1258" s="151" t="s">
        <v>193</v>
      </c>
      <c r="AU1258" s="151" t="s">
        <v>85</v>
      </c>
      <c r="AV1258" s="12" t="s">
        <v>83</v>
      </c>
      <c r="AW1258" s="12" t="s">
        <v>31</v>
      </c>
      <c r="AX1258" s="12" t="s">
        <v>76</v>
      </c>
      <c r="AY1258" s="151" t="s">
        <v>182</v>
      </c>
    </row>
    <row r="1259" spans="2:65" s="13" customFormat="1">
      <c r="B1259" s="156"/>
      <c r="D1259" s="150" t="s">
        <v>193</v>
      </c>
      <c r="E1259" s="157" t="s">
        <v>1</v>
      </c>
      <c r="F1259" s="158" t="s">
        <v>1447</v>
      </c>
      <c r="H1259" s="159">
        <v>373.5</v>
      </c>
      <c r="I1259" s="160"/>
      <c r="L1259" s="156"/>
      <c r="M1259" s="161"/>
      <c r="T1259" s="162"/>
      <c r="AT1259" s="157" t="s">
        <v>193</v>
      </c>
      <c r="AU1259" s="157" t="s">
        <v>85</v>
      </c>
      <c r="AV1259" s="13" t="s">
        <v>85</v>
      </c>
      <c r="AW1259" s="13" t="s">
        <v>31</v>
      </c>
      <c r="AX1259" s="13" t="s">
        <v>76</v>
      </c>
      <c r="AY1259" s="157" t="s">
        <v>182</v>
      </c>
    </row>
    <row r="1260" spans="2:65" s="12" customFormat="1">
      <c r="B1260" s="149"/>
      <c r="D1260" s="150" t="s">
        <v>193</v>
      </c>
      <c r="E1260" s="151" t="s">
        <v>1</v>
      </c>
      <c r="F1260" s="152" t="s">
        <v>75</v>
      </c>
      <c r="H1260" s="151" t="s">
        <v>1</v>
      </c>
      <c r="I1260" s="153"/>
      <c r="L1260" s="149"/>
      <c r="M1260" s="154"/>
      <c r="T1260" s="155"/>
      <c r="AT1260" s="151" t="s">
        <v>193</v>
      </c>
      <c r="AU1260" s="151" t="s">
        <v>85</v>
      </c>
      <c r="AV1260" s="12" t="s">
        <v>83</v>
      </c>
      <c r="AW1260" s="12" t="s">
        <v>31</v>
      </c>
      <c r="AX1260" s="12" t="s">
        <v>76</v>
      </c>
      <c r="AY1260" s="151" t="s">
        <v>182</v>
      </c>
    </row>
    <row r="1261" spans="2:65" s="13" customFormat="1">
      <c r="B1261" s="156"/>
      <c r="D1261" s="150" t="s">
        <v>193</v>
      </c>
      <c r="E1261" s="157" t="s">
        <v>1</v>
      </c>
      <c r="F1261" s="158" t="s">
        <v>1448</v>
      </c>
      <c r="H1261" s="159">
        <v>87.3</v>
      </c>
      <c r="I1261" s="160"/>
      <c r="L1261" s="156"/>
      <c r="M1261" s="161"/>
      <c r="T1261" s="162"/>
      <c r="AT1261" s="157" t="s">
        <v>193</v>
      </c>
      <c r="AU1261" s="157" t="s">
        <v>85</v>
      </c>
      <c r="AV1261" s="13" t="s">
        <v>85</v>
      </c>
      <c r="AW1261" s="13" t="s">
        <v>31</v>
      </c>
      <c r="AX1261" s="13" t="s">
        <v>76</v>
      </c>
      <c r="AY1261" s="157" t="s">
        <v>182</v>
      </c>
    </row>
    <row r="1262" spans="2:65" s="12" customFormat="1">
      <c r="B1262" s="149"/>
      <c r="D1262" s="150" t="s">
        <v>193</v>
      </c>
      <c r="E1262" s="151" t="s">
        <v>1</v>
      </c>
      <c r="F1262" s="152" t="s">
        <v>1449</v>
      </c>
      <c r="H1262" s="151" t="s">
        <v>1</v>
      </c>
      <c r="I1262" s="153"/>
      <c r="L1262" s="149"/>
      <c r="M1262" s="154"/>
      <c r="T1262" s="155"/>
      <c r="AT1262" s="151" t="s">
        <v>193</v>
      </c>
      <c r="AU1262" s="151" t="s">
        <v>85</v>
      </c>
      <c r="AV1262" s="12" t="s">
        <v>83</v>
      </c>
      <c r="AW1262" s="12" t="s">
        <v>31</v>
      </c>
      <c r="AX1262" s="12" t="s">
        <v>76</v>
      </c>
      <c r="AY1262" s="151" t="s">
        <v>182</v>
      </c>
    </row>
    <row r="1263" spans="2:65" s="12" customFormat="1">
      <c r="B1263" s="149"/>
      <c r="D1263" s="150" t="s">
        <v>193</v>
      </c>
      <c r="E1263" s="151" t="s">
        <v>1</v>
      </c>
      <c r="F1263" s="152" t="s">
        <v>1034</v>
      </c>
      <c r="H1263" s="151" t="s">
        <v>1</v>
      </c>
      <c r="I1263" s="153"/>
      <c r="L1263" s="149"/>
      <c r="M1263" s="154"/>
      <c r="T1263" s="155"/>
      <c r="AT1263" s="151" t="s">
        <v>193</v>
      </c>
      <c r="AU1263" s="151" t="s">
        <v>85</v>
      </c>
      <c r="AV1263" s="12" t="s">
        <v>83</v>
      </c>
      <c r="AW1263" s="12" t="s">
        <v>31</v>
      </c>
      <c r="AX1263" s="12" t="s">
        <v>76</v>
      </c>
      <c r="AY1263" s="151" t="s">
        <v>182</v>
      </c>
    </row>
    <row r="1264" spans="2:65" s="13" customFormat="1">
      <c r="B1264" s="156"/>
      <c r="D1264" s="150" t="s">
        <v>193</v>
      </c>
      <c r="E1264" s="157" t="s">
        <v>1</v>
      </c>
      <c r="F1264" s="158" t="s">
        <v>1450</v>
      </c>
      <c r="H1264" s="159">
        <v>75.599999999999994</v>
      </c>
      <c r="I1264" s="160"/>
      <c r="L1264" s="156"/>
      <c r="M1264" s="161"/>
      <c r="T1264" s="162"/>
      <c r="AT1264" s="157" t="s">
        <v>193</v>
      </c>
      <c r="AU1264" s="157" t="s">
        <v>85</v>
      </c>
      <c r="AV1264" s="13" t="s">
        <v>85</v>
      </c>
      <c r="AW1264" s="13" t="s">
        <v>31</v>
      </c>
      <c r="AX1264" s="13" t="s">
        <v>76</v>
      </c>
      <c r="AY1264" s="157" t="s">
        <v>182</v>
      </c>
    </row>
    <row r="1265" spans="2:65" s="13" customFormat="1">
      <c r="B1265" s="156"/>
      <c r="D1265" s="150" t="s">
        <v>193</v>
      </c>
      <c r="E1265" s="157" t="s">
        <v>1</v>
      </c>
      <c r="F1265" s="158" t="s">
        <v>1451</v>
      </c>
      <c r="H1265" s="159">
        <v>30.2</v>
      </c>
      <c r="I1265" s="160"/>
      <c r="L1265" s="156"/>
      <c r="M1265" s="161"/>
      <c r="T1265" s="162"/>
      <c r="AT1265" s="157" t="s">
        <v>193</v>
      </c>
      <c r="AU1265" s="157" t="s">
        <v>85</v>
      </c>
      <c r="AV1265" s="13" t="s">
        <v>85</v>
      </c>
      <c r="AW1265" s="13" t="s">
        <v>31</v>
      </c>
      <c r="AX1265" s="13" t="s">
        <v>76</v>
      </c>
      <c r="AY1265" s="157" t="s">
        <v>182</v>
      </c>
    </row>
    <row r="1266" spans="2:65" s="13" customFormat="1">
      <c r="B1266" s="156"/>
      <c r="D1266" s="150" t="s">
        <v>193</v>
      </c>
      <c r="E1266" s="157" t="s">
        <v>1</v>
      </c>
      <c r="F1266" s="158" t="s">
        <v>1452</v>
      </c>
      <c r="H1266" s="159">
        <v>84.8</v>
      </c>
      <c r="I1266" s="160"/>
      <c r="L1266" s="156"/>
      <c r="M1266" s="161"/>
      <c r="T1266" s="162"/>
      <c r="AT1266" s="157" t="s">
        <v>193</v>
      </c>
      <c r="AU1266" s="157" t="s">
        <v>85</v>
      </c>
      <c r="AV1266" s="13" t="s">
        <v>85</v>
      </c>
      <c r="AW1266" s="13" t="s">
        <v>31</v>
      </c>
      <c r="AX1266" s="13" t="s">
        <v>76</v>
      </c>
      <c r="AY1266" s="157" t="s">
        <v>182</v>
      </c>
    </row>
    <row r="1267" spans="2:65" s="13" customFormat="1">
      <c r="B1267" s="156"/>
      <c r="D1267" s="150" t="s">
        <v>193</v>
      </c>
      <c r="E1267" s="157" t="s">
        <v>1</v>
      </c>
      <c r="F1267" s="158" t="s">
        <v>1453</v>
      </c>
      <c r="H1267" s="159">
        <v>114.25</v>
      </c>
      <c r="I1267" s="160"/>
      <c r="L1267" s="156"/>
      <c r="M1267" s="161"/>
      <c r="T1267" s="162"/>
      <c r="AT1267" s="157" t="s">
        <v>193</v>
      </c>
      <c r="AU1267" s="157" t="s">
        <v>85</v>
      </c>
      <c r="AV1267" s="13" t="s">
        <v>85</v>
      </c>
      <c r="AW1267" s="13" t="s">
        <v>31</v>
      </c>
      <c r="AX1267" s="13" t="s">
        <v>76</v>
      </c>
      <c r="AY1267" s="157" t="s">
        <v>182</v>
      </c>
    </row>
    <row r="1268" spans="2:65" s="14" customFormat="1">
      <c r="B1268" s="163"/>
      <c r="D1268" s="150" t="s">
        <v>193</v>
      </c>
      <c r="E1268" s="164" t="s">
        <v>1</v>
      </c>
      <c r="F1268" s="165" t="s">
        <v>196</v>
      </c>
      <c r="H1268" s="166">
        <v>765.65</v>
      </c>
      <c r="I1268" s="167"/>
      <c r="L1268" s="163"/>
      <c r="M1268" s="168"/>
      <c r="T1268" s="169"/>
      <c r="AT1268" s="164" t="s">
        <v>193</v>
      </c>
      <c r="AU1268" s="164" t="s">
        <v>85</v>
      </c>
      <c r="AV1268" s="14" t="s">
        <v>191</v>
      </c>
      <c r="AW1268" s="14" t="s">
        <v>31</v>
      </c>
      <c r="AX1268" s="14" t="s">
        <v>83</v>
      </c>
      <c r="AY1268" s="164" t="s">
        <v>182</v>
      </c>
    </row>
    <row r="1269" spans="2:65" s="1" customFormat="1" ht="16.5" customHeight="1">
      <c r="B1269" s="32"/>
      <c r="C1269" s="136" t="s">
        <v>1454</v>
      </c>
      <c r="D1269" s="136" t="s">
        <v>186</v>
      </c>
      <c r="E1269" s="137" t="s">
        <v>1455</v>
      </c>
      <c r="F1269" s="138" t="s">
        <v>1456</v>
      </c>
      <c r="G1269" s="139" t="s">
        <v>1206</v>
      </c>
      <c r="H1269" s="193"/>
      <c r="I1269" s="141"/>
      <c r="J1269" s="142">
        <f>ROUND(I1269*H1269,2)</f>
        <v>0</v>
      </c>
      <c r="K1269" s="138" t="s">
        <v>190</v>
      </c>
      <c r="L1269" s="32"/>
      <c r="M1269" s="143" t="s">
        <v>1</v>
      </c>
      <c r="N1269" s="144" t="s">
        <v>41</v>
      </c>
      <c r="P1269" s="145">
        <f>O1269*H1269</f>
        <v>0</v>
      </c>
      <c r="Q1269" s="145">
        <v>0</v>
      </c>
      <c r="R1269" s="145">
        <f>Q1269*H1269</f>
        <v>0</v>
      </c>
      <c r="S1269" s="145">
        <v>0</v>
      </c>
      <c r="T1269" s="146">
        <f>S1269*H1269</f>
        <v>0</v>
      </c>
      <c r="AR1269" s="147" t="s">
        <v>251</v>
      </c>
      <c r="AT1269" s="147" t="s">
        <v>186</v>
      </c>
      <c r="AU1269" s="147" t="s">
        <v>85</v>
      </c>
      <c r="AY1269" s="17" t="s">
        <v>182</v>
      </c>
      <c r="BE1269" s="148">
        <f>IF(N1269="základní",J1269,0)</f>
        <v>0</v>
      </c>
      <c r="BF1269" s="148">
        <f>IF(N1269="snížená",J1269,0)</f>
        <v>0</v>
      </c>
      <c r="BG1269" s="148">
        <f>IF(N1269="zákl. přenesená",J1269,0)</f>
        <v>0</v>
      </c>
      <c r="BH1269" s="148">
        <f>IF(N1269="sníž. přenesená",J1269,0)</f>
        <v>0</v>
      </c>
      <c r="BI1269" s="148">
        <f>IF(N1269="nulová",J1269,0)</f>
        <v>0</v>
      </c>
      <c r="BJ1269" s="17" t="s">
        <v>83</v>
      </c>
      <c r="BK1269" s="148">
        <f>ROUND(I1269*H1269,2)</f>
        <v>0</v>
      </c>
      <c r="BL1269" s="17" t="s">
        <v>251</v>
      </c>
      <c r="BM1269" s="147" t="s">
        <v>1457</v>
      </c>
    </row>
    <row r="1270" spans="2:65" s="11" customFormat="1" ht="22.9" customHeight="1">
      <c r="B1270" s="124"/>
      <c r="D1270" s="125" t="s">
        <v>75</v>
      </c>
      <c r="E1270" s="134" t="s">
        <v>383</v>
      </c>
      <c r="F1270" s="134" t="s">
        <v>384</v>
      </c>
      <c r="I1270" s="127"/>
      <c r="J1270" s="135">
        <f>BK1270</f>
        <v>0</v>
      </c>
      <c r="L1270" s="124"/>
      <c r="M1270" s="129"/>
      <c r="P1270" s="130">
        <f>SUM(P1271:P1358)</f>
        <v>0</v>
      </c>
      <c r="R1270" s="130">
        <f>SUM(R1271:R1358)</f>
        <v>2.5181955999999994</v>
      </c>
      <c r="T1270" s="131">
        <f>SUM(T1271:T1358)</f>
        <v>0</v>
      </c>
      <c r="AR1270" s="125" t="s">
        <v>85</v>
      </c>
      <c r="AT1270" s="132" t="s">
        <v>75</v>
      </c>
      <c r="AU1270" s="132" t="s">
        <v>83</v>
      </c>
      <c r="AY1270" s="125" t="s">
        <v>182</v>
      </c>
      <c r="BK1270" s="133">
        <f>SUM(BK1271:BK1358)</f>
        <v>0</v>
      </c>
    </row>
    <row r="1271" spans="2:65" s="1" customFormat="1" ht="16.5" customHeight="1">
      <c r="B1271" s="32"/>
      <c r="C1271" s="136" t="s">
        <v>1458</v>
      </c>
      <c r="D1271" s="136" t="s">
        <v>186</v>
      </c>
      <c r="E1271" s="137" t="s">
        <v>1459</v>
      </c>
      <c r="F1271" s="138" t="s">
        <v>1460</v>
      </c>
      <c r="G1271" s="139" t="s">
        <v>199</v>
      </c>
      <c r="H1271" s="140">
        <v>65.980999999999995</v>
      </c>
      <c r="I1271" s="141"/>
      <c r="J1271" s="142">
        <f>ROUND(I1271*H1271,2)</f>
        <v>0</v>
      </c>
      <c r="K1271" s="138" t="s">
        <v>190</v>
      </c>
      <c r="L1271" s="32"/>
      <c r="M1271" s="143" t="s">
        <v>1</v>
      </c>
      <c r="N1271" s="144" t="s">
        <v>41</v>
      </c>
      <c r="P1271" s="145">
        <f>O1271*H1271</f>
        <v>0</v>
      </c>
      <c r="Q1271" s="145">
        <v>6.6E-3</v>
      </c>
      <c r="R1271" s="145">
        <f>Q1271*H1271</f>
        <v>0.43547459999999993</v>
      </c>
      <c r="S1271" s="145">
        <v>0</v>
      </c>
      <c r="T1271" s="146">
        <f>S1271*H1271</f>
        <v>0</v>
      </c>
      <c r="AR1271" s="147" t="s">
        <v>251</v>
      </c>
      <c r="AT1271" s="147" t="s">
        <v>186</v>
      </c>
      <c r="AU1271" s="147" t="s">
        <v>85</v>
      </c>
      <c r="AY1271" s="17" t="s">
        <v>182</v>
      </c>
      <c r="BE1271" s="148">
        <f>IF(N1271="základní",J1271,0)</f>
        <v>0</v>
      </c>
      <c r="BF1271" s="148">
        <f>IF(N1271="snížená",J1271,0)</f>
        <v>0</v>
      </c>
      <c r="BG1271" s="148">
        <f>IF(N1271="zákl. přenesená",J1271,0)</f>
        <v>0</v>
      </c>
      <c r="BH1271" s="148">
        <f>IF(N1271="sníž. přenesená",J1271,0)</f>
        <v>0</v>
      </c>
      <c r="BI1271" s="148">
        <f>IF(N1271="nulová",J1271,0)</f>
        <v>0</v>
      </c>
      <c r="BJ1271" s="17" t="s">
        <v>83</v>
      </c>
      <c r="BK1271" s="148">
        <f>ROUND(I1271*H1271,2)</f>
        <v>0</v>
      </c>
      <c r="BL1271" s="17" t="s">
        <v>251</v>
      </c>
      <c r="BM1271" s="147" t="s">
        <v>1461</v>
      </c>
    </row>
    <row r="1272" spans="2:65" s="12" customFormat="1">
      <c r="B1272" s="149"/>
      <c r="D1272" s="150" t="s">
        <v>193</v>
      </c>
      <c r="E1272" s="151" t="s">
        <v>1</v>
      </c>
      <c r="F1272" s="152" t="s">
        <v>1462</v>
      </c>
      <c r="H1272" s="151" t="s">
        <v>1</v>
      </c>
      <c r="I1272" s="153"/>
      <c r="L1272" s="149"/>
      <c r="M1272" s="154"/>
      <c r="T1272" s="155"/>
      <c r="AT1272" s="151" t="s">
        <v>193</v>
      </c>
      <c r="AU1272" s="151" t="s">
        <v>85</v>
      </c>
      <c r="AV1272" s="12" t="s">
        <v>83</v>
      </c>
      <c r="AW1272" s="12" t="s">
        <v>31</v>
      </c>
      <c r="AX1272" s="12" t="s">
        <v>76</v>
      </c>
      <c r="AY1272" s="151" t="s">
        <v>182</v>
      </c>
    </row>
    <row r="1273" spans="2:65" s="12" customFormat="1">
      <c r="B1273" s="149"/>
      <c r="D1273" s="150" t="s">
        <v>193</v>
      </c>
      <c r="E1273" s="151" t="s">
        <v>1</v>
      </c>
      <c r="F1273" s="152" t="s">
        <v>1463</v>
      </c>
      <c r="H1273" s="151" t="s">
        <v>1</v>
      </c>
      <c r="I1273" s="153"/>
      <c r="L1273" s="149"/>
      <c r="M1273" s="154"/>
      <c r="T1273" s="155"/>
      <c r="AT1273" s="151" t="s">
        <v>193</v>
      </c>
      <c r="AU1273" s="151" t="s">
        <v>85</v>
      </c>
      <c r="AV1273" s="12" t="s">
        <v>83</v>
      </c>
      <c r="AW1273" s="12" t="s">
        <v>31</v>
      </c>
      <c r="AX1273" s="12" t="s">
        <v>76</v>
      </c>
      <c r="AY1273" s="151" t="s">
        <v>182</v>
      </c>
    </row>
    <row r="1274" spans="2:65" s="13" customFormat="1">
      <c r="B1274" s="156"/>
      <c r="D1274" s="150" t="s">
        <v>193</v>
      </c>
      <c r="E1274" s="157" t="s">
        <v>1</v>
      </c>
      <c r="F1274" s="158" t="s">
        <v>374</v>
      </c>
      <c r="H1274" s="159">
        <v>40.515999999999998</v>
      </c>
      <c r="I1274" s="160"/>
      <c r="L1274" s="156"/>
      <c r="M1274" s="161"/>
      <c r="T1274" s="162"/>
      <c r="AT1274" s="157" t="s">
        <v>193</v>
      </c>
      <c r="AU1274" s="157" t="s">
        <v>85</v>
      </c>
      <c r="AV1274" s="13" t="s">
        <v>85</v>
      </c>
      <c r="AW1274" s="13" t="s">
        <v>31</v>
      </c>
      <c r="AX1274" s="13" t="s">
        <v>76</v>
      </c>
      <c r="AY1274" s="157" t="s">
        <v>182</v>
      </c>
    </row>
    <row r="1275" spans="2:65" s="13" customFormat="1">
      <c r="B1275" s="156"/>
      <c r="D1275" s="150" t="s">
        <v>193</v>
      </c>
      <c r="E1275" s="157" t="s">
        <v>1</v>
      </c>
      <c r="F1275" s="158" t="s">
        <v>1317</v>
      </c>
      <c r="H1275" s="159">
        <v>25.465</v>
      </c>
      <c r="I1275" s="160"/>
      <c r="L1275" s="156"/>
      <c r="M1275" s="161"/>
      <c r="T1275" s="162"/>
      <c r="AT1275" s="157" t="s">
        <v>193</v>
      </c>
      <c r="AU1275" s="157" t="s">
        <v>85</v>
      </c>
      <c r="AV1275" s="13" t="s">
        <v>85</v>
      </c>
      <c r="AW1275" s="13" t="s">
        <v>31</v>
      </c>
      <c r="AX1275" s="13" t="s">
        <v>76</v>
      </c>
      <c r="AY1275" s="157" t="s">
        <v>182</v>
      </c>
    </row>
    <row r="1276" spans="2:65" s="14" customFormat="1">
      <c r="B1276" s="163"/>
      <c r="D1276" s="150" t="s">
        <v>193</v>
      </c>
      <c r="E1276" s="164" t="s">
        <v>1</v>
      </c>
      <c r="F1276" s="165" t="s">
        <v>196</v>
      </c>
      <c r="H1276" s="166">
        <v>65.980999999999995</v>
      </c>
      <c r="I1276" s="167"/>
      <c r="L1276" s="163"/>
      <c r="M1276" s="168"/>
      <c r="T1276" s="169"/>
      <c r="AT1276" s="164" t="s">
        <v>193</v>
      </c>
      <c r="AU1276" s="164" t="s">
        <v>85</v>
      </c>
      <c r="AV1276" s="14" t="s">
        <v>191</v>
      </c>
      <c r="AW1276" s="14" t="s">
        <v>31</v>
      </c>
      <c r="AX1276" s="14" t="s">
        <v>83</v>
      </c>
      <c r="AY1276" s="164" t="s">
        <v>182</v>
      </c>
    </row>
    <row r="1277" spans="2:65" s="1" customFormat="1" ht="21.75" customHeight="1">
      <c r="B1277" s="32"/>
      <c r="C1277" s="136" t="s">
        <v>1464</v>
      </c>
      <c r="D1277" s="136" t="s">
        <v>186</v>
      </c>
      <c r="E1277" s="137" t="s">
        <v>1465</v>
      </c>
      <c r="F1277" s="138" t="s">
        <v>1466</v>
      </c>
      <c r="G1277" s="139" t="s">
        <v>199</v>
      </c>
      <c r="H1277" s="140">
        <v>183.79400000000001</v>
      </c>
      <c r="I1277" s="141"/>
      <c r="J1277" s="142">
        <f>ROUND(I1277*H1277,2)</f>
        <v>0</v>
      </c>
      <c r="K1277" s="138" t="s">
        <v>190</v>
      </c>
      <c r="L1277" s="32"/>
      <c r="M1277" s="143" t="s">
        <v>1</v>
      </c>
      <c r="N1277" s="144" t="s">
        <v>41</v>
      </c>
      <c r="P1277" s="145">
        <f>O1277*H1277</f>
        <v>0</v>
      </c>
      <c r="Q1277" s="145">
        <v>6.6E-3</v>
      </c>
      <c r="R1277" s="145">
        <f>Q1277*H1277</f>
        <v>1.2130404000000001</v>
      </c>
      <c r="S1277" s="145">
        <v>0</v>
      </c>
      <c r="T1277" s="146">
        <f>S1277*H1277</f>
        <v>0</v>
      </c>
      <c r="AR1277" s="147" t="s">
        <v>251</v>
      </c>
      <c r="AT1277" s="147" t="s">
        <v>186</v>
      </c>
      <c r="AU1277" s="147" t="s">
        <v>85</v>
      </c>
      <c r="AY1277" s="17" t="s">
        <v>182</v>
      </c>
      <c r="BE1277" s="148">
        <f>IF(N1277="základní",J1277,0)</f>
        <v>0</v>
      </c>
      <c r="BF1277" s="148">
        <f>IF(N1277="snížená",J1277,0)</f>
        <v>0</v>
      </c>
      <c r="BG1277" s="148">
        <f>IF(N1277="zákl. přenesená",J1277,0)</f>
        <v>0</v>
      </c>
      <c r="BH1277" s="148">
        <f>IF(N1277="sníž. přenesená",J1277,0)</f>
        <v>0</v>
      </c>
      <c r="BI1277" s="148">
        <f>IF(N1277="nulová",J1277,0)</f>
        <v>0</v>
      </c>
      <c r="BJ1277" s="17" t="s">
        <v>83</v>
      </c>
      <c r="BK1277" s="148">
        <f>ROUND(I1277*H1277,2)</f>
        <v>0</v>
      </c>
      <c r="BL1277" s="17" t="s">
        <v>251</v>
      </c>
      <c r="BM1277" s="147" t="s">
        <v>1467</v>
      </c>
    </row>
    <row r="1278" spans="2:65" s="12" customFormat="1">
      <c r="B1278" s="149"/>
      <c r="D1278" s="150" t="s">
        <v>193</v>
      </c>
      <c r="E1278" s="151" t="s">
        <v>1</v>
      </c>
      <c r="F1278" s="152" t="s">
        <v>1462</v>
      </c>
      <c r="H1278" s="151" t="s">
        <v>1</v>
      </c>
      <c r="I1278" s="153"/>
      <c r="L1278" s="149"/>
      <c r="M1278" s="154"/>
      <c r="T1278" s="155"/>
      <c r="AT1278" s="151" t="s">
        <v>193</v>
      </c>
      <c r="AU1278" s="151" t="s">
        <v>85</v>
      </c>
      <c r="AV1278" s="12" t="s">
        <v>83</v>
      </c>
      <c r="AW1278" s="12" t="s">
        <v>31</v>
      </c>
      <c r="AX1278" s="12" t="s">
        <v>76</v>
      </c>
      <c r="AY1278" s="151" t="s">
        <v>182</v>
      </c>
    </row>
    <row r="1279" spans="2:65" s="12" customFormat="1">
      <c r="B1279" s="149"/>
      <c r="D1279" s="150" t="s">
        <v>193</v>
      </c>
      <c r="E1279" s="151" t="s">
        <v>1</v>
      </c>
      <c r="F1279" s="152" t="s">
        <v>1463</v>
      </c>
      <c r="H1279" s="151" t="s">
        <v>1</v>
      </c>
      <c r="I1279" s="153"/>
      <c r="L1279" s="149"/>
      <c r="M1279" s="154"/>
      <c r="T1279" s="155"/>
      <c r="AT1279" s="151" t="s">
        <v>193</v>
      </c>
      <c r="AU1279" s="151" t="s">
        <v>85</v>
      </c>
      <c r="AV1279" s="12" t="s">
        <v>83</v>
      </c>
      <c r="AW1279" s="12" t="s">
        <v>31</v>
      </c>
      <c r="AX1279" s="12" t="s">
        <v>76</v>
      </c>
      <c r="AY1279" s="151" t="s">
        <v>182</v>
      </c>
    </row>
    <row r="1280" spans="2:65" s="13" customFormat="1">
      <c r="B1280" s="156"/>
      <c r="D1280" s="150" t="s">
        <v>193</v>
      </c>
      <c r="E1280" s="157" t="s">
        <v>1</v>
      </c>
      <c r="F1280" s="158" t="s">
        <v>375</v>
      </c>
      <c r="H1280" s="159">
        <v>23.042999999999999</v>
      </c>
      <c r="I1280" s="160"/>
      <c r="L1280" s="156"/>
      <c r="M1280" s="161"/>
      <c r="T1280" s="162"/>
      <c r="AT1280" s="157" t="s">
        <v>193</v>
      </c>
      <c r="AU1280" s="157" t="s">
        <v>85</v>
      </c>
      <c r="AV1280" s="13" t="s">
        <v>85</v>
      </c>
      <c r="AW1280" s="13" t="s">
        <v>31</v>
      </c>
      <c r="AX1280" s="13" t="s">
        <v>76</v>
      </c>
      <c r="AY1280" s="157" t="s">
        <v>182</v>
      </c>
    </row>
    <row r="1281" spans="2:65" s="13" customFormat="1">
      <c r="B1281" s="156"/>
      <c r="D1281" s="150" t="s">
        <v>193</v>
      </c>
      <c r="E1281" s="157" t="s">
        <v>1</v>
      </c>
      <c r="F1281" s="158" t="s">
        <v>376</v>
      </c>
      <c r="H1281" s="159">
        <v>42.078000000000003</v>
      </c>
      <c r="I1281" s="160"/>
      <c r="L1281" s="156"/>
      <c r="M1281" s="161"/>
      <c r="T1281" s="162"/>
      <c r="AT1281" s="157" t="s">
        <v>193</v>
      </c>
      <c r="AU1281" s="157" t="s">
        <v>85</v>
      </c>
      <c r="AV1281" s="13" t="s">
        <v>85</v>
      </c>
      <c r="AW1281" s="13" t="s">
        <v>31</v>
      </c>
      <c r="AX1281" s="13" t="s">
        <v>76</v>
      </c>
      <c r="AY1281" s="157" t="s">
        <v>182</v>
      </c>
    </row>
    <row r="1282" spans="2:65" s="13" customFormat="1">
      <c r="B1282" s="156"/>
      <c r="D1282" s="150" t="s">
        <v>193</v>
      </c>
      <c r="E1282" s="157" t="s">
        <v>1</v>
      </c>
      <c r="F1282" s="158" t="s">
        <v>377</v>
      </c>
      <c r="H1282" s="159">
        <v>16.254999999999999</v>
      </c>
      <c r="I1282" s="160"/>
      <c r="L1282" s="156"/>
      <c r="M1282" s="161"/>
      <c r="T1282" s="162"/>
      <c r="AT1282" s="157" t="s">
        <v>193</v>
      </c>
      <c r="AU1282" s="157" t="s">
        <v>85</v>
      </c>
      <c r="AV1282" s="13" t="s">
        <v>85</v>
      </c>
      <c r="AW1282" s="13" t="s">
        <v>31</v>
      </c>
      <c r="AX1282" s="13" t="s">
        <v>76</v>
      </c>
      <c r="AY1282" s="157" t="s">
        <v>182</v>
      </c>
    </row>
    <row r="1283" spans="2:65" s="13" customFormat="1">
      <c r="B1283" s="156"/>
      <c r="D1283" s="150" t="s">
        <v>193</v>
      </c>
      <c r="E1283" s="157" t="s">
        <v>1</v>
      </c>
      <c r="F1283" s="158" t="s">
        <v>377</v>
      </c>
      <c r="H1283" s="159">
        <v>16.254999999999999</v>
      </c>
      <c r="I1283" s="160"/>
      <c r="L1283" s="156"/>
      <c r="M1283" s="161"/>
      <c r="T1283" s="162"/>
      <c r="AT1283" s="157" t="s">
        <v>193</v>
      </c>
      <c r="AU1283" s="157" t="s">
        <v>85</v>
      </c>
      <c r="AV1283" s="13" t="s">
        <v>85</v>
      </c>
      <c r="AW1283" s="13" t="s">
        <v>31</v>
      </c>
      <c r="AX1283" s="13" t="s">
        <v>76</v>
      </c>
      <c r="AY1283" s="157" t="s">
        <v>182</v>
      </c>
    </row>
    <row r="1284" spans="2:65" s="13" customFormat="1">
      <c r="B1284" s="156"/>
      <c r="D1284" s="150" t="s">
        <v>193</v>
      </c>
      <c r="E1284" s="157" t="s">
        <v>1</v>
      </c>
      <c r="F1284" s="158" t="s">
        <v>378</v>
      </c>
      <c r="H1284" s="159">
        <v>30.315999999999999</v>
      </c>
      <c r="I1284" s="160"/>
      <c r="L1284" s="156"/>
      <c r="M1284" s="161"/>
      <c r="T1284" s="162"/>
      <c r="AT1284" s="157" t="s">
        <v>193</v>
      </c>
      <c r="AU1284" s="157" t="s">
        <v>85</v>
      </c>
      <c r="AV1284" s="13" t="s">
        <v>85</v>
      </c>
      <c r="AW1284" s="13" t="s">
        <v>31</v>
      </c>
      <c r="AX1284" s="13" t="s">
        <v>76</v>
      </c>
      <c r="AY1284" s="157" t="s">
        <v>182</v>
      </c>
    </row>
    <row r="1285" spans="2:65" s="13" customFormat="1">
      <c r="B1285" s="156"/>
      <c r="D1285" s="150" t="s">
        <v>193</v>
      </c>
      <c r="E1285" s="157" t="s">
        <v>1</v>
      </c>
      <c r="F1285" s="158" t="s">
        <v>379</v>
      </c>
      <c r="H1285" s="159">
        <v>3.573</v>
      </c>
      <c r="I1285" s="160"/>
      <c r="L1285" s="156"/>
      <c r="M1285" s="161"/>
      <c r="T1285" s="162"/>
      <c r="AT1285" s="157" t="s">
        <v>193</v>
      </c>
      <c r="AU1285" s="157" t="s">
        <v>85</v>
      </c>
      <c r="AV1285" s="13" t="s">
        <v>85</v>
      </c>
      <c r="AW1285" s="13" t="s">
        <v>31</v>
      </c>
      <c r="AX1285" s="13" t="s">
        <v>76</v>
      </c>
      <c r="AY1285" s="157" t="s">
        <v>182</v>
      </c>
    </row>
    <row r="1286" spans="2:65" s="13" customFormat="1">
      <c r="B1286" s="156"/>
      <c r="D1286" s="150" t="s">
        <v>193</v>
      </c>
      <c r="E1286" s="157" t="s">
        <v>1</v>
      </c>
      <c r="F1286" s="158" t="s">
        <v>380</v>
      </c>
      <c r="H1286" s="159">
        <v>12.782</v>
      </c>
      <c r="I1286" s="160"/>
      <c r="L1286" s="156"/>
      <c r="M1286" s="161"/>
      <c r="T1286" s="162"/>
      <c r="AT1286" s="157" t="s">
        <v>193</v>
      </c>
      <c r="AU1286" s="157" t="s">
        <v>85</v>
      </c>
      <c r="AV1286" s="13" t="s">
        <v>85</v>
      </c>
      <c r="AW1286" s="13" t="s">
        <v>31</v>
      </c>
      <c r="AX1286" s="13" t="s">
        <v>76</v>
      </c>
      <c r="AY1286" s="157" t="s">
        <v>182</v>
      </c>
    </row>
    <row r="1287" spans="2:65" s="13" customFormat="1">
      <c r="B1287" s="156"/>
      <c r="D1287" s="150" t="s">
        <v>193</v>
      </c>
      <c r="E1287" s="157" t="s">
        <v>1</v>
      </c>
      <c r="F1287" s="158" t="s">
        <v>380</v>
      </c>
      <c r="H1287" s="159">
        <v>12.782</v>
      </c>
      <c r="I1287" s="160"/>
      <c r="L1287" s="156"/>
      <c r="M1287" s="161"/>
      <c r="T1287" s="162"/>
      <c r="AT1287" s="157" t="s">
        <v>193</v>
      </c>
      <c r="AU1287" s="157" t="s">
        <v>85</v>
      </c>
      <c r="AV1287" s="13" t="s">
        <v>85</v>
      </c>
      <c r="AW1287" s="13" t="s">
        <v>31</v>
      </c>
      <c r="AX1287" s="13" t="s">
        <v>76</v>
      </c>
      <c r="AY1287" s="157" t="s">
        <v>182</v>
      </c>
    </row>
    <row r="1288" spans="2:65" s="13" customFormat="1">
      <c r="B1288" s="156"/>
      <c r="D1288" s="150" t="s">
        <v>193</v>
      </c>
      <c r="E1288" s="157" t="s">
        <v>1</v>
      </c>
      <c r="F1288" s="158" t="s">
        <v>381</v>
      </c>
      <c r="H1288" s="159">
        <v>6.306</v>
      </c>
      <c r="I1288" s="160"/>
      <c r="L1288" s="156"/>
      <c r="M1288" s="161"/>
      <c r="T1288" s="162"/>
      <c r="AT1288" s="157" t="s">
        <v>193</v>
      </c>
      <c r="AU1288" s="157" t="s">
        <v>85</v>
      </c>
      <c r="AV1288" s="13" t="s">
        <v>85</v>
      </c>
      <c r="AW1288" s="13" t="s">
        <v>31</v>
      </c>
      <c r="AX1288" s="13" t="s">
        <v>76</v>
      </c>
      <c r="AY1288" s="157" t="s">
        <v>182</v>
      </c>
    </row>
    <row r="1289" spans="2:65" s="13" customFormat="1">
      <c r="B1289" s="156"/>
      <c r="D1289" s="150" t="s">
        <v>193</v>
      </c>
      <c r="E1289" s="157" t="s">
        <v>1</v>
      </c>
      <c r="F1289" s="158" t="s">
        <v>382</v>
      </c>
      <c r="H1289" s="159">
        <v>20.404</v>
      </c>
      <c r="I1289" s="160"/>
      <c r="L1289" s="156"/>
      <c r="M1289" s="161"/>
      <c r="T1289" s="162"/>
      <c r="AT1289" s="157" t="s">
        <v>193</v>
      </c>
      <c r="AU1289" s="157" t="s">
        <v>85</v>
      </c>
      <c r="AV1289" s="13" t="s">
        <v>85</v>
      </c>
      <c r="AW1289" s="13" t="s">
        <v>31</v>
      </c>
      <c r="AX1289" s="13" t="s">
        <v>76</v>
      </c>
      <c r="AY1289" s="157" t="s">
        <v>182</v>
      </c>
    </row>
    <row r="1290" spans="2:65" s="14" customFormat="1">
      <c r="B1290" s="163"/>
      <c r="D1290" s="150" t="s">
        <v>193</v>
      </c>
      <c r="E1290" s="164" t="s">
        <v>1</v>
      </c>
      <c r="F1290" s="165" t="s">
        <v>196</v>
      </c>
      <c r="H1290" s="166">
        <v>183.79400000000001</v>
      </c>
      <c r="I1290" s="167"/>
      <c r="L1290" s="163"/>
      <c r="M1290" s="168"/>
      <c r="T1290" s="169"/>
      <c r="AT1290" s="164" t="s">
        <v>193</v>
      </c>
      <c r="AU1290" s="164" t="s">
        <v>85</v>
      </c>
      <c r="AV1290" s="14" t="s">
        <v>191</v>
      </c>
      <c r="AW1290" s="14" t="s">
        <v>31</v>
      </c>
      <c r="AX1290" s="14" t="s">
        <v>83</v>
      </c>
      <c r="AY1290" s="164" t="s">
        <v>182</v>
      </c>
    </row>
    <row r="1291" spans="2:65" s="1" customFormat="1" ht="16.5" customHeight="1">
      <c r="B1291" s="32"/>
      <c r="C1291" s="136" t="s">
        <v>1468</v>
      </c>
      <c r="D1291" s="136" t="s">
        <v>186</v>
      </c>
      <c r="E1291" s="137" t="s">
        <v>1469</v>
      </c>
      <c r="F1291" s="138" t="s">
        <v>1470</v>
      </c>
      <c r="G1291" s="139" t="s">
        <v>189</v>
      </c>
      <c r="H1291" s="140">
        <v>58</v>
      </c>
      <c r="I1291" s="141"/>
      <c r="J1291" s="142">
        <f>ROUND(I1291*H1291,2)</f>
        <v>0</v>
      </c>
      <c r="K1291" s="138" t="s">
        <v>267</v>
      </c>
      <c r="L1291" s="32"/>
      <c r="M1291" s="143" t="s">
        <v>1</v>
      </c>
      <c r="N1291" s="144" t="s">
        <v>41</v>
      </c>
      <c r="P1291" s="145">
        <f>O1291*H1291</f>
        <v>0</v>
      </c>
      <c r="Q1291" s="145">
        <v>3.5100000000000001E-3</v>
      </c>
      <c r="R1291" s="145">
        <f>Q1291*H1291</f>
        <v>0.20358000000000001</v>
      </c>
      <c r="S1291" s="145">
        <v>0</v>
      </c>
      <c r="T1291" s="146">
        <f>S1291*H1291</f>
        <v>0</v>
      </c>
      <c r="AR1291" s="147" t="s">
        <v>251</v>
      </c>
      <c r="AT1291" s="147" t="s">
        <v>186</v>
      </c>
      <c r="AU1291" s="147" t="s">
        <v>85</v>
      </c>
      <c r="AY1291" s="17" t="s">
        <v>182</v>
      </c>
      <c r="BE1291" s="148">
        <f>IF(N1291="základní",J1291,0)</f>
        <v>0</v>
      </c>
      <c r="BF1291" s="148">
        <f>IF(N1291="snížená",J1291,0)</f>
        <v>0</v>
      </c>
      <c r="BG1291" s="148">
        <f>IF(N1291="zákl. přenesená",J1291,0)</f>
        <v>0</v>
      </c>
      <c r="BH1291" s="148">
        <f>IF(N1291="sníž. přenesená",J1291,0)</f>
        <v>0</v>
      </c>
      <c r="BI1291" s="148">
        <f>IF(N1291="nulová",J1291,0)</f>
        <v>0</v>
      </c>
      <c r="BJ1291" s="17" t="s">
        <v>83</v>
      </c>
      <c r="BK1291" s="148">
        <f>ROUND(I1291*H1291,2)</f>
        <v>0</v>
      </c>
      <c r="BL1291" s="17" t="s">
        <v>251</v>
      </c>
      <c r="BM1291" s="147" t="s">
        <v>1471</v>
      </c>
    </row>
    <row r="1292" spans="2:65" s="12" customFormat="1">
      <c r="B1292" s="149"/>
      <c r="D1292" s="150" t="s">
        <v>193</v>
      </c>
      <c r="E1292" s="151" t="s">
        <v>1</v>
      </c>
      <c r="F1292" s="152" t="s">
        <v>1472</v>
      </c>
      <c r="H1292" s="151" t="s">
        <v>1</v>
      </c>
      <c r="I1292" s="153"/>
      <c r="L1292" s="149"/>
      <c r="M1292" s="154"/>
      <c r="T1292" s="155"/>
      <c r="AT1292" s="151" t="s">
        <v>193</v>
      </c>
      <c r="AU1292" s="151" t="s">
        <v>85</v>
      </c>
      <c r="AV1292" s="12" t="s">
        <v>83</v>
      </c>
      <c r="AW1292" s="12" t="s">
        <v>31</v>
      </c>
      <c r="AX1292" s="12" t="s">
        <v>76</v>
      </c>
      <c r="AY1292" s="151" t="s">
        <v>182</v>
      </c>
    </row>
    <row r="1293" spans="2:65" s="13" customFormat="1">
      <c r="B1293" s="156"/>
      <c r="D1293" s="150" t="s">
        <v>193</v>
      </c>
      <c r="E1293" s="157" t="s">
        <v>1</v>
      </c>
      <c r="F1293" s="158" t="s">
        <v>889</v>
      </c>
      <c r="H1293" s="159">
        <v>58</v>
      </c>
      <c r="I1293" s="160"/>
      <c r="L1293" s="156"/>
      <c r="M1293" s="161"/>
      <c r="T1293" s="162"/>
      <c r="AT1293" s="157" t="s">
        <v>193</v>
      </c>
      <c r="AU1293" s="157" t="s">
        <v>85</v>
      </c>
      <c r="AV1293" s="13" t="s">
        <v>85</v>
      </c>
      <c r="AW1293" s="13" t="s">
        <v>31</v>
      </c>
      <c r="AX1293" s="13" t="s">
        <v>76</v>
      </c>
      <c r="AY1293" s="157" t="s">
        <v>182</v>
      </c>
    </row>
    <row r="1294" spans="2:65" s="14" customFormat="1">
      <c r="B1294" s="163"/>
      <c r="D1294" s="150" t="s">
        <v>193</v>
      </c>
      <c r="E1294" s="164" t="s">
        <v>1</v>
      </c>
      <c r="F1294" s="165" t="s">
        <v>196</v>
      </c>
      <c r="H1294" s="166">
        <v>58</v>
      </c>
      <c r="I1294" s="167"/>
      <c r="L1294" s="163"/>
      <c r="M1294" s="168"/>
      <c r="T1294" s="169"/>
      <c r="AT1294" s="164" t="s">
        <v>193</v>
      </c>
      <c r="AU1294" s="164" t="s">
        <v>85</v>
      </c>
      <c r="AV1294" s="14" t="s">
        <v>191</v>
      </c>
      <c r="AW1294" s="14" t="s">
        <v>31</v>
      </c>
      <c r="AX1294" s="14" t="s">
        <v>83</v>
      </c>
      <c r="AY1294" s="164" t="s">
        <v>182</v>
      </c>
    </row>
    <row r="1295" spans="2:65" s="1" customFormat="1" ht="16.5" customHeight="1">
      <c r="B1295" s="32"/>
      <c r="C1295" s="136" t="s">
        <v>1473</v>
      </c>
      <c r="D1295" s="136" t="s">
        <v>186</v>
      </c>
      <c r="E1295" s="137" t="s">
        <v>1474</v>
      </c>
      <c r="F1295" s="138" t="s">
        <v>1475</v>
      </c>
      <c r="G1295" s="139" t="s">
        <v>189</v>
      </c>
      <c r="H1295" s="140">
        <v>31</v>
      </c>
      <c r="I1295" s="141"/>
      <c r="J1295" s="142">
        <f>ROUND(I1295*H1295,2)</f>
        <v>0</v>
      </c>
      <c r="K1295" s="138" t="s">
        <v>267</v>
      </c>
      <c r="L1295" s="32"/>
      <c r="M1295" s="143" t="s">
        <v>1</v>
      </c>
      <c r="N1295" s="144" t="s">
        <v>41</v>
      </c>
      <c r="P1295" s="145">
        <f>O1295*H1295</f>
        <v>0</v>
      </c>
      <c r="Q1295" s="145">
        <v>4.3400000000000001E-3</v>
      </c>
      <c r="R1295" s="145">
        <f>Q1295*H1295</f>
        <v>0.13453999999999999</v>
      </c>
      <c r="S1295" s="145">
        <v>0</v>
      </c>
      <c r="T1295" s="146">
        <f>S1295*H1295</f>
        <v>0</v>
      </c>
      <c r="AR1295" s="147" t="s">
        <v>251</v>
      </c>
      <c r="AT1295" s="147" t="s">
        <v>186</v>
      </c>
      <c r="AU1295" s="147" t="s">
        <v>85</v>
      </c>
      <c r="AY1295" s="17" t="s">
        <v>182</v>
      </c>
      <c r="BE1295" s="148">
        <f>IF(N1295="základní",J1295,0)</f>
        <v>0</v>
      </c>
      <c r="BF1295" s="148">
        <f>IF(N1295="snížená",J1295,0)</f>
        <v>0</v>
      </c>
      <c r="BG1295" s="148">
        <f>IF(N1295="zákl. přenesená",J1295,0)</f>
        <v>0</v>
      </c>
      <c r="BH1295" s="148">
        <f>IF(N1295="sníž. přenesená",J1295,0)</f>
        <v>0</v>
      </c>
      <c r="BI1295" s="148">
        <f>IF(N1295="nulová",J1295,0)</f>
        <v>0</v>
      </c>
      <c r="BJ1295" s="17" t="s">
        <v>83</v>
      </c>
      <c r="BK1295" s="148">
        <f>ROUND(I1295*H1295,2)</f>
        <v>0</v>
      </c>
      <c r="BL1295" s="17" t="s">
        <v>251</v>
      </c>
      <c r="BM1295" s="147" t="s">
        <v>1476</v>
      </c>
    </row>
    <row r="1296" spans="2:65" s="12" customFormat="1">
      <c r="B1296" s="149"/>
      <c r="D1296" s="150" t="s">
        <v>193</v>
      </c>
      <c r="E1296" s="151" t="s">
        <v>1</v>
      </c>
      <c r="F1296" s="152" t="s">
        <v>1477</v>
      </c>
      <c r="H1296" s="151" t="s">
        <v>1</v>
      </c>
      <c r="I1296" s="153"/>
      <c r="L1296" s="149"/>
      <c r="M1296" s="154"/>
      <c r="T1296" s="155"/>
      <c r="AT1296" s="151" t="s">
        <v>193</v>
      </c>
      <c r="AU1296" s="151" t="s">
        <v>85</v>
      </c>
      <c r="AV1296" s="12" t="s">
        <v>83</v>
      </c>
      <c r="AW1296" s="12" t="s">
        <v>31</v>
      </c>
      <c r="AX1296" s="12" t="s">
        <v>76</v>
      </c>
      <c r="AY1296" s="151" t="s">
        <v>182</v>
      </c>
    </row>
    <row r="1297" spans="2:65" s="13" customFormat="1">
      <c r="B1297" s="156"/>
      <c r="D1297" s="150" t="s">
        <v>193</v>
      </c>
      <c r="E1297" s="157" t="s">
        <v>1</v>
      </c>
      <c r="F1297" s="158" t="s">
        <v>349</v>
      </c>
      <c r="H1297" s="159">
        <v>31</v>
      </c>
      <c r="I1297" s="160"/>
      <c r="L1297" s="156"/>
      <c r="M1297" s="161"/>
      <c r="T1297" s="162"/>
      <c r="AT1297" s="157" t="s">
        <v>193</v>
      </c>
      <c r="AU1297" s="157" t="s">
        <v>85</v>
      </c>
      <c r="AV1297" s="13" t="s">
        <v>85</v>
      </c>
      <c r="AW1297" s="13" t="s">
        <v>31</v>
      </c>
      <c r="AX1297" s="13" t="s">
        <v>76</v>
      </c>
      <c r="AY1297" s="157" t="s">
        <v>182</v>
      </c>
    </row>
    <row r="1298" spans="2:65" s="14" customFormat="1">
      <c r="B1298" s="163"/>
      <c r="D1298" s="150" t="s">
        <v>193</v>
      </c>
      <c r="E1298" s="164" t="s">
        <v>1</v>
      </c>
      <c r="F1298" s="165" t="s">
        <v>196</v>
      </c>
      <c r="H1298" s="166">
        <v>31</v>
      </c>
      <c r="I1298" s="167"/>
      <c r="L1298" s="163"/>
      <c r="M1298" s="168"/>
      <c r="T1298" s="169"/>
      <c r="AT1298" s="164" t="s">
        <v>193</v>
      </c>
      <c r="AU1298" s="164" t="s">
        <v>85</v>
      </c>
      <c r="AV1298" s="14" t="s">
        <v>191</v>
      </c>
      <c r="AW1298" s="14" t="s">
        <v>31</v>
      </c>
      <c r="AX1298" s="14" t="s">
        <v>83</v>
      </c>
      <c r="AY1298" s="164" t="s">
        <v>182</v>
      </c>
    </row>
    <row r="1299" spans="2:65" s="1" customFormat="1" ht="16.5" customHeight="1">
      <c r="B1299" s="32"/>
      <c r="C1299" s="136" t="s">
        <v>1478</v>
      </c>
      <c r="D1299" s="136" t="s">
        <v>186</v>
      </c>
      <c r="E1299" s="137" t="s">
        <v>1479</v>
      </c>
      <c r="F1299" s="138" t="s">
        <v>1480</v>
      </c>
      <c r="G1299" s="139" t="s">
        <v>189</v>
      </c>
      <c r="H1299" s="140">
        <v>13</v>
      </c>
      <c r="I1299" s="141"/>
      <c r="J1299" s="142">
        <f>ROUND(I1299*H1299,2)</f>
        <v>0</v>
      </c>
      <c r="K1299" s="138" t="s">
        <v>267</v>
      </c>
      <c r="L1299" s="32"/>
      <c r="M1299" s="143" t="s">
        <v>1</v>
      </c>
      <c r="N1299" s="144" t="s">
        <v>41</v>
      </c>
      <c r="P1299" s="145">
        <f>O1299*H1299</f>
        <v>0</v>
      </c>
      <c r="Q1299" s="145">
        <v>5.8100000000000001E-3</v>
      </c>
      <c r="R1299" s="145">
        <f>Q1299*H1299</f>
        <v>7.553E-2</v>
      </c>
      <c r="S1299" s="145">
        <v>0</v>
      </c>
      <c r="T1299" s="146">
        <f>S1299*H1299</f>
        <v>0</v>
      </c>
      <c r="AR1299" s="147" t="s">
        <v>251</v>
      </c>
      <c r="AT1299" s="147" t="s">
        <v>186</v>
      </c>
      <c r="AU1299" s="147" t="s">
        <v>85</v>
      </c>
      <c r="AY1299" s="17" t="s">
        <v>182</v>
      </c>
      <c r="BE1299" s="148">
        <f>IF(N1299="základní",J1299,0)</f>
        <v>0</v>
      </c>
      <c r="BF1299" s="148">
        <f>IF(N1299="snížená",J1299,0)</f>
        <v>0</v>
      </c>
      <c r="BG1299" s="148">
        <f>IF(N1299="zákl. přenesená",J1299,0)</f>
        <v>0</v>
      </c>
      <c r="BH1299" s="148">
        <f>IF(N1299="sníž. přenesená",J1299,0)</f>
        <v>0</v>
      </c>
      <c r="BI1299" s="148">
        <f>IF(N1299="nulová",J1299,0)</f>
        <v>0</v>
      </c>
      <c r="BJ1299" s="17" t="s">
        <v>83</v>
      </c>
      <c r="BK1299" s="148">
        <f>ROUND(I1299*H1299,2)</f>
        <v>0</v>
      </c>
      <c r="BL1299" s="17" t="s">
        <v>251</v>
      </c>
      <c r="BM1299" s="147" t="s">
        <v>1481</v>
      </c>
    </row>
    <row r="1300" spans="2:65" s="12" customFormat="1">
      <c r="B1300" s="149"/>
      <c r="D1300" s="150" t="s">
        <v>193</v>
      </c>
      <c r="E1300" s="151" t="s">
        <v>1</v>
      </c>
      <c r="F1300" s="152" t="s">
        <v>1482</v>
      </c>
      <c r="H1300" s="151" t="s">
        <v>1</v>
      </c>
      <c r="I1300" s="153"/>
      <c r="L1300" s="149"/>
      <c r="M1300" s="154"/>
      <c r="T1300" s="155"/>
      <c r="AT1300" s="151" t="s">
        <v>193</v>
      </c>
      <c r="AU1300" s="151" t="s">
        <v>85</v>
      </c>
      <c r="AV1300" s="12" t="s">
        <v>83</v>
      </c>
      <c r="AW1300" s="12" t="s">
        <v>31</v>
      </c>
      <c r="AX1300" s="12" t="s">
        <v>76</v>
      </c>
      <c r="AY1300" s="151" t="s">
        <v>182</v>
      </c>
    </row>
    <row r="1301" spans="2:65" s="13" customFormat="1">
      <c r="B1301" s="156"/>
      <c r="D1301" s="150" t="s">
        <v>193</v>
      </c>
      <c r="E1301" s="157" t="s">
        <v>1</v>
      </c>
      <c r="F1301" s="158" t="s">
        <v>232</v>
      </c>
      <c r="H1301" s="159">
        <v>13</v>
      </c>
      <c r="I1301" s="160"/>
      <c r="L1301" s="156"/>
      <c r="M1301" s="161"/>
      <c r="T1301" s="162"/>
      <c r="AT1301" s="157" t="s">
        <v>193</v>
      </c>
      <c r="AU1301" s="157" t="s">
        <v>85</v>
      </c>
      <c r="AV1301" s="13" t="s">
        <v>85</v>
      </c>
      <c r="AW1301" s="13" t="s">
        <v>31</v>
      </c>
      <c r="AX1301" s="13" t="s">
        <v>76</v>
      </c>
      <c r="AY1301" s="157" t="s">
        <v>182</v>
      </c>
    </row>
    <row r="1302" spans="2:65" s="14" customFormat="1">
      <c r="B1302" s="163"/>
      <c r="D1302" s="150" t="s">
        <v>193</v>
      </c>
      <c r="E1302" s="164" t="s">
        <v>1</v>
      </c>
      <c r="F1302" s="165" t="s">
        <v>196</v>
      </c>
      <c r="H1302" s="166">
        <v>13</v>
      </c>
      <c r="I1302" s="167"/>
      <c r="L1302" s="163"/>
      <c r="M1302" s="168"/>
      <c r="T1302" s="169"/>
      <c r="AT1302" s="164" t="s">
        <v>193</v>
      </c>
      <c r="AU1302" s="164" t="s">
        <v>85</v>
      </c>
      <c r="AV1302" s="14" t="s">
        <v>191</v>
      </c>
      <c r="AW1302" s="14" t="s">
        <v>31</v>
      </c>
      <c r="AX1302" s="14" t="s">
        <v>83</v>
      </c>
      <c r="AY1302" s="164" t="s">
        <v>182</v>
      </c>
    </row>
    <row r="1303" spans="2:65" s="1" customFormat="1" ht="16.5" customHeight="1">
      <c r="B1303" s="32"/>
      <c r="C1303" s="136" t="s">
        <v>1483</v>
      </c>
      <c r="D1303" s="136" t="s">
        <v>186</v>
      </c>
      <c r="E1303" s="137" t="s">
        <v>1484</v>
      </c>
      <c r="F1303" s="138" t="s">
        <v>1485</v>
      </c>
      <c r="G1303" s="139" t="s">
        <v>189</v>
      </c>
      <c r="H1303" s="140">
        <v>6</v>
      </c>
      <c r="I1303" s="141"/>
      <c r="J1303" s="142">
        <f>ROUND(I1303*H1303,2)</f>
        <v>0</v>
      </c>
      <c r="K1303" s="138" t="s">
        <v>190</v>
      </c>
      <c r="L1303" s="32"/>
      <c r="M1303" s="143" t="s">
        <v>1</v>
      </c>
      <c r="N1303" s="144" t="s">
        <v>41</v>
      </c>
      <c r="P1303" s="145">
        <f>O1303*H1303</f>
        <v>0</v>
      </c>
      <c r="Q1303" s="145">
        <v>2.8700000000000002E-3</v>
      </c>
      <c r="R1303" s="145">
        <f>Q1303*H1303</f>
        <v>1.7219999999999999E-2</v>
      </c>
      <c r="S1303" s="145">
        <v>0</v>
      </c>
      <c r="T1303" s="146">
        <f>S1303*H1303</f>
        <v>0</v>
      </c>
      <c r="AR1303" s="147" t="s">
        <v>251</v>
      </c>
      <c r="AT1303" s="147" t="s">
        <v>186</v>
      </c>
      <c r="AU1303" s="147" t="s">
        <v>85</v>
      </c>
      <c r="AY1303" s="17" t="s">
        <v>182</v>
      </c>
      <c r="BE1303" s="148">
        <f>IF(N1303="základní",J1303,0)</f>
        <v>0</v>
      </c>
      <c r="BF1303" s="148">
        <f>IF(N1303="snížená",J1303,0)</f>
        <v>0</v>
      </c>
      <c r="BG1303" s="148">
        <f>IF(N1303="zákl. přenesená",J1303,0)</f>
        <v>0</v>
      </c>
      <c r="BH1303" s="148">
        <f>IF(N1303="sníž. přenesená",J1303,0)</f>
        <v>0</v>
      </c>
      <c r="BI1303" s="148">
        <f>IF(N1303="nulová",J1303,0)</f>
        <v>0</v>
      </c>
      <c r="BJ1303" s="17" t="s">
        <v>83</v>
      </c>
      <c r="BK1303" s="148">
        <f>ROUND(I1303*H1303,2)</f>
        <v>0</v>
      </c>
      <c r="BL1303" s="17" t="s">
        <v>251</v>
      </c>
      <c r="BM1303" s="147" t="s">
        <v>1486</v>
      </c>
    </row>
    <row r="1304" spans="2:65" s="12" customFormat="1">
      <c r="B1304" s="149"/>
      <c r="D1304" s="150" t="s">
        <v>193</v>
      </c>
      <c r="E1304" s="151" t="s">
        <v>1</v>
      </c>
      <c r="F1304" s="152" t="s">
        <v>1487</v>
      </c>
      <c r="H1304" s="151" t="s">
        <v>1</v>
      </c>
      <c r="I1304" s="153"/>
      <c r="L1304" s="149"/>
      <c r="M1304" s="154"/>
      <c r="T1304" s="155"/>
      <c r="AT1304" s="151" t="s">
        <v>193</v>
      </c>
      <c r="AU1304" s="151" t="s">
        <v>85</v>
      </c>
      <c r="AV1304" s="12" t="s">
        <v>83</v>
      </c>
      <c r="AW1304" s="12" t="s">
        <v>31</v>
      </c>
      <c r="AX1304" s="12" t="s">
        <v>76</v>
      </c>
      <c r="AY1304" s="151" t="s">
        <v>182</v>
      </c>
    </row>
    <row r="1305" spans="2:65" s="13" customFormat="1">
      <c r="B1305" s="156"/>
      <c r="D1305" s="150" t="s">
        <v>193</v>
      </c>
      <c r="E1305" s="157" t="s">
        <v>1</v>
      </c>
      <c r="F1305" s="158" t="s">
        <v>1488</v>
      </c>
      <c r="H1305" s="159">
        <v>6</v>
      </c>
      <c r="I1305" s="160"/>
      <c r="L1305" s="156"/>
      <c r="M1305" s="161"/>
      <c r="T1305" s="162"/>
      <c r="AT1305" s="157" t="s">
        <v>193</v>
      </c>
      <c r="AU1305" s="157" t="s">
        <v>85</v>
      </c>
      <c r="AV1305" s="13" t="s">
        <v>85</v>
      </c>
      <c r="AW1305" s="13" t="s">
        <v>31</v>
      </c>
      <c r="AX1305" s="13" t="s">
        <v>76</v>
      </c>
      <c r="AY1305" s="157" t="s">
        <v>182</v>
      </c>
    </row>
    <row r="1306" spans="2:65" s="14" customFormat="1">
      <c r="B1306" s="163"/>
      <c r="D1306" s="150" t="s">
        <v>193</v>
      </c>
      <c r="E1306" s="164" t="s">
        <v>1</v>
      </c>
      <c r="F1306" s="165" t="s">
        <v>196</v>
      </c>
      <c r="H1306" s="166">
        <v>6</v>
      </c>
      <c r="I1306" s="167"/>
      <c r="L1306" s="163"/>
      <c r="M1306" s="168"/>
      <c r="T1306" s="169"/>
      <c r="AT1306" s="164" t="s">
        <v>193</v>
      </c>
      <c r="AU1306" s="164" t="s">
        <v>85</v>
      </c>
      <c r="AV1306" s="14" t="s">
        <v>191</v>
      </c>
      <c r="AW1306" s="14" t="s">
        <v>31</v>
      </c>
      <c r="AX1306" s="14" t="s">
        <v>83</v>
      </c>
      <c r="AY1306" s="164" t="s">
        <v>182</v>
      </c>
    </row>
    <row r="1307" spans="2:65" s="1" customFormat="1" ht="16.5" customHeight="1">
      <c r="B1307" s="32"/>
      <c r="C1307" s="136" t="s">
        <v>1489</v>
      </c>
      <c r="D1307" s="136" t="s">
        <v>186</v>
      </c>
      <c r="E1307" s="137" t="s">
        <v>1490</v>
      </c>
      <c r="F1307" s="138" t="s">
        <v>1491</v>
      </c>
      <c r="G1307" s="139" t="s">
        <v>189</v>
      </c>
      <c r="H1307" s="140">
        <v>55.8</v>
      </c>
      <c r="I1307" s="141"/>
      <c r="J1307" s="142">
        <f>ROUND(I1307*H1307,2)</f>
        <v>0</v>
      </c>
      <c r="K1307" s="138" t="s">
        <v>190</v>
      </c>
      <c r="L1307" s="32"/>
      <c r="M1307" s="143" t="s">
        <v>1</v>
      </c>
      <c r="N1307" s="144" t="s">
        <v>41</v>
      </c>
      <c r="P1307" s="145">
        <f>O1307*H1307</f>
        <v>0</v>
      </c>
      <c r="Q1307" s="145">
        <v>2.2799999999999999E-3</v>
      </c>
      <c r="R1307" s="145">
        <f>Q1307*H1307</f>
        <v>0.12722399999999998</v>
      </c>
      <c r="S1307" s="145">
        <v>0</v>
      </c>
      <c r="T1307" s="146">
        <f>S1307*H1307</f>
        <v>0</v>
      </c>
      <c r="AR1307" s="147" t="s">
        <v>251</v>
      </c>
      <c r="AT1307" s="147" t="s">
        <v>186</v>
      </c>
      <c r="AU1307" s="147" t="s">
        <v>85</v>
      </c>
      <c r="AY1307" s="17" t="s">
        <v>182</v>
      </c>
      <c r="BE1307" s="148">
        <f>IF(N1307="základní",J1307,0)</f>
        <v>0</v>
      </c>
      <c r="BF1307" s="148">
        <f>IF(N1307="snížená",J1307,0)</f>
        <v>0</v>
      </c>
      <c r="BG1307" s="148">
        <f>IF(N1307="zákl. přenesená",J1307,0)</f>
        <v>0</v>
      </c>
      <c r="BH1307" s="148">
        <f>IF(N1307="sníž. přenesená",J1307,0)</f>
        <v>0</v>
      </c>
      <c r="BI1307" s="148">
        <f>IF(N1307="nulová",J1307,0)</f>
        <v>0</v>
      </c>
      <c r="BJ1307" s="17" t="s">
        <v>83</v>
      </c>
      <c r="BK1307" s="148">
        <f>ROUND(I1307*H1307,2)</f>
        <v>0</v>
      </c>
      <c r="BL1307" s="17" t="s">
        <v>251</v>
      </c>
      <c r="BM1307" s="147" t="s">
        <v>1492</v>
      </c>
    </row>
    <row r="1308" spans="2:65" s="12" customFormat="1">
      <c r="B1308" s="149"/>
      <c r="D1308" s="150" t="s">
        <v>193</v>
      </c>
      <c r="E1308" s="151" t="s">
        <v>1</v>
      </c>
      <c r="F1308" s="152" t="s">
        <v>1493</v>
      </c>
      <c r="H1308" s="151" t="s">
        <v>1</v>
      </c>
      <c r="I1308" s="153"/>
      <c r="L1308" s="149"/>
      <c r="M1308" s="154"/>
      <c r="T1308" s="155"/>
      <c r="AT1308" s="151" t="s">
        <v>193</v>
      </c>
      <c r="AU1308" s="151" t="s">
        <v>85</v>
      </c>
      <c r="AV1308" s="12" t="s">
        <v>83</v>
      </c>
      <c r="AW1308" s="12" t="s">
        <v>31</v>
      </c>
      <c r="AX1308" s="12" t="s">
        <v>76</v>
      </c>
      <c r="AY1308" s="151" t="s">
        <v>182</v>
      </c>
    </row>
    <row r="1309" spans="2:65" s="13" customFormat="1">
      <c r="B1309" s="156"/>
      <c r="D1309" s="150" t="s">
        <v>193</v>
      </c>
      <c r="E1309" s="157" t="s">
        <v>1</v>
      </c>
      <c r="F1309" s="158" t="s">
        <v>1494</v>
      </c>
      <c r="H1309" s="159">
        <v>55.8</v>
      </c>
      <c r="I1309" s="160"/>
      <c r="L1309" s="156"/>
      <c r="M1309" s="161"/>
      <c r="T1309" s="162"/>
      <c r="AT1309" s="157" t="s">
        <v>193</v>
      </c>
      <c r="AU1309" s="157" t="s">
        <v>85</v>
      </c>
      <c r="AV1309" s="13" t="s">
        <v>85</v>
      </c>
      <c r="AW1309" s="13" t="s">
        <v>31</v>
      </c>
      <c r="AX1309" s="13" t="s">
        <v>76</v>
      </c>
      <c r="AY1309" s="157" t="s">
        <v>182</v>
      </c>
    </row>
    <row r="1310" spans="2:65" s="14" customFormat="1">
      <c r="B1310" s="163"/>
      <c r="D1310" s="150" t="s">
        <v>193</v>
      </c>
      <c r="E1310" s="164" t="s">
        <v>1</v>
      </c>
      <c r="F1310" s="165" t="s">
        <v>196</v>
      </c>
      <c r="H1310" s="166">
        <v>55.8</v>
      </c>
      <c r="I1310" s="167"/>
      <c r="L1310" s="163"/>
      <c r="M1310" s="168"/>
      <c r="T1310" s="169"/>
      <c r="AT1310" s="164" t="s">
        <v>193</v>
      </c>
      <c r="AU1310" s="164" t="s">
        <v>85</v>
      </c>
      <c r="AV1310" s="14" t="s">
        <v>191</v>
      </c>
      <c r="AW1310" s="14" t="s">
        <v>31</v>
      </c>
      <c r="AX1310" s="14" t="s">
        <v>83</v>
      </c>
      <c r="AY1310" s="164" t="s">
        <v>182</v>
      </c>
    </row>
    <row r="1311" spans="2:65" s="1" customFormat="1" ht="16.5" customHeight="1">
      <c r="B1311" s="32"/>
      <c r="C1311" s="136" t="s">
        <v>1495</v>
      </c>
      <c r="D1311" s="136" t="s">
        <v>186</v>
      </c>
      <c r="E1311" s="137" t="s">
        <v>1496</v>
      </c>
      <c r="F1311" s="138" t="s">
        <v>1497</v>
      </c>
      <c r="G1311" s="139" t="s">
        <v>189</v>
      </c>
      <c r="H1311" s="140">
        <v>25.05</v>
      </c>
      <c r="I1311" s="141"/>
      <c r="J1311" s="142">
        <f>ROUND(I1311*H1311,2)</f>
        <v>0</v>
      </c>
      <c r="K1311" s="138" t="s">
        <v>267</v>
      </c>
      <c r="L1311" s="32"/>
      <c r="M1311" s="143" t="s">
        <v>1</v>
      </c>
      <c r="N1311" s="144" t="s">
        <v>41</v>
      </c>
      <c r="P1311" s="145">
        <f>O1311*H1311</f>
        <v>0</v>
      </c>
      <c r="Q1311" s="145">
        <v>2.2200000000000002E-3</v>
      </c>
      <c r="R1311" s="145">
        <f>Q1311*H1311</f>
        <v>5.5611000000000008E-2</v>
      </c>
      <c r="S1311" s="145">
        <v>0</v>
      </c>
      <c r="T1311" s="146">
        <f>S1311*H1311</f>
        <v>0</v>
      </c>
      <c r="AR1311" s="147" t="s">
        <v>251</v>
      </c>
      <c r="AT1311" s="147" t="s">
        <v>186</v>
      </c>
      <c r="AU1311" s="147" t="s">
        <v>85</v>
      </c>
      <c r="AY1311" s="17" t="s">
        <v>182</v>
      </c>
      <c r="BE1311" s="148">
        <f>IF(N1311="základní",J1311,0)</f>
        <v>0</v>
      </c>
      <c r="BF1311" s="148">
        <f>IF(N1311="snížená",J1311,0)</f>
        <v>0</v>
      </c>
      <c r="BG1311" s="148">
        <f>IF(N1311="zákl. přenesená",J1311,0)</f>
        <v>0</v>
      </c>
      <c r="BH1311" s="148">
        <f>IF(N1311="sníž. přenesená",J1311,0)</f>
        <v>0</v>
      </c>
      <c r="BI1311" s="148">
        <f>IF(N1311="nulová",J1311,0)</f>
        <v>0</v>
      </c>
      <c r="BJ1311" s="17" t="s">
        <v>83</v>
      </c>
      <c r="BK1311" s="148">
        <f>ROUND(I1311*H1311,2)</f>
        <v>0</v>
      </c>
      <c r="BL1311" s="17" t="s">
        <v>251</v>
      </c>
      <c r="BM1311" s="147" t="s">
        <v>1498</v>
      </c>
    </row>
    <row r="1312" spans="2:65" s="12" customFormat="1">
      <c r="B1312" s="149"/>
      <c r="D1312" s="150" t="s">
        <v>193</v>
      </c>
      <c r="E1312" s="151" t="s">
        <v>1</v>
      </c>
      <c r="F1312" s="152" t="s">
        <v>1499</v>
      </c>
      <c r="H1312" s="151" t="s">
        <v>1</v>
      </c>
      <c r="I1312" s="153"/>
      <c r="L1312" s="149"/>
      <c r="M1312" s="154"/>
      <c r="T1312" s="155"/>
      <c r="AT1312" s="151" t="s">
        <v>193</v>
      </c>
      <c r="AU1312" s="151" t="s">
        <v>85</v>
      </c>
      <c r="AV1312" s="12" t="s">
        <v>83</v>
      </c>
      <c r="AW1312" s="12" t="s">
        <v>31</v>
      </c>
      <c r="AX1312" s="12" t="s">
        <v>76</v>
      </c>
      <c r="AY1312" s="151" t="s">
        <v>182</v>
      </c>
    </row>
    <row r="1313" spans="2:51" s="12" customFormat="1">
      <c r="B1313" s="149"/>
      <c r="D1313" s="150" t="s">
        <v>193</v>
      </c>
      <c r="E1313" s="151" t="s">
        <v>1</v>
      </c>
      <c r="F1313" s="152" t="s">
        <v>1500</v>
      </c>
      <c r="H1313" s="151" t="s">
        <v>1</v>
      </c>
      <c r="I1313" s="153"/>
      <c r="L1313" s="149"/>
      <c r="M1313" s="154"/>
      <c r="T1313" s="155"/>
      <c r="AT1313" s="151" t="s">
        <v>193</v>
      </c>
      <c r="AU1313" s="151" t="s">
        <v>85</v>
      </c>
      <c r="AV1313" s="12" t="s">
        <v>83</v>
      </c>
      <c r="AW1313" s="12" t="s">
        <v>31</v>
      </c>
      <c r="AX1313" s="12" t="s">
        <v>76</v>
      </c>
      <c r="AY1313" s="151" t="s">
        <v>182</v>
      </c>
    </row>
    <row r="1314" spans="2:51" s="12" customFormat="1">
      <c r="B1314" s="149"/>
      <c r="D1314" s="150" t="s">
        <v>193</v>
      </c>
      <c r="E1314" s="151" t="s">
        <v>1</v>
      </c>
      <c r="F1314" s="152" t="s">
        <v>1501</v>
      </c>
      <c r="H1314" s="151" t="s">
        <v>1</v>
      </c>
      <c r="I1314" s="153"/>
      <c r="L1314" s="149"/>
      <c r="M1314" s="154"/>
      <c r="T1314" s="155"/>
      <c r="AT1314" s="151" t="s">
        <v>193</v>
      </c>
      <c r="AU1314" s="151" t="s">
        <v>85</v>
      </c>
      <c r="AV1314" s="12" t="s">
        <v>83</v>
      </c>
      <c r="AW1314" s="12" t="s">
        <v>31</v>
      </c>
      <c r="AX1314" s="12" t="s">
        <v>76</v>
      </c>
      <c r="AY1314" s="151" t="s">
        <v>182</v>
      </c>
    </row>
    <row r="1315" spans="2:51" s="13" customFormat="1">
      <c r="B1315" s="156"/>
      <c r="D1315" s="150" t="s">
        <v>193</v>
      </c>
      <c r="E1315" s="157" t="s">
        <v>1</v>
      </c>
      <c r="F1315" s="158" t="s">
        <v>1502</v>
      </c>
      <c r="H1315" s="159">
        <v>10.4</v>
      </c>
      <c r="I1315" s="160"/>
      <c r="L1315" s="156"/>
      <c r="M1315" s="161"/>
      <c r="T1315" s="162"/>
      <c r="AT1315" s="157" t="s">
        <v>193</v>
      </c>
      <c r="AU1315" s="157" t="s">
        <v>85</v>
      </c>
      <c r="AV1315" s="13" t="s">
        <v>85</v>
      </c>
      <c r="AW1315" s="13" t="s">
        <v>31</v>
      </c>
      <c r="AX1315" s="13" t="s">
        <v>76</v>
      </c>
      <c r="AY1315" s="157" t="s">
        <v>182</v>
      </c>
    </row>
    <row r="1316" spans="2:51" s="12" customFormat="1">
      <c r="B1316" s="149"/>
      <c r="D1316" s="150" t="s">
        <v>193</v>
      </c>
      <c r="E1316" s="151" t="s">
        <v>1</v>
      </c>
      <c r="F1316" s="152" t="s">
        <v>1503</v>
      </c>
      <c r="H1316" s="151" t="s">
        <v>1</v>
      </c>
      <c r="I1316" s="153"/>
      <c r="L1316" s="149"/>
      <c r="M1316" s="154"/>
      <c r="T1316" s="155"/>
      <c r="AT1316" s="151" t="s">
        <v>193</v>
      </c>
      <c r="AU1316" s="151" t="s">
        <v>85</v>
      </c>
      <c r="AV1316" s="12" t="s">
        <v>83</v>
      </c>
      <c r="AW1316" s="12" t="s">
        <v>31</v>
      </c>
      <c r="AX1316" s="12" t="s">
        <v>76</v>
      </c>
      <c r="AY1316" s="151" t="s">
        <v>182</v>
      </c>
    </row>
    <row r="1317" spans="2:51" s="13" customFormat="1">
      <c r="B1317" s="156"/>
      <c r="D1317" s="150" t="s">
        <v>193</v>
      </c>
      <c r="E1317" s="157" t="s">
        <v>1</v>
      </c>
      <c r="F1317" s="158" t="s">
        <v>1504</v>
      </c>
      <c r="H1317" s="159">
        <v>3.6</v>
      </c>
      <c r="I1317" s="160"/>
      <c r="L1317" s="156"/>
      <c r="M1317" s="161"/>
      <c r="T1317" s="162"/>
      <c r="AT1317" s="157" t="s">
        <v>193</v>
      </c>
      <c r="AU1317" s="157" t="s">
        <v>85</v>
      </c>
      <c r="AV1317" s="13" t="s">
        <v>85</v>
      </c>
      <c r="AW1317" s="13" t="s">
        <v>31</v>
      </c>
      <c r="AX1317" s="13" t="s">
        <v>76</v>
      </c>
      <c r="AY1317" s="157" t="s">
        <v>182</v>
      </c>
    </row>
    <row r="1318" spans="2:51" s="12" customFormat="1">
      <c r="B1318" s="149"/>
      <c r="D1318" s="150" t="s">
        <v>193</v>
      </c>
      <c r="E1318" s="151" t="s">
        <v>1</v>
      </c>
      <c r="F1318" s="152" t="s">
        <v>1505</v>
      </c>
      <c r="H1318" s="151" t="s">
        <v>1</v>
      </c>
      <c r="I1318" s="153"/>
      <c r="L1318" s="149"/>
      <c r="M1318" s="154"/>
      <c r="T1318" s="155"/>
      <c r="AT1318" s="151" t="s">
        <v>193</v>
      </c>
      <c r="AU1318" s="151" t="s">
        <v>85</v>
      </c>
      <c r="AV1318" s="12" t="s">
        <v>83</v>
      </c>
      <c r="AW1318" s="12" t="s">
        <v>31</v>
      </c>
      <c r="AX1318" s="12" t="s">
        <v>76</v>
      </c>
      <c r="AY1318" s="151" t="s">
        <v>182</v>
      </c>
    </row>
    <row r="1319" spans="2:51" s="13" customFormat="1">
      <c r="B1319" s="156"/>
      <c r="D1319" s="150" t="s">
        <v>193</v>
      </c>
      <c r="E1319" s="157" t="s">
        <v>1</v>
      </c>
      <c r="F1319" s="158" t="s">
        <v>1506</v>
      </c>
      <c r="H1319" s="159">
        <v>2.4</v>
      </c>
      <c r="I1319" s="160"/>
      <c r="L1319" s="156"/>
      <c r="M1319" s="161"/>
      <c r="T1319" s="162"/>
      <c r="AT1319" s="157" t="s">
        <v>193</v>
      </c>
      <c r="AU1319" s="157" t="s">
        <v>85</v>
      </c>
      <c r="AV1319" s="13" t="s">
        <v>85</v>
      </c>
      <c r="AW1319" s="13" t="s">
        <v>31</v>
      </c>
      <c r="AX1319" s="13" t="s">
        <v>76</v>
      </c>
      <c r="AY1319" s="157" t="s">
        <v>182</v>
      </c>
    </row>
    <row r="1320" spans="2:51" s="12" customFormat="1">
      <c r="B1320" s="149"/>
      <c r="D1320" s="150" t="s">
        <v>193</v>
      </c>
      <c r="E1320" s="151" t="s">
        <v>1</v>
      </c>
      <c r="F1320" s="152" t="s">
        <v>1507</v>
      </c>
      <c r="H1320" s="151" t="s">
        <v>1</v>
      </c>
      <c r="I1320" s="153"/>
      <c r="L1320" s="149"/>
      <c r="M1320" s="154"/>
      <c r="T1320" s="155"/>
      <c r="AT1320" s="151" t="s">
        <v>193</v>
      </c>
      <c r="AU1320" s="151" t="s">
        <v>85</v>
      </c>
      <c r="AV1320" s="12" t="s">
        <v>83</v>
      </c>
      <c r="AW1320" s="12" t="s">
        <v>31</v>
      </c>
      <c r="AX1320" s="12" t="s">
        <v>76</v>
      </c>
      <c r="AY1320" s="151" t="s">
        <v>182</v>
      </c>
    </row>
    <row r="1321" spans="2:51" s="13" customFormat="1">
      <c r="B1321" s="156"/>
      <c r="D1321" s="150" t="s">
        <v>193</v>
      </c>
      <c r="E1321" s="157" t="s">
        <v>1</v>
      </c>
      <c r="F1321" s="158" t="s">
        <v>1508</v>
      </c>
      <c r="H1321" s="159">
        <v>3.6</v>
      </c>
      <c r="I1321" s="160"/>
      <c r="L1321" s="156"/>
      <c r="M1321" s="161"/>
      <c r="T1321" s="162"/>
      <c r="AT1321" s="157" t="s">
        <v>193</v>
      </c>
      <c r="AU1321" s="157" t="s">
        <v>85</v>
      </c>
      <c r="AV1321" s="13" t="s">
        <v>85</v>
      </c>
      <c r="AW1321" s="13" t="s">
        <v>31</v>
      </c>
      <c r="AX1321" s="13" t="s">
        <v>76</v>
      </c>
      <c r="AY1321" s="157" t="s">
        <v>182</v>
      </c>
    </row>
    <row r="1322" spans="2:51" s="12" customFormat="1">
      <c r="B1322" s="149"/>
      <c r="D1322" s="150" t="s">
        <v>193</v>
      </c>
      <c r="E1322" s="151" t="s">
        <v>1</v>
      </c>
      <c r="F1322" s="152" t="s">
        <v>1509</v>
      </c>
      <c r="H1322" s="151" t="s">
        <v>1</v>
      </c>
      <c r="I1322" s="153"/>
      <c r="L1322" s="149"/>
      <c r="M1322" s="154"/>
      <c r="T1322" s="155"/>
      <c r="AT1322" s="151" t="s">
        <v>193</v>
      </c>
      <c r="AU1322" s="151" t="s">
        <v>85</v>
      </c>
      <c r="AV1322" s="12" t="s">
        <v>83</v>
      </c>
      <c r="AW1322" s="12" t="s">
        <v>31</v>
      </c>
      <c r="AX1322" s="12" t="s">
        <v>76</v>
      </c>
      <c r="AY1322" s="151" t="s">
        <v>182</v>
      </c>
    </row>
    <row r="1323" spans="2:51" s="13" customFormat="1">
      <c r="B1323" s="156"/>
      <c r="D1323" s="150" t="s">
        <v>193</v>
      </c>
      <c r="E1323" s="157" t="s">
        <v>1</v>
      </c>
      <c r="F1323" s="158" t="s">
        <v>1510</v>
      </c>
      <c r="H1323" s="159">
        <v>1.25</v>
      </c>
      <c r="I1323" s="160"/>
      <c r="L1323" s="156"/>
      <c r="M1323" s="161"/>
      <c r="T1323" s="162"/>
      <c r="AT1323" s="157" t="s">
        <v>193</v>
      </c>
      <c r="AU1323" s="157" t="s">
        <v>85</v>
      </c>
      <c r="AV1323" s="13" t="s">
        <v>85</v>
      </c>
      <c r="AW1323" s="13" t="s">
        <v>31</v>
      </c>
      <c r="AX1323" s="13" t="s">
        <v>76</v>
      </c>
      <c r="AY1323" s="157" t="s">
        <v>182</v>
      </c>
    </row>
    <row r="1324" spans="2:51" s="12" customFormat="1">
      <c r="B1324" s="149"/>
      <c r="D1324" s="150" t="s">
        <v>193</v>
      </c>
      <c r="E1324" s="151" t="s">
        <v>1</v>
      </c>
      <c r="F1324" s="152" t="s">
        <v>1511</v>
      </c>
      <c r="H1324" s="151" t="s">
        <v>1</v>
      </c>
      <c r="I1324" s="153"/>
      <c r="L1324" s="149"/>
      <c r="M1324" s="154"/>
      <c r="T1324" s="155"/>
      <c r="AT1324" s="151" t="s">
        <v>193</v>
      </c>
      <c r="AU1324" s="151" t="s">
        <v>85</v>
      </c>
      <c r="AV1324" s="12" t="s">
        <v>83</v>
      </c>
      <c r="AW1324" s="12" t="s">
        <v>31</v>
      </c>
      <c r="AX1324" s="12" t="s">
        <v>76</v>
      </c>
      <c r="AY1324" s="151" t="s">
        <v>182</v>
      </c>
    </row>
    <row r="1325" spans="2:51" s="13" customFormat="1">
      <c r="B1325" s="156"/>
      <c r="D1325" s="150" t="s">
        <v>193</v>
      </c>
      <c r="E1325" s="157" t="s">
        <v>1</v>
      </c>
      <c r="F1325" s="158" t="s">
        <v>1512</v>
      </c>
      <c r="H1325" s="159">
        <v>1.2</v>
      </c>
      <c r="I1325" s="160"/>
      <c r="L1325" s="156"/>
      <c r="M1325" s="161"/>
      <c r="T1325" s="162"/>
      <c r="AT1325" s="157" t="s">
        <v>193</v>
      </c>
      <c r="AU1325" s="157" t="s">
        <v>85</v>
      </c>
      <c r="AV1325" s="13" t="s">
        <v>85</v>
      </c>
      <c r="AW1325" s="13" t="s">
        <v>31</v>
      </c>
      <c r="AX1325" s="13" t="s">
        <v>76</v>
      </c>
      <c r="AY1325" s="157" t="s">
        <v>182</v>
      </c>
    </row>
    <row r="1326" spans="2:51" s="12" customFormat="1">
      <c r="B1326" s="149"/>
      <c r="D1326" s="150" t="s">
        <v>193</v>
      </c>
      <c r="E1326" s="151" t="s">
        <v>1</v>
      </c>
      <c r="F1326" s="152" t="s">
        <v>1513</v>
      </c>
      <c r="H1326" s="151" t="s">
        <v>1</v>
      </c>
      <c r="I1326" s="153"/>
      <c r="L1326" s="149"/>
      <c r="M1326" s="154"/>
      <c r="T1326" s="155"/>
      <c r="AT1326" s="151" t="s">
        <v>193</v>
      </c>
      <c r="AU1326" s="151" t="s">
        <v>85</v>
      </c>
      <c r="AV1326" s="12" t="s">
        <v>83</v>
      </c>
      <c r="AW1326" s="12" t="s">
        <v>31</v>
      </c>
      <c r="AX1326" s="12" t="s">
        <v>76</v>
      </c>
      <c r="AY1326" s="151" t="s">
        <v>182</v>
      </c>
    </row>
    <row r="1327" spans="2:51" s="13" customFormat="1">
      <c r="B1327" s="156"/>
      <c r="D1327" s="150" t="s">
        <v>193</v>
      </c>
      <c r="E1327" s="157" t="s">
        <v>1</v>
      </c>
      <c r="F1327" s="158" t="s">
        <v>1514</v>
      </c>
      <c r="H1327" s="159">
        <v>2.6</v>
      </c>
      <c r="I1327" s="160"/>
      <c r="L1327" s="156"/>
      <c r="M1327" s="161"/>
      <c r="T1327" s="162"/>
      <c r="AT1327" s="157" t="s">
        <v>193</v>
      </c>
      <c r="AU1327" s="157" t="s">
        <v>85</v>
      </c>
      <c r="AV1327" s="13" t="s">
        <v>85</v>
      </c>
      <c r="AW1327" s="13" t="s">
        <v>31</v>
      </c>
      <c r="AX1327" s="13" t="s">
        <v>76</v>
      </c>
      <c r="AY1327" s="157" t="s">
        <v>182</v>
      </c>
    </row>
    <row r="1328" spans="2:51" s="14" customFormat="1">
      <c r="B1328" s="163"/>
      <c r="D1328" s="150" t="s">
        <v>193</v>
      </c>
      <c r="E1328" s="164" t="s">
        <v>1</v>
      </c>
      <c r="F1328" s="165" t="s">
        <v>196</v>
      </c>
      <c r="H1328" s="166">
        <v>25.05</v>
      </c>
      <c r="I1328" s="167"/>
      <c r="L1328" s="163"/>
      <c r="M1328" s="168"/>
      <c r="T1328" s="169"/>
      <c r="AT1328" s="164" t="s">
        <v>193</v>
      </c>
      <c r="AU1328" s="164" t="s">
        <v>85</v>
      </c>
      <c r="AV1328" s="14" t="s">
        <v>191</v>
      </c>
      <c r="AW1328" s="14" t="s">
        <v>31</v>
      </c>
      <c r="AX1328" s="14" t="s">
        <v>83</v>
      </c>
      <c r="AY1328" s="164" t="s">
        <v>182</v>
      </c>
    </row>
    <row r="1329" spans="2:65" s="1" customFormat="1" ht="16.5" customHeight="1">
      <c r="B1329" s="32"/>
      <c r="C1329" s="136" t="s">
        <v>1515</v>
      </c>
      <c r="D1329" s="136" t="s">
        <v>186</v>
      </c>
      <c r="E1329" s="137" t="s">
        <v>1516</v>
      </c>
      <c r="F1329" s="138" t="s">
        <v>1517</v>
      </c>
      <c r="G1329" s="139" t="s">
        <v>189</v>
      </c>
      <c r="H1329" s="140">
        <v>6</v>
      </c>
      <c r="I1329" s="141"/>
      <c r="J1329" s="142">
        <f>ROUND(I1329*H1329,2)</f>
        <v>0</v>
      </c>
      <c r="K1329" s="138" t="s">
        <v>190</v>
      </c>
      <c r="L1329" s="32"/>
      <c r="M1329" s="143" t="s">
        <v>1</v>
      </c>
      <c r="N1329" s="144" t="s">
        <v>41</v>
      </c>
      <c r="P1329" s="145">
        <f>O1329*H1329</f>
        <v>0</v>
      </c>
      <c r="Q1329" s="145">
        <v>2.2000000000000001E-3</v>
      </c>
      <c r="R1329" s="145">
        <f>Q1329*H1329</f>
        <v>1.32E-2</v>
      </c>
      <c r="S1329" s="145">
        <v>0</v>
      </c>
      <c r="T1329" s="146">
        <f>S1329*H1329</f>
        <v>0</v>
      </c>
      <c r="AR1329" s="147" t="s">
        <v>251</v>
      </c>
      <c r="AT1329" s="147" t="s">
        <v>186</v>
      </c>
      <c r="AU1329" s="147" t="s">
        <v>85</v>
      </c>
      <c r="AY1329" s="17" t="s">
        <v>182</v>
      </c>
      <c r="BE1329" s="148">
        <f>IF(N1329="základní",J1329,0)</f>
        <v>0</v>
      </c>
      <c r="BF1329" s="148">
        <f>IF(N1329="snížená",J1329,0)</f>
        <v>0</v>
      </c>
      <c r="BG1329" s="148">
        <f>IF(N1329="zákl. přenesená",J1329,0)</f>
        <v>0</v>
      </c>
      <c r="BH1329" s="148">
        <f>IF(N1329="sníž. přenesená",J1329,0)</f>
        <v>0</v>
      </c>
      <c r="BI1329" s="148">
        <f>IF(N1329="nulová",J1329,0)</f>
        <v>0</v>
      </c>
      <c r="BJ1329" s="17" t="s">
        <v>83</v>
      </c>
      <c r="BK1329" s="148">
        <f>ROUND(I1329*H1329,2)</f>
        <v>0</v>
      </c>
      <c r="BL1329" s="17" t="s">
        <v>251</v>
      </c>
      <c r="BM1329" s="147" t="s">
        <v>1518</v>
      </c>
    </row>
    <row r="1330" spans="2:65" s="12" customFormat="1">
      <c r="B1330" s="149"/>
      <c r="D1330" s="150" t="s">
        <v>193</v>
      </c>
      <c r="E1330" s="151" t="s">
        <v>1</v>
      </c>
      <c r="F1330" s="152" t="s">
        <v>1519</v>
      </c>
      <c r="H1330" s="151" t="s">
        <v>1</v>
      </c>
      <c r="I1330" s="153"/>
      <c r="L1330" s="149"/>
      <c r="M1330" s="154"/>
      <c r="T1330" s="155"/>
      <c r="AT1330" s="151" t="s">
        <v>193</v>
      </c>
      <c r="AU1330" s="151" t="s">
        <v>85</v>
      </c>
      <c r="AV1330" s="12" t="s">
        <v>83</v>
      </c>
      <c r="AW1330" s="12" t="s">
        <v>31</v>
      </c>
      <c r="AX1330" s="12" t="s">
        <v>76</v>
      </c>
      <c r="AY1330" s="151" t="s">
        <v>182</v>
      </c>
    </row>
    <row r="1331" spans="2:65" s="13" customFormat="1">
      <c r="B1331" s="156"/>
      <c r="D1331" s="150" t="s">
        <v>193</v>
      </c>
      <c r="E1331" s="157" t="s">
        <v>1</v>
      </c>
      <c r="F1331" s="158" t="s">
        <v>1488</v>
      </c>
      <c r="H1331" s="159">
        <v>6</v>
      </c>
      <c r="I1331" s="160"/>
      <c r="L1331" s="156"/>
      <c r="M1331" s="161"/>
      <c r="T1331" s="162"/>
      <c r="AT1331" s="157" t="s">
        <v>193</v>
      </c>
      <c r="AU1331" s="157" t="s">
        <v>85</v>
      </c>
      <c r="AV1331" s="13" t="s">
        <v>85</v>
      </c>
      <c r="AW1331" s="13" t="s">
        <v>31</v>
      </c>
      <c r="AX1331" s="13" t="s">
        <v>76</v>
      </c>
      <c r="AY1331" s="157" t="s">
        <v>182</v>
      </c>
    </row>
    <row r="1332" spans="2:65" s="14" customFormat="1">
      <c r="B1332" s="163"/>
      <c r="D1332" s="150" t="s">
        <v>193</v>
      </c>
      <c r="E1332" s="164" t="s">
        <v>1</v>
      </c>
      <c r="F1332" s="165" t="s">
        <v>196</v>
      </c>
      <c r="H1332" s="166">
        <v>6</v>
      </c>
      <c r="I1332" s="167"/>
      <c r="L1332" s="163"/>
      <c r="M1332" s="168"/>
      <c r="T1332" s="169"/>
      <c r="AT1332" s="164" t="s">
        <v>193</v>
      </c>
      <c r="AU1332" s="164" t="s">
        <v>85</v>
      </c>
      <c r="AV1332" s="14" t="s">
        <v>191</v>
      </c>
      <c r="AW1332" s="14" t="s">
        <v>31</v>
      </c>
      <c r="AX1332" s="14" t="s">
        <v>83</v>
      </c>
      <c r="AY1332" s="164" t="s">
        <v>182</v>
      </c>
    </row>
    <row r="1333" spans="2:65" s="1" customFormat="1" ht="16.5" customHeight="1">
      <c r="B1333" s="32"/>
      <c r="C1333" s="136" t="s">
        <v>1520</v>
      </c>
      <c r="D1333" s="136" t="s">
        <v>186</v>
      </c>
      <c r="E1333" s="137" t="s">
        <v>1521</v>
      </c>
      <c r="F1333" s="138" t="s">
        <v>1522</v>
      </c>
      <c r="G1333" s="139" t="s">
        <v>189</v>
      </c>
      <c r="H1333" s="140">
        <v>8.9600000000000009</v>
      </c>
      <c r="I1333" s="141"/>
      <c r="J1333" s="142">
        <f>ROUND(I1333*H1333,2)</f>
        <v>0</v>
      </c>
      <c r="K1333" s="138" t="s">
        <v>190</v>
      </c>
      <c r="L1333" s="32"/>
      <c r="M1333" s="143" t="s">
        <v>1</v>
      </c>
      <c r="N1333" s="144" t="s">
        <v>41</v>
      </c>
      <c r="P1333" s="145">
        <f>O1333*H1333</f>
        <v>0</v>
      </c>
      <c r="Q1333" s="145">
        <v>4.3600000000000002E-3</v>
      </c>
      <c r="R1333" s="145">
        <f>Q1333*H1333</f>
        <v>3.9065600000000006E-2</v>
      </c>
      <c r="S1333" s="145">
        <v>0</v>
      </c>
      <c r="T1333" s="146">
        <f>S1333*H1333</f>
        <v>0</v>
      </c>
      <c r="AR1333" s="147" t="s">
        <v>251</v>
      </c>
      <c r="AT1333" s="147" t="s">
        <v>186</v>
      </c>
      <c r="AU1333" s="147" t="s">
        <v>85</v>
      </c>
      <c r="AY1333" s="17" t="s">
        <v>182</v>
      </c>
      <c r="BE1333" s="148">
        <f>IF(N1333="základní",J1333,0)</f>
        <v>0</v>
      </c>
      <c r="BF1333" s="148">
        <f>IF(N1333="snížená",J1333,0)</f>
        <v>0</v>
      </c>
      <c r="BG1333" s="148">
        <f>IF(N1333="zákl. přenesená",J1333,0)</f>
        <v>0</v>
      </c>
      <c r="BH1333" s="148">
        <f>IF(N1333="sníž. přenesená",J1333,0)</f>
        <v>0</v>
      </c>
      <c r="BI1333" s="148">
        <f>IF(N1333="nulová",J1333,0)</f>
        <v>0</v>
      </c>
      <c r="BJ1333" s="17" t="s">
        <v>83</v>
      </c>
      <c r="BK1333" s="148">
        <f>ROUND(I1333*H1333,2)</f>
        <v>0</v>
      </c>
      <c r="BL1333" s="17" t="s">
        <v>251</v>
      </c>
      <c r="BM1333" s="147" t="s">
        <v>1523</v>
      </c>
    </row>
    <row r="1334" spans="2:65" s="12" customFormat="1">
      <c r="B1334" s="149"/>
      <c r="D1334" s="150" t="s">
        <v>193</v>
      </c>
      <c r="E1334" s="151" t="s">
        <v>1</v>
      </c>
      <c r="F1334" s="152" t="s">
        <v>1524</v>
      </c>
      <c r="H1334" s="151" t="s">
        <v>1</v>
      </c>
      <c r="I1334" s="153"/>
      <c r="L1334" s="149"/>
      <c r="M1334" s="154"/>
      <c r="T1334" s="155"/>
      <c r="AT1334" s="151" t="s">
        <v>193</v>
      </c>
      <c r="AU1334" s="151" t="s">
        <v>85</v>
      </c>
      <c r="AV1334" s="12" t="s">
        <v>83</v>
      </c>
      <c r="AW1334" s="12" t="s">
        <v>31</v>
      </c>
      <c r="AX1334" s="12" t="s">
        <v>76</v>
      </c>
      <c r="AY1334" s="151" t="s">
        <v>182</v>
      </c>
    </row>
    <row r="1335" spans="2:65" s="13" customFormat="1">
      <c r="B1335" s="156"/>
      <c r="D1335" s="150" t="s">
        <v>193</v>
      </c>
      <c r="E1335" s="157" t="s">
        <v>1</v>
      </c>
      <c r="F1335" s="158" t="s">
        <v>1525</v>
      </c>
      <c r="H1335" s="159">
        <v>2.56</v>
      </c>
      <c r="I1335" s="160"/>
      <c r="L1335" s="156"/>
      <c r="M1335" s="161"/>
      <c r="T1335" s="162"/>
      <c r="AT1335" s="157" t="s">
        <v>193</v>
      </c>
      <c r="AU1335" s="157" t="s">
        <v>85</v>
      </c>
      <c r="AV1335" s="13" t="s">
        <v>85</v>
      </c>
      <c r="AW1335" s="13" t="s">
        <v>31</v>
      </c>
      <c r="AX1335" s="13" t="s">
        <v>76</v>
      </c>
      <c r="AY1335" s="157" t="s">
        <v>182</v>
      </c>
    </row>
    <row r="1336" spans="2:65" s="13" customFormat="1">
      <c r="B1336" s="156"/>
      <c r="D1336" s="150" t="s">
        <v>193</v>
      </c>
      <c r="E1336" s="157" t="s">
        <v>1</v>
      </c>
      <c r="F1336" s="158" t="s">
        <v>1526</v>
      </c>
      <c r="H1336" s="159">
        <v>6.4</v>
      </c>
      <c r="I1336" s="160"/>
      <c r="L1336" s="156"/>
      <c r="M1336" s="161"/>
      <c r="T1336" s="162"/>
      <c r="AT1336" s="157" t="s">
        <v>193</v>
      </c>
      <c r="AU1336" s="157" t="s">
        <v>85</v>
      </c>
      <c r="AV1336" s="13" t="s">
        <v>85</v>
      </c>
      <c r="AW1336" s="13" t="s">
        <v>31</v>
      </c>
      <c r="AX1336" s="13" t="s">
        <v>76</v>
      </c>
      <c r="AY1336" s="157" t="s">
        <v>182</v>
      </c>
    </row>
    <row r="1337" spans="2:65" s="14" customFormat="1">
      <c r="B1337" s="163"/>
      <c r="D1337" s="150" t="s">
        <v>193</v>
      </c>
      <c r="E1337" s="164" t="s">
        <v>1</v>
      </c>
      <c r="F1337" s="165" t="s">
        <v>196</v>
      </c>
      <c r="H1337" s="166">
        <v>8.9600000000000009</v>
      </c>
      <c r="I1337" s="167"/>
      <c r="L1337" s="163"/>
      <c r="M1337" s="168"/>
      <c r="T1337" s="169"/>
      <c r="AT1337" s="164" t="s">
        <v>193</v>
      </c>
      <c r="AU1337" s="164" t="s">
        <v>85</v>
      </c>
      <c r="AV1337" s="14" t="s">
        <v>191</v>
      </c>
      <c r="AW1337" s="14" t="s">
        <v>31</v>
      </c>
      <c r="AX1337" s="14" t="s">
        <v>83</v>
      </c>
      <c r="AY1337" s="164" t="s">
        <v>182</v>
      </c>
    </row>
    <row r="1338" spans="2:65" s="1" customFormat="1" ht="16.5" customHeight="1">
      <c r="B1338" s="32"/>
      <c r="C1338" s="136" t="s">
        <v>1527</v>
      </c>
      <c r="D1338" s="136" t="s">
        <v>186</v>
      </c>
      <c r="E1338" s="137" t="s">
        <v>1528</v>
      </c>
      <c r="F1338" s="138" t="s">
        <v>1529</v>
      </c>
      <c r="G1338" s="139" t="s">
        <v>189</v>
      </c>
      <c r="H1338" s="140">
        <v>60</v>
      </c>
      <c r="I1338" s="141"/>
      <c r="J1338" s="142">
        <f>ROUND(I1338*H1338,2)</f>
        <v>0</v>
      </c>
      <c r="K1338" s="138" t="s">
        <v>190</v>
      </c>
      <c r="L1338" s="32"/>
      <c r="M1338" s="143" t="s">
        <v>1</v>
      </c>
      <c r="N1338" s="144" t="s">
        <v>41</v>
      </c>
      <c r="P1338" s="145">
        <f>O1338*H1338</f>
        <v>0</v>
      </c>
      <c r="Q1338" s="145">
        <v>1.6900000000000001E-3</v>
      </c>
      <c r="R1338" s="145">
        <f>Q1338*H1338</f>
        <v>0.1014</v>
      </c>
      <c r="S1338" s="145">
        <v>0</v>
      </c>
      <c r="T1338" s="146">
        <f>S1338*H1338</f>
        <v>0</v>
      </c>
      <c r="AR1338" s="147" t="s">
        <v>251</v>
      </c>
      <c r="AT1338" s="147" t="s">
        <v>186</v>
      </c>
      <c r="AU1338" s="147" t="s">
        <v>85</v>
      </c>
      <c r="AY1338" s="17" t="s">
        <v>182</v>
      </c>
      <c r="BE1338" s="148">
        <f>IF(N1338="základní",J1338,0)</f>
        <v>0</v>
      </c>
      <c r="BF1338" s="148">
        <f>IF(N1338="snížená",J1338,0)</f>
        <v>0</v>
      </c>
      <c r="BG1338" s="148">
        <f>IF(N1338="zákl. přenesená",J1338,0)</f>
        <v>0</v>
      </c>
      <c r="BH1338" s="148">
        <f>IF(N1338="sníž. přenesená",J1338,0)</f>
        <v>0</v>
      </c>
      <c r="BI1338" s="148">
        <f>IF(N1338="nulová",J1338,0)</f>
        <v>0</v>
      </c>
      <c r="BJ1338" s="17" t="s">
        <v>83</v>
      </c>
      <c r="BK1338" s="148">
        <f>ROUND(I1338*H1338,2)</f>
        <v>0</v>
      </c>
      <c r="BL1338" s="17" t="s">
        <v>251</v>
      </c>
      <c r="BM1338" s="147" t="s">
        <v>1530</v>
      </c>
    </row>
    <row r="1339" spans="2:65" s="1" customFormat="1" ht="16.5" customHeight="1">
      <c r="B1339" s="32"/>
      <c r="C1339" s="136" t="s">
        <v>1531</v>
      </c>
      <c r="D1339" s="136" t="s">
        <v>186</v>
      </c>
      <c r="E1339" s="137" t="s">
        <v>1532</v>
      </c>
      <c r="F1339" s="138" t="s">
        <v>1533</v>
      </c>
      <c r="G1339" s="139" t="s">
        <v>243</v>
      </c>
      <c r="H1339" s="140">
        <v>10</v>
      </c>
      <c r="I1339" s="141"/>
      <c r="J1339" s="142">
        <f>ROUND(I1339*H1339,2)</f>
        <v>0</v>
      </c>
      <c r="K1339" s="138" t="s">
        <v>190</v>
      </c>
      <c r="L1339" s="32"/>
      <c r="M1339" s="143" t="s">
        <v>1</v>
      </c>
      <c r="N1339" s="144" t="s">
        <v>41</v>
      </c>
      <c r="P1339" s="145">
        <f>O1339*H1339</f>
        <v>0</v>
      </c>
      <c r="Q1339" s="145">
        <v>2.5000000000000001E-4</v>
      </c>
      <c r="R1339" s="145">
        <f>Q1339*H1339</f>
        <v>2.5000000000000001E-3</v>
      </c>
      <c r="S1339" s="145">
        <v>0</v>
      </c>
      <c r="T1339" s="146">
        <f>S1339*H1339</f>
        <v>0</v>
      </c>
      <c r="AR1339" s="147" t="s">
        <v>251</v>
      </c>
      <c r="AT1339" s="147" t="s">
        <v>186</v>
      </c>
      <c r="AU1339" s="147" t="s">
        <v>85</v>
      </c>
      <c r="AY1339" s="17" t="s">
        <v>182</v>
      </c>
      <c r="BE1339" s="148">
        <f>IF(N1339="základní",J1339,0)</f>
        <v>0</v>
      </c>
      <c r="BF1339" s="148">
        <f>IF(N1339="snížená",J1339,0)</f>
        <v>0</v>
      </c>
      <c r="BG1339" s="148">
        <f>IF(N1339="zákl. přenesená",J1339,0)</f>
        <v>0</v>
      </c>
      <c r="BH1339" s="148">
        <f>IF(N1339="sníž. přenesená",J1339,0)</f>
        <v>0</v>
      </c>
      <c r="BI1339" s="148">
        <f>IF(N1339="nulová",J1339,0)</f>
        <v>0</v>
      </c>
      <c r="BJ1339" s="17" t="s">
        <v>83</v>
      </c>
      <c r="BK1339" s="148">
        <f>ROUND(I1339*H1339,2)</f>
        <v>0</v>
      </c>
      <c r="BL1339" s="17" t="s">
        <v>251</v>
      </c>
      <c r="BM1339" s="147" t="s">
        <v>1534</v>
      </c>
    </row>
    <row r="1340" spans="2:65" s="1" customFormat="1" ht="16.5" customHeight="1">
      <c r="B1340" s="32"/>
      <c r="C1340" s="136" t="s">
        <v>1535</v>
      </c>
      <c r="D1340" s="136" t="s">
        <v>186</v>
      </c>
      <c r="E1340" s="137" t="s">
        <v>1536</v>
      </c>
      <c r="F1340" s="138" t="s">
        <v>1537</v>
      </c>
      <c r="G1340" s="139" t="s">
        <v>243</v>
      </c>
      <c r="H1340" s="140">
        <v>6</v>
      </c>
      <c r="I1340" s="141"/>
      <c r="J1340" s="142">
        <f>ROUND(I1340*H1340,2)</f>
        <v>0</v>
      </c>
      <c r="K1340" s="138" t="s">
        <v>190</v>
      </c>
      <c r="L1340" s="32"/>
      <c r="M1340" s="143" t="s">
        <v>1</v>
      </c>
      <c r="N1340" s="144" t="s">
        <v>41</v>
      </c>
      <c r="P1340" s="145">
        <f>O1340*H1340</f>
        <v>0</v>
      </c>
      <c r="Q1340" s="145">
        <v>3.6000000000000002E-4</v>
      </c>
      <c r="R1340" s="145">
        <f>Q1340*H1340</f>
        <v>2.16E-3</v>
      </c>
      <c r="S1340" s="145">
        <v>0</v>
      </c>
      <c r="T1340" s="146">
        <f>S1340*H1340</f>
        <v>0</v>
      </c>
      <c r="AR1340" s="147" t="s">
        <v>251</v>
      </c>
      <c r="AT1340" s="147" t="s">
        <v>186</v>
      </c>
      <c r="AU1340" s="147" t="s">
        <v>85</v>
      </c>
      <c r="AY1340" s="17" t="s">
        <v>182</v>
      </c>
      <c r="BE1340" s="148">
        <f>IF(N1340="základní",J1340,0)</f>
        <v>0</v>
      </c>
      <c r="BF1340" s="148">
        <f>IF(N1340="snížená",J1340,0)</f>
        <v>0</v>
      </c>
      <c r="BG1340" s="148">
        <f>IF(N1340="zákl. přenesená",J1340,0)</f>
        <v>0</v>
      </c>
      <c r="BH1340" s="148">
        <f>IF(N1340="sníž. přenesená",J1340,0)</f>
        <v>0</v>
      </c>
      <c r="BI1340" s="148">
        <f>IF(N1340="nulová",J1340,0)</f>
        <v>0</v>
      </c>
      <c r="BJ1340" s="17" t="s">
        <v>83</v>
      </c>
      <c r="BK1340" s="148">
        <f>ROUND(I1340*H1340,2)</f>
        <v>0</v>
      </c>
      <c r="BL1340" s="17" t="s">
        <v>251</v>
      </c>
      <c r="BM1340" s="147" t="s">
        <v>1538</v>
      </c>
    </row>
    <row r="1341" spans="2:65" s="1" customFormat="1" ht="16.5" customHeight="1">
      <c r="B1341" s="32"/>
      <c r="C1341" s="136" t="s">
        <v>1539</v>
      </c>
      <c r="D1341" s="136" t="s">
        <v>186</v>
      </c>
      <c r="E1341" s="137" t="s">
        <v>1540</v>
      </c>
      <c r="F1341" s="138" t="s">
        <v>1541</v>
      </c>
      <c r="G1341" s="139" t="s">
        <v>189</v>
      </c>
      <c r="H1341" s="140">
        <v>45</v>
      </c>
      <c r="I1341" s="141"/>
      <c r="J1341" s="142">
        <f>ROUND(I1341*H1341,2)</f>
        <v>0</v>
      </c>
      <c r="K1341" s="138" t="s">
        <v>190</v>
      </c>
      <c r="L1341" s="32"/>
      <c r="M1341" s="143" t="s">
        <v>1</v>
      </c>
      <c r="N1341" s="144" t="s">
        <v>41</v>
      </c>
      <c r="P1341" s="145">
        <f>O1341*H1341</f>
        <v>0</v>
      </c>
      <c r="Q1341" s="145">
        <v>2.1700000000000001E-3</v>
      </c>
      <c r="R1341" s="145">
        <f>Q1341*H1341</f>
        <v>9.7650000000000001E-2</v>
      </c>
      <c r="S1341" s="145">
        <v>0</v>
      </c>
      <c r="T1341" s="146">
        <f>S1341*H1341</f>
        <v>0</v>
      </c>
      <c r="AR1341" s="147" t="s">
        <v>251</v>
      </c>
      <c r="AT1341" s="147" t="s">
        <v>186</v>
      </c>
      <c r="AU1341" s="147" t="s">
        <v>85</v>
      </c>
      <c r="AY1341" s="17" t="s">
        <v>182</v>
      </c>
      <c r="BE1341" s="148">
        <f>IF(N1341="základní",J1341,0)</f>
        <v>0</v>
      </c>
      <c r="BF1341" s="148">
        <f>IF(N1341="snížená",J1341,0)</f>
        <v>0</v>
      </c>
      <c r="BG1341" s="148">
        <f>IF(N1341="zákl. přenesená",J1341,0)</f>
        <v>0</v>
      </c>
      <c r="BH1341" s="148">
        <f>IF(N1341="sníž. přenesená",J1341,0)</f>
        <v>0</v>
      </c>
      <c r="BI1341" s="148">
        <f>IF(N1341="nulová",J1341,0)</f>
        <v>0</v>
      </c>
      <c r="BJ1341" s="17" t="s">
        <v>83</v>
      </c>
      <c r="BK1341" s="148">
        <f>ROUND(I1341*H1341,2)</f>
        <v>0</v>
      </c>
      <c r="BL1341" s="17" t="s">
        <v>251</v>
      </c>
      <c r="BM1341" s="147" t="s">
        <v>1542</v>
      </c>
    </row>
    <row r="1342" spans="2:65" s="1" customFormat="1" ht="16.5" customHeight="1">
      <c r="B1342" s="32"/>
      <c r="C1342" s="136" t="s">
        <v>1543</v>
      </c>
      <c r="D1342" s="136" t="s">
        <v>186</v>
      </c>
      <c r="E1342" s="137" t="s">
        <v>1544</v>
      </c>
      <c r="F1342" s="138" t="s">
        <v>1545</v>
      </c>
      <c r="G1342" s="139" t="s">
        <v>243</v>
      </c>
      <c r="H1342" s="140">
        <v>9</v>
      </c>
      <c r="I1342" s="141"/>
      <c r="J1342" s="142">
        <f>ROUND(I1342*H1342,2)</f>
        <v>0</v>
      </c>
      <c r="K1342" s="138" t="s">
        <v>267</v>
      </c>
      <c r="L1342" s="32"/>
      <c r="M1342" s="143" t="s">
        <v>1</v>
      </c>
      <c r="N1342" s="144" t="s">
        <v>41</v>
      </c>
      <c r="P1342" s="145">
        <f>O1342*H1342</f>
        <v>0</v>
      </c>
      <c r="Q1342" s="145">
        <v>0</v>
      </c>
      <c r="R1342" s="145">
        <f>Q1342*H1342</f>
        <v>0</v>
      </c>
      <c r="S1342" s="145">
        <v>0</v>
      </c>
      <c r="T1342" s="146">
        <f>S1342*H1342</f>
        <v>0</v>
      </c>
      <c r="AR1342" s="147" t="s">
        <v>251</v>
      </c>
      <c r="AT1342" s="147" t="s">
        <v>186</v>
      </c>
      <c r="AU1342" s="147" t="s">
        <v>85</v>
      </c>
      <c r="AY1342" s="17" t="s">
        <v>182</v>
      </c>
      <c r="BE1342" s="148">
        <f>IF(N1342="základní",J1342,0)</f>
        <v>0</v>
      </c>
      <c r="BF1342" s="148">
        <f>IF(N1342="snížená",J1342,0)</f>
        <v>0</v>
      </c>
      <c r="BG1342" s="148">
        <f>IF(N1342="zákl. přenesená",J1342,0)</f>
        <v>0</v>
      </c>
      <c r="BH1342" s="148">
        <f>IF(N1342="sníž. přenesená",J1342,0)</f>
        <v>0</v>
      </c>
      <c r="BI1342" s="148">
        <f>IF(N1342="nulová",J1342,0)</f>
        <v>0</v>
      </c>
      <c r="BJ1342" s="17" t="s">
        <v>83</v>
      </c>
      <c r="BK1342" s="148">
        <f>ROUND(I1342*H1342,2)</f>
        <v>0</v>
      </c>
      <c r="BL1342" s="17" t="s">
        <v>251</v>
      </c>
      <c r="BM1342" s="147" t="s">
        <v>1546</v>
      </c>
    </row>
    <row r="1343" spans="2:65" s="1" customFormat="1" ht="19.5">
      <c r="B1343" s="32"/>
      <c r="D1343" s="150" t="s">
        <v>281</v>
      </c>
      <c r="F1343" s="170" t="s">
        <v>1547</v>
      </c>
      <c r="I1343" s="171"/>
      <c r="L1343" s="32"/>
      <c r="M1343" s="172"/>
      <c r="T1343" s="56"/>
      <c r="AT1343" s="17" t="s">
        <v>281</v>
      </c>
      <c r="AU1343" s="17" t="s">
        <v>85</v>
      </c>
    </row>
    <row r="1344" spans="2:65" s="1" customFormat="1" ht="16.5" customHeight="1">
      <c r="B1344" s="32"/>
      <c r="C1344" s="136" t="s">
        <v>1548</v>
      </c>
      <c r="D1344" s="136" t="s">
        <v>186</v>
      </c>
      <c r="E1344" s="137" t="s">
        <v>1549</v>
      </c>
      <c r="F1344" s="138" t="s">
        <v>1550</v>
      </c>
      <c r="G1344" s="139" t="s">
        <v>243</v>
      </c>
      <c r="H1344" s="140">
        <v>3</v>
      </c>
      <c r="I1344" s="141"/>
      <c r="J1344" s="142">
        <f>ROUND(I1344*H1344,2)</f>
        <v>0</v>
      </c>
      <c r="K1344" s="138" t="s">
        <v>267</v>
      </c>
      <c r="L1344" s="32"/>
      <c r="M1344" s="143" t="s">
        <v>1</v>
      </c>
      <c r="N1344" s="144" t="s">
        <v>41</v>
      </c>
      <c r="P1344" s="145">
        <f>O1344*H1344</f>
        <v>0</v>
      </c>
      <c r="Q1344" s="145">
        <v>0</v>
      </c>
      <c r="R1344" s="145">
        <f>Q1344*H1344</f>
        <v>0</v>
      </c>
      <c r="S1344" s="145">
        <v>0</v>
      </c>
      <c r="T1344" s="146">
        <f>S1344*H1344</f>
        <v>0</v>
      </c>
      <c r="AR1344" s="147" t="s">
        <v>251</v>
      </c>
      <c r="AT1344" s="147" t="s">
        <v>186</v>
      </c>
      <c r="AU1344" s="147" t="s">
        <v>85</v>
      </c>
      <c r="AY1344" s="17" t="s">
        <v>182</v>
      </c>
      <c r="BE1344" s="148">
        <f>IF(N1344="základní",J1344,0)</f>
        <v>0</v>
      </c>
      <c r="BF1344" s="148">
        <f>IF(N1344="snížená",J1344,0)</f>
        <v>0</v>
      </c>
      <c r="BG1344" s="148">
        <f>IF(N1344="zákl. přenesená",J1344,0)</f>
        <v>0</v>
      </c>
      <c r="BH1344" s="148">
        <f>IF(N1344="sníž. přenesená",J1344,0)</f>
        <v>0</v>
      </c>
      <c r="BI1344" s="148">
        <f>IF(N1344="nulová",J1344,0)</f>
        <v>0</v>
      </c>
      <c r="BJ1344" s="17" t="s">
        <v>83</v>
      </c>
      <c r="BK1344" s="148">
        <f>ROUND(I1344*H1344,2)</f>
        <v>0</v>
      </c>
      <c r="BL1344" s="17" t="s">
        <v>251</v>
      </c>
      <c r="BM1344" s="147" t="s">
        <v>1551</v>
      </c>
    </row>
    <row r="1345" spans="2:65" s="1" customFormat="1" ht="19.5">
      <c r="B1345" s="32"/>
      <c r="D1345" s="150" t="s">
        <v>281</v>
      </c>
      <c r="F1345" s="170" t="s">
        <v>1552</v>
      </c>
      <c r="I1345" s="171"/>
      <c r="L1345" s="32"/>
      <c r="M1345" s="172"/>
      <c r="T1345" s="56"/>
      <c r="AT1345" s="17" t="s">
        <v>281</v>
      </c>
      <c r="AU1345" s="17" t="s">
        <v>85</v>
      </c>
    </row>
    <row r="1346" spans="2:65" s="1" customFormat="1" ht="16.5" customHeight="1">
      <c r="B1346" s="32"/>
      <c r="C1346" s="136" t="s">
        <v>1553</v>
      </c>
      <c r="D1346" s="136" t="s">
        <v>186</v>
      </c>
      <c r="E1346" s="137" t="s">
        <v>1554</v>
      </c>
      <c r="F1346" s="138" t="s">
        <v>1555</v>
      </c>
      <c r="G1346" s="139" t="s">
        <v>189</v>
      </c>
      <c r="H1346" s="140">
        <v>58</v>
      </c>
      <c r="I1346" s="141"/>
      <c r="J1346" s="142">
        <f>ROUND(I1346*H1346,2)</f>
        <v>0</v>
      </c>
      <c r="K1346" s="138" t="s">
        <v>267</v>
      </c>
      <c r="L1346" s="32"/>
      <c r="M1346" s="143" t="s">
        <v>1</v>
      </c>
      <c r="N1346" s="144" t="s">
        <v>41</v>
      </c>
      <c r="P1346" s="145">
        <f>O1346*H1346</f>
        <v>0</v>
      </c>
      <c r="Q1346" s="145">
        <v>0</v>
      </c>
      <c r="R1346" s="145">
        <f>Q1346*H1346</f>
        <v>0</v>
      </c>
      <c r="S1346" s="145">
        <v>0</v>
      </c>
      <c r="T1346" s="146">
        <f>S1346*H1346</f>
        <v>0</v>
      </c>
      <c r="AR1346" s="147" t="s">
        <v>251</v>
      </c>
      <c r="AT1346" s="147" t="s">
        <v>186</v>
      </c>
      <c r="AU1346" s="147" t="s">
        <v>85</v>
      </c>
      <c r="AY1346" s="17" t="s">
        <v>182</v>
      </c>
      <c r="BE1346" s="148">
        <f>IF(N1346="základní",J1346,0)</f>
        <v>0</v>
      </c>
      <c r="BF1346" s="148">
        <f>IF(N1346="snížená",J1346,0)</f>
        <v>0</v>
      </c>
      <c r="BG1346" s="148">
        <f>IF(N1346="zákl. přenesená",J1346,0)</f>
        <v>0</v>
      </c>
      <c r="BH1346" s="148">
        <f>IF(N1346="sníž. přenesená",J1346,0)</f>
        <v>0</v>
      </c>
      <c r="BI1346" s="148">
        <f>IF(N1346="nulová",J1346,0)</f>
        <v>0</v>
      </c>
      <c r="BJ1346" s="17" t="s">
        <v>83</v>
      </c>
      <c r="BK1346" s="148">
        <f>ROUND(I1346*H1346,2)</f>
        <v>0</v>
      </c>
      <c r="BL1346" s="17" t="s">
        <v>251</v>
      </c>
      <c r="BM1346" s="147" t="s">
        <v>1556</v>
      </c>
    </row>
    <row r="1347" spans="2:65" s="12" customFormat="1">
      <c r="B1347" s="149"/>
      <c r="D1347" s="150" t="s">
        <v>193</v>
      </c>
      <c r="E1347" s="151" t="s">
        <v>1</v>
      </c>
      <c r="F1347" s="152" t="s">
        <v>1557</v>
      </c>
      <c r="H1347" s="151" t="s">
        <v>1</v>
      </c>
      <c r="I1347" s="153"/>
      <c r="L1347" s="149"/>
      <c r="M1347" s="154"/>
      <c r="T1347" s="155"/>
      <c r="AT1347" s="151" t="s">
        <v>193</v>
      </c>
      <c r="AU1347" s="151" t="s">
        <v>85</v>
      </c>
      <c r="AV1347" s="12" t="s">
        <v>83</v>
      </c>
      <c r="AW1347" s="12" t="s">
        <v>31</v>
      </c>
      <c r="AX1347" s="12" t="s">
        <v>76</v>
      </c>
      <c r="AY1347" s="151" t="s">
        <v>182</v>
      </c>
    </row>
    <row r="1348" spans="2:65" s="13" customFormat="1">
      <c r="B1348" s="156"/>
      <c r="D1348" s="150" t="s">
        <v>193</v>
      </c>
      <c r="E1348" s="157" t="s">
        <v>1</v>
      </c>
      <c r="F1348" s="158" t="s">
        <v>889</v>
      </c>
      <c r="H1348" s="159">
        <v>58</v>
      </c>
      <c r="I1348" s="160"/>
      <c r="L1348" s="156"/>
      <c r="M1348" s="161"/>
      <c r="T1348" s="162"/>
      <c r="AT1348" s="157" t="s">
        <v>193</v>
      </c>
      <c r="AU1348" s="157" t="s">
        <v>85</v>
      </c>
      <c r="AV1348" s="13" t="s">
        <v>85</v>
      </c>
      <c r="AW1348" s="13" t="s">
        <v>31</v>
      </c>
      <c r="AX1348" s="13" t="s">
        <v>76</v>
      </c>
      <c r="AY1348" s="157" t="s">
        <v>182</v>
      </c>
    </row>
    <row r="1349" spans="2:65" s="14" customFormat="1">
      <c r="B1349" s="163"/>
      <c r="D1349" s="150" t="s">
        <v>193</v>
      </c>
      <c r="E1349" s="164" t="s">
        <v>1</v>
      </c>
      <c r="F1349" s="165" t="s">
        <v>196</v>
      </c>
      <c r="H1349" s="166">
        <v>58</v>
      </c>
      <c r="I1349" s="167"/>
      <c r="L1349" s="163"/>
      <c r="M1349" s="168"/>
      <c r="T1349" s="169"/>
      <c r="AT1349" s="164" t="s">
        <v>193</v>
      </c>
      <c r="AU1349" s="164" t="s">
        <v>85</v>
      </c>
      <c r="AV1349" s="14" t="s">
        <v>191</v>
      </c>
      <c r="AW1349" s="14" t="s">
        <v>31</v>
      </c>
      <c r="AX1349" s="14" t="s">
        <v>83</v>
      </c>
      <c r="AY1349" s="164" t="s">
        <v>182</v>
      </c>
    </row>
    <row r="1350" spans="2:65" s="1" customFormat="1" ht="16.5" customHeight="1">
      <c r="B1350" s="32"/>
      <c r="C1350" s="136" t="s">
        <v>1558</v>
      </c>
      <c r="D1350" s="136" t="s">
        <v>186</v>
      </c>
      <c r="E1350" s="137" t="s">
        <v>1559</v>
      </c>
      <c r="F1350" s="138" t="s">
        <v>1560</v>
      </c>
      <c r="G1350" s="139" t="s">
        <v>243</v>
      </c>
      <c r="H1350" s="140">
        <v>4</v>
      </c>
      <c r="I1350" s="141"/>
      <c r="J1350" s="142">
        <f>ROUND(I1350*H1350,2)</f>
        <v>0</v>
      </c>
      <c r="K1350" s="138" t="s">
        <v>267</v>
      </c>
      <c r="L1350" s="32"/>
      <c r="M1350" s="143" t="s">
        <v>1</v>
      </c>
      <c r="N1350" s="144" t="s">
        <v>41</v>
      </c>
      <c r="P1350" s="145">
        <f>O1350*H1350</f>
        <v>0</v>
      </c>
      <c r="Q1350" s="145">
        <v>0</v>
      </c>
      <c r="R1350" s="145">
        <f>Q1350*H1350</f>
        <v>0</v>
      </c>
      <c r="S1350" s="145">
        <v>0</v>
      </c>
      <c r="T1350" s="146">
        <f>S1350*H1350</f>
        <v>0</v>
      </c>
      <c r="AR1350" s="147" t="s">
        <v>251</v>
      </c>
      <c r="AT1350" s="147" t="s">
        <v>186</v>
      </c>
      <c r="AU1350" s="147" t="s">
        <v>85</v>
      </c>
      <c r="AY1350" s="17" t="s">
        <v>182</v>
      </c>
      <c r="BE1350" s="148">
        <f>IF(N1350="základní",J1350,0)</f>
        <v>0</v>
      </c>
      <c r="BF1350" s="148">
        <f>IF(N1350="snížená",J1350,0)</f>
        <v>0</v>
      </c>
      <c r="BG1350" s="148">
        <f>IF(N1350="zákl. přenesená",J1350,0)</f>
        <v>0</v>
      </c>
      <c r="BH1350" s="148">
        <f>IF(N1350="sníž. přenesená",J1350,0)</f>
        <v>0</v>
      </c>
      <c r="BI1350" s="148">
        <f>IF(N1350="nulová",J1350,0)</f>
        <v>0</v>
      </c>
      <c r="BJ1350" s="17" t="s">
        <v>83</v>
      </c>
      <c r="BK1350" s="148">
        <f>ROUND(I1350*H1350,2)</f>
        <v>0</v>
      </c>
      <c r="BL1350" s="17" t="s">
        <v>251</v>
      </c>
      <c r="BM1350" s="147" t="s">
        <v>1561</v>
      </c>
    </row>
    <row r="1351" spans="2:65" s="12" customFormat="1">
      <c r="B1351" s="149"/>
      <c r="D1351" s="150" t="s">
        <v>193</v>
      </c>
      <c r="E1351" s="151" t="s">
        <v>1</v>
      </c>
      <c r="F1351" s="152" t="s">
        <v>1562</v>
      </c>
      <c r="H1351" s="151" t="s">
        <v>1</v>
      </c>
      <c r="I1351" s="153"/>
      <c r="L1351" s="149"/>
      <c r="M1351" s="154"/>
      <c r="T1351" s="155"/>
      <c r="AT1351" s="151" t="s">
        <v>193</v>
      </c>
      <c r="AU1351" s="151" t="s">
        <v>85</v>
      </c>
      <c r="AV1351" s="12" t="s">
        <v>83</v>
      </c>
      <c r="AW1351" s="12" t="s">
        <v>31</v>
      </c>
      <c r="AX1351" s="12" t="s">
        <v>76</v>
      </c>
      <c r="AY1351" s="151" t="s">
        <v>182</v>
      </c>
    </row>
    <row r="1352" spans="2:65" s="13" customFormat="1">
      <c r="B1352" s="156"/>
      <c r="D1352" s="150" t="s">
        <v>193</v>
      </c>
      <c r="E1352" s="157" t="s">
        <v>1</v>
      </c>
      <c r="F1352" s="158" t="s">
        <v>191</v>
      </c>
      <c r="H1352" s="159">
        <v>4</v>
      </c>
      <c r="I1352" s="160"/>
      <c r="L1352" s="156"/>
      <c r="M1352" s="161"/>
      <c r="T1352" s="162"/>
      <c r="AT1352" s="157" t="s">
        <v>193</v>
      </c>
      <c r="AU1352" s="157" t="s">
        <v>85</v>
      </c>
      <c r="AV1352" s="13" t="s">
        <v>85</v>
      </c>
      <c r="AW1352" s="13" t="s">
        <v>31</v>
      </c>
      <c r="AX1352" s="13" t="s">
        <v>76</v>
      </c>
      <c r="AY1352" s="157" t="s">
        <v>182</v>
      </c>
    </row>
    <row r="1353" spans="2:65" s="14" customFormat="1">
      <c r="B1353" s="163"/>
      <c r="D1353" s="150" t="s">
        <v>193</v>
      </c>
      <c r="E1353" s="164" t="s">
        <v>1</v>
      </c>
      <c r="F1353" s="165" t="s">
        <v>196</v>
      </c>
      <c r="H1353" s="166">
        <v>4</v>
      </c>
      <c r="I1353" s="167"/>
      <c r="L1353" s="163"/>
      <c r="M1353" s="168"/>
      <c r="T1353" s="169"/>
      <c r="AT1353" s="164" t="s">
        <v>193</v>
      </c>
      <c r="AU1353" s="164" t="s">
        <v>85</v>
      </c>
      <c r="AV1353" s="14" t="s">
        <v>191</v>
      </c>
      <c r="AW1353" s="14" t="s">
        <v>31</v>
      </c>
      <c r="AX1353" s="14" t="s">
        <v>83</v>
      </c>
      <c r="AY1353" s="164" t="s">
        <v>182</v>
      </c>
    </row>
    <row r="1354" spans="2:65" s="1" customFormat="1" ht="16.5" customHeight="1">
      <c r="B1354" s="32"/>
      <c r="C1354" s="136" t="s">
        <v>1563</v>
      </c>
      <c r="D1354" s="136" t="s">
        <v>186</v>
      </c>
      <c r="E1354" s="137" t="s">
        <v>1564</v>
      </c>
      <c r="F1354" s="138" t="s">
        <v>1565</v>
      </c>
      <c r="G1354" s="139" t="s">
        <v>243</v>
      </c>
      <c r="H1354" s="140">
        <v>1</v>
      </c>
      <c r="I1354" s="141"/>
      <c r="J1354" s="142">
        <f>ROUND(I1354*H1354,2)</f>
        <v>0</v>
      </c>
      <c r="K1354" s="138" t="s">
        <v>267</v>
      </c>
      <c r="L1354" s="32"/>
      <c r="M1354" s="143" t="s">
        <v>1</v>
      </c>
      <c r="N1354" s="144" t="s">
        <v>41</v>
      </c>
      <c r="P1354" s="145">
        <f>O1354*H1354</f>
        <v>0</v>
      </c>
      <c r="Q1354" s="145">
        <v>0</v>
      </c>
      <c r="R1354" s="145">
        <f>Q1354*H1354</f>
        <v>0</v>
      </c>
      <c r="S1354" s="145">
        <v>0</v>
      </c>
      <c r="T1354" s="146">
        <f>S1354*H1354</f>
        <v>0</v>
      </c>
      <c r="AR1354" s="147" t="s">
        <v>251</v>
      </c>
      <c r="AT1354" s="147" t="s">
        <v>186</v>
      </c>
      <c r="AU1354" s="147" t="s">
        <v>85</v>
      </c>
      <c r="AY1354" s="17" t="s">
        <v>182</v>
      </c>
      <c r="BE1354" s="148">
        <f>IF(N1354="základní",J1354,0)</f>
        <v>0</v>
      </c>
      <c r="BF1354" s="148">
        <f>IF(N1354="snížená",J1354,0)</f>
        <v>0</v>
      </c>
      <c r="BG1354" s="148">
        <f>IF(N1354="zákl. přenesená",J1354,0)</f>
        <v>0</v>
      </c>
      <c r="BH1354" s="148">
        <f>IF(N1354="sníž. přenesená",J1354,0)</f>
        <v>0</v>
      </c>
      <c r="BI1354" s="148">
        <f>IF(N1354="nulová",J1354,0)</f>
        <v>0</v>
      </c>
      <c r="BJ1354" s="17" t="s">
        <v>83</v>
      </c>
      <c r="BK1354" s="148">
        <f>ROUND(I1354*H1354,2)</f>
        <v>0</v>
      </c>
      <c r="BL1354" s="17" t="s">
        <v>251</v>
      </c>
      <c r="BM1354" s="147" t="s">
        <v>1566</v>
      </c>
    </row>
    <row r="1355" spans="2:65" s="12" customFormat="1">
      <c r="B1355" s="149"/>
      <c r="D1355" s="150" t="s">
        <v>193</v>
      </c>
      <c r="E1355" s="151" t="s">
        <v>1</v>
      </c>
      <c r="F1355" s="152" t="s">
        <v>1567</v>
      </c>
      <c r="H1355" s="151" t="s">
        <v>1</v>
      </c>
      <c r="I1355" s="153"/>
      <c r="L1355" s="149"/>
      <c r="M1355" s="154"/>
      <c r="T1355" s="155"/>
      <c r="AT1355" s="151" t="s">
        <v>193</v>
      </c>
      <c r="AU1355" s="151" t="s">
        <v>85</v>
      </c>
      <c r="AV1355" s="12" t="s">
        <v>83</v>
      </c>
      <c r="AW1355" s="12" t="s">
        <v>31</v>
      </c>
      <c r="AX1355" s="12" t="s">
        <v>76</v>
      </c>
      <c r="AY1355" s="151" t="s">
        <v>182</v>
      </c>
    </row>
    <row r="1356" spans="2:65" s="13" customFormat="1">
      <c r="B1356" s="156"/>
      <c r="D1356" s="150" t="s">
        <v>193</v>
      </c>
      <c r="E1356" s="157" t="s">
        <v>1</v>
      </c>
      <c r="F1356" s="158" t="s">
        <v>83</v>
      </c>
      <c r="H1356" s="159">
        <v>1</v>
      </c>
      <c r="I1356" s="160"/>
      <c r="L1356" s="156"/>
      <c r="M1356" s="161"/>
      <c r="T1356" s="162"/>
      <c r="AT1356" s="157" t="s">
        <v>193</v>
      </c>
      <c r="AU1356" s="157" t="s">
        <v>85</v>
      </c>
      <c r="AV1356" s="13" t="s">
        <v>85</v>
      </c>
      <c r="AW1356" s="13" t="s">
        <v>31</v>
      </c>
      <c r="AX1356" s="13" t="s">
        <v>76</v>
      </c>
      <c r="AY1356" s="157" t="s">
        <v>182</v>
      </c>
    </row>
    <row r="1357" spans="2:65" s="14" customFormat="1">
      <c r="B1357" s="163"/>
      <c r="D1357" s="150" t="s">
        <v>193</v>
      </c>
      <c r="E1357" s="164" t="s">
        <v>1</v>
      </c>
      <c r="F1357" s="165" t="s">
        <v>196</v>
      </c>
      <c r="H1357" s="166">
        <v>1</v>
      </c>
      <c r="I1357" s="167"/>
      <c r="L1357" s="163"/>
      <c r="M1357" s="168"/>
      <c r="T1357" s="169"/>
      <c r="AT1357" s="164" t="s">
        <v>193</v>
      </c>
      <c r="AU1357" s="164" t="s">
        <v>85</v>
      </c>
      <c r="AV1357" s="14" t="s">
        <v>191</v>
      </c>
      <c r="AW1357" s="14" t="s">
        <v>31</v>
      </c>
      <c r="AX1357" s="14" t="s">
        <v>83</v>
      </c>
      <c r="AY1357" s="164" t="s">
        <v>182</v>
      </c>
    </row>
    <row r="1358" spans="2:65" s="1" customFormat="1" ht="16.5" customHeight="1">
      <c r="B1358" s="32"/>
      <c r="C1358" s="136" t="s">
        <v>1568</v>
      </c>
      <c r="D1358" s="136" t="s">
        <v>186</v>
      </c>
      <c r="E1358" s="137" t="s">
        <v>1569</v>
      </c>
      <c r="F1358" s="138" t="s">
        <v>1570</v>
      </c>
      <c r="G1358" s="139" t="s">
        <v>1206</v>
      </c>
      <c r="H1358" s="193"/>
      <c r="I1358" s="141"/>
      <c r="J1358" s="142">
        <f>ROUND(I1358*H1358,2)</f>
        <v>0</v>
      </c>
      <c r="K1358" s="138" t="s">
        <v>190</v>
      </c>
      <c r="L1358" s="32"/>
      <c r="M1358" s="143" t="s">
        <v>1</v>
      </c>
      <c r="N1358" s="144" t="s">
        <v>41</v>
      </c>
      <c r="P1358" s="145">
        <f>O1358*H1358</f>
        <v>0</v>
      </c>
      <c r="Q1358" s="145">
        <v>0</v>
      </c>
      <c r="R1358" s="145">
        <f>Q1358*H1358</f>
        <v>0</v>
      </c>
      <c r="S1358" s="145">
        <v>0</v>
      </c>
      <c r="T1358" s="146">
        <f>S1358*H1358</f>
        <v>0</v>
      </c>
      <c r="AR1358" s="147" t="s">
        <v>251</v>
      </c>
      <c r="AT1358" s="147" t="s">
        <v>186</v>
      </c>
      <c r="AU1358" s="147" t="s">
        <v>85</v>
      </c>
      <c r="AY1358" s="17" t="s">
        <v>182</v>
      </c>
      <c r="BE1358" s="148">
        <f>IF(N1358="základní",J1358,0)</f>
        <v>0</v>
      </c>
      <c r="BF1358" s="148">
        <f>IF(N1358="snížená",J1358,0)</f>
        <v>0</v>
      </c>
      <c r="BG1358" s="148">
        <f>IF(N1358="zákl. přenesená",J1358,0)</f>
        <v>0</v>
      </c>
      <c r="BH1358" s="148">
        <f>IF(N1358="sníž. přenesená",J1358,0)</f>
        <v>0</v>
      </c>
      <c r="BI1358" s="148">
        <f>IF(N1358="nulová",J1358,0)</f>
        <v>0</v>
      </c>
      <c r="BJ1358" s="17" t="s">
        <v>83</v>
      </c>
      <c r="BK1358" s="148">
        <f>ROUND(I1358*H1358,2)</f>
        <v>0</v>
      </c>
      <c r="BL1358" s="17" t="s">
        <v>251</v>
      </c>
      <c r="BM1358" s="147" t="s">
        <v>1571</v>
      </c>
    </row>
    <row r="1359" spans="2:65" s="11" customFormat="1" ht="22.9" customHeight="1">
      <c r="B1359" s="124"/>
      <c r="D1359" s="125" t="s">
        <v>75</v>
      </c>
      <c r="E1359" s="134" t="s">
        <v>1572</v>
      </c>
      <c r="F1359" s="134" t="s">
        <v>1573</v>
      </c>
      <c r="I1359" s="127"/>
      <c r="J1359" s="135">
        <f>BK1359</f>
        <v>0</v>
      </c>
      <c r="L1359" s="124"/>
      <c r="M1359" s="129"/>
      <c r="P1359" s="130">
        <f>SUM(P1360:P1375)</f>
        <v>0</v>
      </c>
      <c r="R1359" s="130">
        <f>SUM(R1360:R1375)</f>
        <v>3.2347680000000004E-2</v>
      </c>
      <c r="T1359" s="131">
        <f>SUM(T1360:T1375)</f>
        <v>0</v>
      </c>
      <c r="AR1359" s="125" t="s">
        <v>85</v>
      </c>
      <c r="AT1359" s="132" t="s">
        <v>75</v>
      </c>
      <c r="AU1359" s="132" t="s">
        <v>83</v>
      </c>
      <c r="AY1359" s="125" t="s">
        <v>182</v>
      </c>
      <c r="BK1359" s="133">
        <f>SUM(BK1360:BK1375)</f>
        <v>0</v>
      </c>
    </row>
    <row r="1360" spans="2:65" s="1" customFormat="1" ht="16.5" customHeight="1">
      <c r="B1360" s="32"/>
      <c r="C1360" s="136" t="s">
        <v>1574</v>
      </c>
      <c r="D1360" s="136" t="s">
        <v>186</v>
      </c>
      <c r="E1360" s="137" t="s">
        <v>1575</v>
      </c>
      <c r="F1360" s="138" t="s">
        <v>1576</v>
      </c>
      <c r="G1360" s="139" t="s">
        <v>199</v>
      </c>
      <c r="H1360" s="140">
        <v>183.79400000000001</v>
      </c>
      <c r="I1360" s="141"/>
      <c r="J1360" s="142">
        <f>ROUND(I1360*H1360,2)</f>
        <v>0</v>
      </c>
      <c r="K1360" s="138" t="s">
        <v>190</v>
      </c>
      <c r="L1360" s="32"/>
      <c r="M1360" s="143" t="s">
        <v>1</v>
      </c>
      <c r="N1360" s="144" t="s">
        <v>41</v>
      </c>
      <c r="P1360" s="145">
        <f>O1360*H1360</f>
        <v>0</v>
      </c>
      <c r="Q1360" s="145">
        <v>0</v>
      </c>
      <c r="R1360" s="145">
        <f>Q1360*H1360</f>
        <v>0</v>
      </c>
      <c r="S1360" s="145">
        <v>0</v>
      </c>
      <c r="T1360" s="146">
        <f>S1360*H1360</f>
        <v>0</v>
      </c>
      <c r="AR1360" s="147" t="s">
        <v>251</v>
      </c>
      <c r="AT1360" s="147" t="s">
        <v>186</v>
      </c>
      <c r="AU1360" s="147" t="s">
        <v>85</v>
      </c>
      <c r="AY1360" s="17" t="s">
        <v>182</v>
      </c>
      <c r="BE1360" s="148">
        <f>IF(N1360="základní",J1360,0)</f>
        <v>0</v>
      </c>
      <c r="BF1360" s="148">
        <f>IF(N1360="snížená",J1360,0)</f>
        <v>0</v>
      </c>
      <c r="BG1360" s="148">
        <f>IF(N1360="zákl. přenesená",J1360,0)</f>
        <v>0</v>
      </c>
      <c r="BH1360" s="148">
        <f>IF(N1360="sníž. přenesená",J1360,0)</f>
        <v>0</v>
      </c>
      <c r="BI1360" s="148">
        <f>IF(N1360="nulová",J1360,0)</f>
        <v>0</v>
      </c>
      <c r="BJ1360" s="17" t="s">
        <v>83</v>
      </c>
      <c r="BK1360" s="148">
        <f>ROUND(I1360*H1360,2)</f>
        <v>0</v>
      </c>
      <c r="BL1360" s="17" t="s">
        <v>251</v>
      </c>
      <c r="BM1360" s="147" t="s">
        <v>1577</v>
      </c>
    </row>
    <row r="1361" spans="2:65" s="12" customFormat="1">
      <c r="B1361" s="149"/>
      <c r="D1361" s="150" t="s">
        <v>193</v>
      </c>
      <c r="E1361" s="151" t="s">
        <v>1</v>
      </c>
      <c r="F1361" s="152" t="s">
        <v>1578</v>
      </c>
      <c r="H1361" s="151" t="s">
        <v>1</v>
      </c>
      <c r="I1361" s="153"/>
      <c r="L1361" s="149"/>
      <c r="M1361" s="154"/>
      <c r="T1361" s="155"/>
      <c r="AT1361" s="151" t="s">
        <v>193</v>
      </c>
      <c r="AU1361" s="151" t="s">
        <v>85</v>
      </c>
      <c r="AV1361" s="12" t="s">
        <v>83</v>
      </c>
      <c r="AW1361" s="12" t="s">
        <v>31</v>
      </c>
      <c r="AX1361" s="12" t="s">
        <v>76</v>
      </c>
      <c r="AY1361" s="151" t="s">
        <v>182</v>
      </c>
    </row>
    <row r="1362" spans="2:65" s="13" customFormat="1">
      <c r="B1362" s="156"/>
      <c r="D1362" s="150" t="s">
        <v>193</v>
      </c>
      <c r="E1362" s="157" t="s">
        <v>1</v>
      </c>
      <c r="F1362" s="158" t="s">
        <v>375</v>
      </c>
      <c r="H1362" s="159">
        <v>23.042999999999999</v>
      </c>
      <c r="I1362" s="160"/>
      <c r="L1362" s="156"/>
      <c r="M1362" s="161"/>
      <c r="T1362" s="162"/>
      <c r="AT1362" s="157" t="s">
        <v>193</v>
      </c>
      <c r="AU1362" s="157" t="s">
        <v>85</v>
      </c>
      <c r="AV1362" s="13" t="s">
        <v>85</v>
      </c>
      <c r="AW1362" s="13" t="s">
        <v>31</v>
      </c>
      <c r="AX1362" s="13" t="s">
        <v>76</v>
      </c>
      <c r="AY1362" s="157" t="s">
        <v>182</v>
      </c>
    </row>
    <row r="1363" spans="2:65" s="13" customFormat="1">
      <c r="B1363" s="156"/>
      <c r="D1363" s="150" t="s">
        <v>193</v>
      </c>
      <c r="E1363" s="157" t="s">
        <v>1</v>
      </c>
      <c r="F1363" s="158" t="s">
        <v>376</v>
      </c>
      <c r="H1363" s="159">
        <v>42.078000000000003</v>
      </c>
      <c r="I1363" s="160"/>
      <c r="L1363" s="156"/>
      <c r="M1363" s="161"/>
      <c r="T1363" s="162"/>
      <c r="AT1363" s="157" t="s">
        <v>193</v>
      </c>
      <c r="AU1363" s="157" t="s">
        <v>85</v>
      </c>
      <c r="AV1363" s="13" t="s">
        <v>85</v>
      </c>
      <c r="AW1363" s="13" t="s">
        <v>31</v>
      </c>
      <c r="AX1363" s="13" t="s">
        <v>76</v>
      </c>
      <c r="AY1363" s="157" t="s">
        <v>182</v>
      </c>
    </row>
    <row r="1364" spans="2:65" s="13" customFormat="1">
      <c r="B1364" s="156"/>
      <c r="D1364" s="150" t="s">
        <v>193</v>
      </c>
      <c r="E1364" s="157" t="s">
        <v>1</v>
      </c>
      <c r="F1364" s="158" t="s">
        <v>377</v>
      </c>
      <c r="H1364" s="159">
        <v>16.254999999999999</v>
      </c>
      <c r="I1364" s="160"/>
      <c r="L1364" s="156"/>
      <c r="M1364" s="161"/>
      <c r="T1364" s="162"/>
      <c r="AT1364" s="157" t="s">
        <v>193</v>
      </c>
      <c r="AU1364" s="157" t="s">
        <v>85</v>
      </c>
      <c r="AV1364" s="13" t="s">
        <v>85</v>
      </c>
      <c r="AW1364" s="13" t="s">
        <v>31</v>
      </c>
      <c r="AX1364" s="13" t="s">
        <v>76</v>
      </c>
      <c r="AY1364" s="157" t="s">
        <v>182</v>
      </c>
    </row>
    <row r="1365" spans="2:65" s="13" customFormat="1">
      <c r="B1365" s="156"/>
      <c r="D1365" s="150" t="s">
        <v>193</v>
      </c>
      <c r="E1365" s="157" t="s">
        <v>1</v>
      </c>
      <c r="F1365" s="158" t="s">
        <v>377</v>
      </c>
      <c r="H1365" s="159">
        <v>16.254999999999999</v>
      </c>
      <c r="I1365" s="160"/>
      <c r="L1365" s="156"/>
      <c r="M1365" s="161"/>
      <c r="T1365" s="162"/>
      <c r="AT1365" s="157" t="s">
        <v>193</v>
      </c>
      <c r="AU1365" s="157" t="s">
        <v>85</v>
      </c>
      <c r="AV1365" s="13" t="s">
        <v>85</v>
      </c>
      <c r="AW1365" s="13" t="s">
        <v>31</v>
      </c>
      <c r="AX1365" s="13" t="s">
        <v>76</v>
      </c>
      <c r="AY1365" s="157" t="s">
        <v>182</v>
      </c>
    </row>
    <row r="1366" spans="2:65" s="13" customFormat="1">
      <c r="B1366" s="156"/>
      <c r="D1366" s="150" t="s">
        <v>193</v>
      </c>
      <c r="E1366" s="157" t="s">
        <v>1</v>
      </c>
      <c r="F1366" s="158" t="s">
        <v>378</v>
      </c>
      <c r="H1366" s="159">
        <v>30.315999999999999</v>
      </c>
      <c r="I1366" s="160"/>
      <c r="L1366" s="156"/>
      <c r="M1366" s="161"/>
      <c r="T1366" s="162"/>
      <c r="AT1366" s="157" t="s">
        <v>193</v>
      </c>
      <c r="AU1366" s="157" t="s">
        <v>85</v>
      </c>
      <c r="AV1366" s="13" t="s">
        <v>85</v>
      </c>
      <c r="AW1366" s="13" t="s">
        <v>31</v>
      </c>
      <c r="AX1366" s="13" t="s">
        <v>76</v>
      </c>
      <c r="AY1366" s="157" t="s">
        <v>182</v>
      </c>
    </row>
    <row r="1367" spans="2:65" s="13" customFormat="1">
      <c r="B1367" s="156"/>
      <c r="D1367" s="150" t="s">
        <v>193</v>
      </c>
      <c r="E1367" s="157" t="s">
        <v>1</v>
      </c>
      <c r="F1367" s="158" t="s">
        <v>379</v>
      </c>
      <c r="H1367" s="159">
        <v>3.573</v>
      </c>
      <c r="I1367" s="160"/>
      <c r="L1367" s="156"/>
      <c r="M1367" s="161"/>
      <c r="T1367" s="162"/>
      <c r="AT1367" s="157" t="s">
        <v>193</v>
      </c>
      <c r="AU1367" s="157" t="s">
        <v>85</v>
      </c>
      <c r="AV1367" s="13" t="s">
        <v>85</v>
      </c>
      <c r="AW1367" s="13" t="s">
        <v>31</v>
      </c>
      <c r="AX1367" s="13" t="s">
        <v>76</v>
      </c>
      <c r="AY1367" s="157" t="s">
        <v>182</v>
      </c>
    </row>
    <row r="1368" spans="2:65" s="13" customFormat="1">
      <c r="B1368" s="156"/>
      <c r="D1368" s="150" t="s">
        <v>193</v>
      </c>
      <c r="E1368" s="157" t="s">
        <v>1</v>
      </c>
      <c r="F1368" s="158" t="s">
        <v>380</v>
      </c>
      <c r="H1368" s="159">
        <v>12.782</v>
      </c>
      <c r="I1368" s="160"/>
      <c r="L1368" s="156"/>
      <c r="M1368" s="161"/>
      <c r="T1368" s="162"/>
      <c r="AT1368" s="157" t="s">
        <v>193</v>
      </c>
      <c r="AU1368" s="157" t="s">
        <v>85</v>
      </c>
      <c r="AV1368" s="13" t="s">
        <v>85</v>
      </c>
      <c r="AW1368" s="13" t="s">
        <v>31</v>
      </c>
      <c r="AX1368" s="13" t="s">
        <v>76</v>
      </c>
      <c r="AY1368" s="157" t="s">
        <v>182</v>
      </c>
    </row>
    <row r="1369" spans="2:65" s="13" customFormat="1">
      <c r="B1369" s="156"/>
      <c r="D1369" s="150" t="s">
        <v>193</v>
      </c>
      <c r="E1369" s="157" t="s">
        <v>1</v>
      </c>
      <c r="F1369" s="158" t="s">
        <v>380</v>
      </c>
      <c r="H1369" s="159">
        <v>12.782</v>
      </c>
      <c r="I1369" s="160"/>
      <c r="L1369" s="156"/>
      <c r="M1369" s="161"/>
      <c r="T1369" s="162"/>
      <c r="AT1369" s="157" t="s">
        <v>193</v>
      </c>
      <c r="AU1369" s="157" t="s">
        <v>85</v>
      </c>
      <c r="AV1369" s="13" t="s">
        <v>85</v>
      </c>
      <c r="AW1369" s="13" t="s">
        <v>31</v>
      </c>
      <c r="AX1369" s="13" t="s">
        <v>76</v>
      </c>
      <c r="AY1369" s="157" t="s">
        <v>182</v>
      </c>
    </row>
    <row r="1370" spans="2:65" s="13" customFormat="1">
      <c r="B1370" s="156"/>
      <c r="D1370" s="150" t="s">
        <v>193</v>
      </c>
      <c r="E1370" s="157" t="s">
        <v>1</v>
      </c>
      <c r="F1370" s="158" t="s">
        <v>381</v>
      </c>
      <c r="H1370" s="159">
        <v>6.306</v>
      </c>
      <c r="I1370" s="160"/>
      <c r="L1370" s="156"/>
      <c r="M1370" s="161"/>
      <c r="T1370" s="162"/>
      <c r="AT1370" s="157" t="s">
        <v>193</v>
      </c>
      <c r="AU1370" s="157" t="s">
        <v>85</v>
      </c>
      <c r="AV1370" s="13" t="s">
        <v>85</v>
      </c>
      <c r="AW1370" s="13" t="s">
        <v>31</v>
      </c>
      <c r="AX1370" s="13" t="s">
        <v>76</v>
      </c>
      <c r="AY1370" s="157" t="s">
        <v>182</v>
      </c>
    </row>
    <row r="1371" spans="2:65" s="13" customFormat="1">
      <c r="B1371" s="156"/>
      <c r="D1371" s="150" t="s">
        <v>193</v>
      </c>
      <c r="E1371" s="157" t="s">
        <v>1</v>
      </c>
      <c r="F1371" s="158" t="s">
        <v>382</v>
      </c>
      <c r="H1371" s="159">
        <v>20.404</v>
      </c>
      <c r="I1371" s="160"/>
      <c r="L1371" s="156"/>
      <c r="M1371" s="161"/>
      <c r="T1371" s="162"/>
      <c r="AT1371" s="157" t="s">
        <v>193</v>
      </c>
      <c r="AU1371" s="157" t="s">
        <v>85</v>
      </c>
      <c r="AV1371" s="13" t="s">
        <v>85</v>
      </c>
      <c r="AW1371" s="13" t="s">
        <v>31</v>
      </c>
      <c r="AX1371" s="13" t="s">
        <v>76</v>
      </c>
      <c r="AY1371" s="157" t="s">
        <v>182</v>
      </c>
    </row>
    <row r="1372" spans="2:65" s="14" customFormat="1">
      <c r="B1372" s="163"/>
      <c r="D1372" s="150" t="s">
        <v>193</v>
      </c>
      <c r="E1372" s="164" t="s">
        <v>1</v>
      </c>
      <c r="F1372" s="165" t="s">
        <v>196</v>
      </c>
      <c r="H1372" s="166">
        <v>183.79400000000001</v>
      </c>
      <c r="I1372" s="167"/>
      <c r="L1372" s="163"/>
      <c r="M1372" s="168"/>
      <c r="T1372" s="169"/>
      <c r="AT1372" s="164" t="s">
        <v>193</v>
      </c>
      <c r="AU1372" s="164" t="s">
        <v>85</v>
      </c>
      <c r="AV1372" s="14" t="s">
        <v>191</v>
      </c>
      <c r="AW1372" s="14" t="s">
        <v>31</v>
      </c>
      <c r="AX1372" s="14" t="s">
        <v>83</v>
      </c>
      <c r="AY1372" s="164" t="s">
        <v>182</v>
      </c>
    </row>
    <row r="1373" spans="2:65" s="1" customFormat="1" ht="16.5" customHeight="1">
      <c r="B1373" s="32"/>
      <c r="C1373" s="183" t="s">
        <v>1579</v>
      </c>
      <c r="D1373" s="183" t="s">
        <v>487</v>
      </c>
      <c r="E1373" s="184" t="s">
        <v>1580</v>
      </c>
      <c r="F1373" s="185" t="s">
        <v>1581</v>
      </c>
      <c r="G1373" s="186" t="s">
        <v>199</v>
      </c>
      <c r="H1373" s="187">
        <v>202.173</v>
      </c>
      <c r="I1373" s="188"/>
      <c r="J1373" s="189">
        <f>ROUND(I1373*H1373,2)</f>
        <v>0</v>
      </c>
      <c r="K1373" s="185" t="s">
        <v>267</v>
      </c>
      <c r="L1373" s="190"/>
      <c r="M1373" s="191" t="s">
        <v>1</v>
      </c>
      <c r="N1373" s="192" t="s">
        <v>41</v>
      </c>
      <c r="P1373" s="145">
        <f>O1373*H1373</f>
        <v>0</v>
      </c>
      <c r="Q1373" s="145">
        <v>1.6000000000000001E-4</v>
      </c>
      <c r="R1373" s="145">
        <f>Q1373*H1373</f>
        <v>3.2347680000000004E-2</v>
      </c>
      <c r="S1373" s="145">
        <v>0</v>
      </c>
      <c r="T1373" s="146">
        <f>S1373*H1373</f>
        <v>0</v>
      </c>
      <c r="AR1373" s="147" t="s">
        <v>357</v>
      </c>
      <c r="AT1373" s="147" t="s">
        <v>487</v>
      </c>
      <c r="AU1373" s="147" t="s">
        <v>85</v>
      </c>
      <c r="AY1373" s="17" t="s">
        <v>182</v>
      </c>
      <c r="BE1373" s="148">
        <f>IF(N1373="základní",J1373,0)</f>
        <v>0</v>
      </c>
      <c r="BF1373" s="148">
        <f>IF(N1373="snížená",J1373,0)</f>
        <v>0</v>
      </c>
      <c r="BG1373" s="148">
        <f>IF(N1373="zákl. přenesená",J1373,0)</f>
        <v>0</v>
      </c>
      <c r="BH1373" s="148">
        <f>IF(N1373="sníž. přenesená",J1373,0)</f>
        <v>0</v>
      </c>
      <c r="BI1373" s="148">
        <f>IF(N1373="nulová",J1373,0)</f>
        <v>0</v>
      </c>
      <c r="BJ1373" s="17" t="s">
        <v>83</v>
      </c>
      <c r="BK1373" s="148">
        <f>ROUND(I1373*H1373,2)</f>
        <v>0</v>
      </c>
      <c r="BL1373" s="17" t="s">
        <v>251</v>
      </c>
      <c r="BM1373" s="147" t="s">
        <v>1582</v>
      </c>
    </row>
    <row r="1374" spans="2:65" s="13" customFormat="1">
      <c r="B1374" s="156"/>
      <c r="D1374" s="150" t="s">
        <v>193</v>
      </c>
      <c r="F1374" s="158" t="s">
        <v>1583</v>
      </c>
      <c r="H1374" s="159">
        <v>202.173</v>
      </c>
      <c r="I1374" s="160"/>
      <c r="L1374" s="156"/>
      <c r="M1374" s="161"/>
      <c r="T1374" s="162"/>
      <c r="AT1374" s="157" t="s">
        <v>193</v>
      </c>
      <c r="AU1374" s="157" t="s">
        <v>85</v>
      </c>
      <c r="AV1374" s="13" t="s">
        <v>85</v>
      </c>
      <c r="AW1374" s="13" t="s">
        <v>4</v>
      </c>
      <c r="AX1374" s="13" t="s">
        <v>83</v>
      </c>
      <c r="AY1374" s="157" t="s">
        <v>182</v>
      </c>
    </row>
    <row r="1375" spans="2:65" s="1" customFormat="1" ht="16.5" customHeight="1">
      <c r="B1375" s="32"/>
      <c r="C1375" s="136" t="s">
        <v>1584</v>
      </c>
      <c r="D1375" s="136" t="s">
        <v>186</v>
      </c>
      <c r="E1375" s="137" t="s">
        <v>1585</v>
      </c>
      <c r="F1375" s="138" t="s">
        <v>1586</v>
      </c>
      <c r="G1375" s="139" t="s">
        <v>1206</v>
      </c>
      <c r="H1375" s="193"/>
      <c r="I1375" s="141"/>
      <c r="J1375" s="142">
        <f>ROUND(I1375*H1375,2)</f>
        <v>0</v>
      </c>
      <c r="K1375" s="138" t="s">
        <v>190</v>
      </c>
      <c r="L1375" s="32"/>
      <c r="M1375" s="143" t="s">
        <v>1</v>
      </c>
      <c r="N1375" s="144" t="s">
        <v>41</v>
      </c>
      <c r="P1375" s="145">
        <f>O1375*H1375</f>
        <v>0</v>
      </c>
      <c r="Q1375" s="145">
        <v>0</v>
      </c>
      <c r="R1375" s="145">
        <f>Q1375*H1375</f>
        <v>0</v>
      </c>
      <c r="S1375" s="145">
        <v>0</v>
      </c>
      <c r="T1375" s="146">
        <f>S1375*H1375</f>
        <v>0</v>
      </c>
      <c r="AR1375" s="147" t="s">
        <v>251</v>
      </c>
      <c r="AT1375" s="147" t="s">
        <v>186</v>
      </c>
      <c r="AU1375" s="147" t="s">
        <v>85</v>
      </c>
      <c r="AY1375" s="17" t="s">
        <v>182</v>
      </c>
      <c r="BE1375" s="148">
        <f>IF(N1375="základní",J1375,0)</f>
        <v>0</v>
      </c>
      <c r="BF1375" s="148">
        <f>IF(N1375="snížená",J1375,0)</f>
        <v>0</v>
      </c>
      <c r="BG1375" s="148">
        <f>IF(N1375="zákl. přenesená",J1375,0)</f>
        <v>0</v>
      </c>
      <c r="BH1375" s="148">
        <f>IF(N1375="sníž. přenesená",J1375,0)</f>
        <v>0</v>
      </c>
      <c r="BI1375" s="148">
        <f>IF(N1375="nulová",J1375,0)</f>
        <v>0</v>
      </c>
      <c r="BJ1375" s="17" t="s">
        <v>83</v>
      </c>
      <c r="BK1375" s="148">
        <f>ROUND(I1375*H1375,2)</f>
        <v>0</v>
      </c>
      <c r="BL1375" s="17" t="s">
        <v>251</v>
      </c>
      <c r="BM1375" s="147" t="s">
        <v>1587</v>
      </c>
    </row>
    <row r="1376" spans="2:65" s="11" customFormat="1" ht="22.9" customHeight="1">
      <c r="B1376" s="124"/>
      <c r="D1376" s="125" t="s">
        <v>75</v>
      </c>
      <c r="E1376" s="134" t="s">
        <v>406</v>
      </c>
      <c r="F1376" s="134" t="s">
        <v>407</v>
      </c>
      <c r="I1376" s="127"/>
      <c r="J1376" s="135">
        <f>BK1376</f>
        <v>0</v>
      </c>
      <c r="L1376" s="124"/>
      <c r="M1376" s="129"/>
      <c r="P1376" s="130">
        <f>SUM(P1377:P1671)</f>
        <v>0</v>
      </c>
      <c r="R1376" s="130">
        <f>SUM(R1377:R1671)</f>
        <v>0.43079000000000001</v>
      </c>
      <c r="T1376" s="131">
        <f>SUM(T1377:T1671)</f>
        <v>0</v>
      </c>
      <c r="AR1376" s="125" t="s">
        <v>85</v>
      </c>
      <c r="AT1376" s="132" t="s">
        <v>75</v>
      </c>
      <c r="AU1376" s="132" t="s">
        <v>83</v>
      </c>
      <c r="AY1376" s="125" t="s">
        <v>182</v>
      </c>
      <c r="BK1376" s="133">
        <f>SUM(BK1377:BK1671)</f>
        <v>0</v>
      </c>
    </row>
    <row r="1377" spans="2:65" s="1" customFormat="1" ht="16.5" customHeight="1">
      <c r="B1377" s="32"/>
      <c r="C1377" s="136" t="s">
        <v>1588</v>
      </c>
      <c r="D1377" s="136" t="s">
        <v>186</v>
      </c>
      <c r="E1377" s="137" t="s">
        <v>1589</v>
      </c>
      <c r="F1377" s="138" t="s">
        <v>1590</v>
      </c>
      <c r="G1377" s="139" t="s">
        <v>243</v>
      </c>
      <c r="H1377" s="140">
        <v>1</v>
      </c>
      <c r="I1377" s="141"/>
      <c r="J1377" s="142">
        <f>ROUND(I1377*H1377,2)</f>
        <v>0</v>
      </c>
      <c r="K1377" s="138" t="s">
        <v>190</v>
      </c>
      <c r="L1377" s="32"/>
      <c r="M1377" s="143" t="s">
        <v>1</v>
      </c>
      <c r="N1377" s="144" t="s">
        <v>41</v>
      </c>
      <c r="P1377" s="145">
        <f>O1377*H1377</f>
        <v>0</v>
      </c>
      <c r="Q1377" s="145">
        <v>4.4000000000000002E-4</v>
      </c>
      <c r="R1377" s="145">
        <f>Q1377*H1377</f>
        <v>4.4000000000000002E-4</v>
      </c>
      <c r="S1377" s="145">
        <v>0</v>
      </c>
      <c r="T1377" s="146">
        <f>S1377*H1377</f>
        <v>0</v>
      </c>
      <c r="AR1377" s="147" t="s">
        <v>251</v>
      </c>
      <c r="AT1377" s="147" t="s">
        <v>186</v>
      </c>
      <c r="AU1377" s="147" t="s">
        <v>85</v>
      </c>
      <c r="AY1377" s="17" t="s">
        <v>182</v>
      </c>
      <c r="BE1377" s="148">
        <f>IF(N1377="základní",J1377,0)</f>
        <v>0</v>
      </c>
      <c r="BF1377" s="148">
        <f>IF(N1377="snížená",J1377,0)</f>
        <v>0</v>
      </c>
      <c r="BG1377" s="148">
        <f>IF(N1377="zákl. přenesená",J1377,0)</f>
        <v>0</v>
      </c>
      <c r="BH1377" s="148">
        <f>IF(N1377="sníž. přenesená",J1377,0)</f>
        <v>0</v>
      </c>
      <c r="BI1377" s="148">
        <f>IF(N1377="nulová",J1377,0)</f>
        <v>0</v>
      </c>
      <c r="BJ1377" s="17" t="s">
        <v>83</v>
      </c>
      <c r="BK1377" s="148">
        <f>ROUND(I1377*H1377,2)</f>
        <v>0</v>
      </c>
      <c r="BL1377" s="17" t="s">
        <v>251</v>
      </c>
      <c r="BM1377" s="147" t="s">
        <v>1591</v>
      </c>
    </row>
    <row r="1378" spans="2:65" s="1" customFormat="1" ht="16.5" customHeight="1">
      <c r="B1378" s="32"/>
      <c r="C1378" s="183" t="s">
        <v>1592</v>
      </c>
      <c r="D1378" s="183" t="s">
        <v>487</v>
      </c>
      <c r="E1378" s="184" t="s">
        <v>1593</v>
      </c>
      <c r="F1378" s="185" t="s">
        <v>1594</v>
      </c>
      <c r="G1378" s="186" t="s">
        <v>243</v>
      </c>
      <c r="H1378" s="187">
        <v>1</v>
      </c>
      <c r="I1378" s="188"/>
      <c r="J1378" s="189">
        <f>ROUND(I1378*H1378,2)</f>
        <v>0</v>
      </c>
      <c r="K1378" s="185" t="s">
        <v>267</v>
      </c>
      <c r="L1378" s="190"/>
      <c r="M1378" s="191" t="s">
        <v>1</v>
      </c>
      <c r="N1378" s="192" t="s">
        <v>41</v>
      </c>
      <c r="P1378" s="145">
        <f>O1378*H1378</f>
        <v>0</v>
      </c>
      <c r="Q1378" s="145">
        <v>5.1999999999999998E-2</v>
      </c>
      <c r="R1378" s="145">
        <f>Q1378*H1378</f>
        <v>5.1999999999999998E-2</v>
      </c>
      <c r="S1378" s="145">
        <v>0</v>
      </c>
      <c r="T1378" s="146">
        <f>S1378*H1378</f>
        <v>0</v>
      </c>
      <c r="AR1378" s="147" t="s">
        <v>357</v>
      </c>
      <c r="AT1378" s="147" t="s">
        <v>487</v>
      </c>
      <c r="AU1378" s="147" t="s">
        <v>85</v>
      </c>
      <c r="AY1378" s="17" t="s">
        <v>182</v>
      </c>
      <c r="BE1378" s="148">
        <f>IF(N1378="základní",J1378,0)</f>
        <v>0</v>
      </c>
      <c r="BF1378" s="148">
        <f>IF(N1378="snížená",J1378,0)</f>
        <v>0</v>
      </c>
      <c r="BG1378" s="148">
        <f>IF(N1378="zákl. přenesená",J1378,0)</f>
        <v>0</v>
      </c>
      <c r="BH1378" s="148">
        <f>IF(N1378="sníž. přenesená",J1378,0)</f>
        <v>0</v>
      </c>
      <c r="BI1378" s="148">
        <f>IF(N1378="nulová",J1378,0)</f>
        <v>0</v>
      </c>
      <c r="BJ1378" s="17" t="s">
        <v>83</v>
      </c>
      <c r="BK1378" s="148">
        <f>ROUND(I1378*H1378,2)</f>
        <v>0</v>
      </c>
      <c r="BL1378" s="17" t="s">
        <v>251</v>
      </c>
      <c r="BM1378" s="147" t="s">
        <v>1595</v>
      </c>
    </row>
    <row r="1379" spans="2:65" s="12" customFormat="1">
      <c r="B1379" s="149"/>
      <c r="D1379" s="150" t="s">
        <v>193</v>
      </c>
      <c r="E1379" s="151" t="s">
        <v>1</v>
      </c>
      <c r="F1379" s="152" t="s">
        <v>1596</v>
      </c>
      <c r="H1379" s="151" t="s">
        <v>1</v>
      </c>
      <c r="I1379" s="153"/>
      <c r="L1379" s="149"/>
      <c r="M1379" s="154"/>
      <c r="T1379" s="155"/>
      <c r="AT1379" s="151" t="s">
        <v>193</v>
      </c>
      <c r="AU1379" s="151" t="s">
        <v>85</v>
      </c>
      <c r="AV1379" s="12" t="s">
        <v>83</v>
      </c>
      <c r="AW1379" s="12" t="s">
        <v>31</v>
      </c>
      <c r="AX1379" s="12" t="s">
        <v>76</v>
      </c>
      <c r="AY1379" s="151" t="s">
        <v>182</v>
      </c>
    </row>
    <row r="1380" spans="2:65" s="12" customFormat="1" ht="22.5">
      <c r="B1380" s="149"/>
      <c r="D1380" s="150" t="s">
        <v>193</v>
      </c>
      <c r="E1380" s="151" t="s">
        <v>1</v>
      </c>
      <c r="F1380" s="152" t="s">
        <v>1597</v>
      </c>
      <c r="H1380" s="151" t="s">
        <v>1</v>
      </c>
      <c r="I1380" s="153"/>
      <c r="L1380" s="149"/>
      <c r="M1380" s="154"/>
      <c r="T1380" s="155"/>
      <c r="AT1380" s="151" t="s">
        <v>193</v>
      </c>
      <c r="AU1380" s="151" t="s">
        <v>85</v>
      </c>
      <c r="AV1380" s="12" t="s">
        <v>83</v>
      </c>
      <c r="AW1380" s="12" t="s">
        <v>31</v>
      </c>
      <c r="AX1380" s="12" t="s">
        <v>76</v>
      </c>
      <c r="AY1380" s="151" t="s">
        <v>182</v>
      </c>
    </row>
    <row r="1381" spans="2:65" s="12" customFormat="1">
      <c r="B1381" s="149"/>
      <c r="D1381" s="150" t="s">
        <v>193</v>
      </c>
      <c r="E1381" s="151" t="s">
        <v>1</v>
      </c>
      <c r="F1381" s="152" t="s">
        <v>1598</v>
      </c>
      <c r="H1381" s="151" t="s">
        <v>1</v>
      </c>
      <c r="I1381" s="153"/>
      <c r="L1381" s="149"/>
      <c r="M1381" s="154"/>
      <c r="T1381" s="155"/>
      <c r="AT1381" s="151" t="s">
        <v>193</v>
      </c>
      <c r="AU1381" s="151" t="s">
        <v>85</v>
      </c>
      <c r="AV1381" s="12" t="s">
        <v>83</v>
      </c>
      <c r="AW1381" s="12" t="s">
        <v>31</v>
      </c>
      <c r="AX1381" s="12" t="s">
        <v>76</v>
      </c>
      <c r="AY1381" s="151" t="s">
        <v>182</v>
      </c>
    </row>
    <row r="1382" spans="2:65" s="13" customFormat="1">
      <c r="B1382" s="156"/>
      <c r="D1382" s="150" t="s">
        <v>193</v>
      </c>
      <c r="E1382" s="157" t="s">
        <v>1</v>
      </c>
      <c r="F1382" s="158" t="s">
        <v>83</v>
      </c>
      <c r="H1382" s="159">
        <v>1</v>
      </c>
      <c r="I1382" s="160"/>
      <c r="L1382" s="156"/>
      <c r="M1382" s="161"/>
      <c r="T1382" s="162"/>
      <c r="AT1382" s="157" t="s">
        <v>193</v>
      </c>
      <c r="AU1382" s="157" t="s">
        <v>85</v>
      </c>
      <c r="AV1382" s="13" t="s">
        <v>85</v>
      </c>
      <c r="AW1382" s="13" t="s">
        <v>31</v>
      </c>
      <c r="AX1382" s="13" t="s">
        <v>76</v>
      </c>
      <c r="AY1382" s="157" t="s">
        <v>182</v>
      </c>
    </row>
    <row r="1383" spans="2:65" s="14" customFormat="1">
      <c r="B1383" s="163"/>
      <c r="D1383" s="150" t="s">
        <v>193</v>
      </c>
      <c r="E1383" s="164" t="s">
        <v>1</v>
      </c>
      <c r="F1383" s="165" t="s">
        <v>196</v>
      </c>
      <c r="H1383" s="166">
        <v>1</v>
      </c>
      <c r="I1383" s="167"/>
      <c r="L1383" s="163"/>
      <c r="M1383" s="168"/>
      <c r="T1383" s="169"/>
      <c r="AT1383" s="164" t="s">
        <v>193</v>
      </c>
      <c r="AU1383" s="164" t="s">
        <v>85</v>
      </c>
      <c r="AV1383" s="14" t="s">
        <v>191</v>
      </c>
      <c r="AW1383" s="14" t="s">
        <v>31</v>
      </c>
      <c r="AX1383" s="14" t="s">
        <v>83</v>
      </c>
      <c r="AY1383" s="164" t="s">
        <v>182</v>
      </c>
    </row>
    <row r="1384" spans="2:65" s="1" customFormat="1" ht="16.5" customHeight="1">
      <c r="B1384" s="32"/>
      <c r="C1384" s="136" t="s">
        <v>1599</v>
      </c>
      <c r="D1384" s="136" t="s">
        <v>186</v>
      </c>
      <c r="E1384" s="137" t="s">
        <v>1600</v>
      </c>
      <c r="F1384" s="138" t="s">
        <v>1601</v>
      </c>
      <c r="G1384" s="139" t="s">
        <v>243</v>
      </c>
      <c r="H1384" s="140">
        <v>1</v>
      </c>
      <c r="I1384" s="141"/>
      <c r="J1384" s="142">
        <f>ROUND(I1384*H1384,2)</f>
        <v>0</v>
      </c>
      <c r="K1384" s="138" t="s">
        <v>190</v>
      </c>
      <c r="L1384" s="32"/>
      <c r="M1384" s="143" t="s">
        <v>1</v>
      </c>
      <c r="N1384" s="144" t="s">
        <v>41</v>
      </c>
      <c r="P1384" s="145">
        <f>O1384*H1384</f>
        <v>0</v>
      </c>
      <c r="Q1384" s="145">
        <v>2.7E-4</v>
      </c>
      <c r="R1384" s="145">
        <f>Q1384*H1384</f>
        <v>2.7E-4</v>
      </c>
      <c r="S1384" s="145">
        <v>0</v>
      </c>
      <c r="T1384" s="146">
        <f>S1384*H1384</f>
        <v>0</v>
      </c>
      <c r="AR1384" s="147" t="s">
        <v>251</v>
      </c>
      <c r="AT1384" s="147" t="s">
        <v>186</v>
      </c>
      <c r="AU1384" s="147" t="s">
        <v>85</v>
      </c>
      <c r="AY1384" s="17" t="s">
        <v>182</v>
      </c>
      <c r="BE1384" s="148">
        <f>IF(N1384="základní",J1384,0)</f>
        <v>0</v>
      </c>
      <c r="BF1384" s="148">
        <f>IF(N1384="snížená",J1384,0)</f>
        <v>0</v>
      </c>
      <c r="BG1384" s="148">
        <f>IF(N1384="zákl. přenesená",J1384,0)</f>
        <v>0</v>
      </c>
      <c r="BH1384" s="148">
        <f>IF(N1384="sníž. přenesená",J1384,0)</f>
        <v>0</v>
      </c>
      <c r="BI1384" s="148">
        <f>IF(N1384="nulová",J1384,0)</f>
        <v>0</v>
      </c>
      <c r="BJ1384" s="17" t="s">
        <v>83</v>
      </c>
      <c r="BK1384" s="148">
        <f>ROUND(I1384*H1384,2)</f>
        <v>0</v>
      </c>
      <c r="BL1384" s="17" t="s">
        <v>251</v>
      </c>
      <c r="BM1384" s="147" t="s">
        <v>1602</v>
      </c>
    </row>
    <row r="1385" spans="2:65" s="1" customFormat="1" ht="16.5" customHeight="1">
      <c r="B1385" s="32"/>
      <c r="C1385" s="183" t="s">
        <v>1603</v>
      </c>
      <c r="D1385" s="183" t="s">
        <v>487</v>
      </c>
      <c r="E1385" s="184" t="s">
        <v>1604</v>
      </c>
      <c r="F1385" s="185" t="s">
        <v>1605</v>
      </c>
      <c r="G1385" s="186" t="s">
        <v>243</v>
      </c>
      <c r="H1385" s="187">
        <v>1</v>
      </c>
      <c r="I1385" s="188"/>
      <c r="J1385" s="189">
        <f>ROUND(I1385*H1385,2)</f>
        <v>0</v>
      </c>
      <c r="K1385" s="185" t="s">
        <v>190</v>
      </c>
      <c r="L1385" s="190"/>
      <c r="M1385" s="191" t="s">
        <v>1</v>
      </c>
      <c r="N1385" s="192" t="s">
        <v>41</v>
      </c>
      <c r="P1385" s="145">
        <f>O1385*H1385</f>
        <v>0</v>
      </c>
      <c r="Q1385" s="145">
        <v>3.5000000000000003E-2</v>
      </c>
      <c r="R1385" s="145">
        <f>Q1385*H1385</f>
        <v>3.5000000000000003E-2</v>
      </c>
      <c r="S1385" s="145">
        <v>0</v>
      </c>
      <c r="T1385" s="146">
        <f>S1385*H1385</f>
        <v>0</v>
      </c>
      <c r="AR1385" s="147" t="s">
        <v>357</v>
      </c>
      <c r="AT1385" s="147" t="s">
        <v>487</v>
      </c>
      <c r="AU1385" s="147" t="s">
        <v>85</v>
      </c>
      <c r="AY1385" s="17" t="s">
        <v>182</v>
      </c>
      <c r="BE1385" s="148">
        <f>IF(N1385="základní",J1385,0)</f>
        <v>0</v>
      </c>
      <c r="BF1385" s="148">
        <f>IF(N1385="snížená",J1385,0)</f>
        <v>0</v>
      </c>
      <c r="BG1385" s="148">
        <f>IF(N1385="zákl. přenesená",J1385,0)</f>
        <v>0</v>
      </c>
      <c r="BH1385" s="148">
        <f>IF(N1385="sníž. přenesená",J1385,0)</f>
        <v>0</v>
      </c>
      <c r="BI1385" s="148">
        <f>IF(N1385="nulová",J1385,0)</f>
        <v>0</v>
      </c>
      <c r="BJ1385" s="17" t="s">
        <v>83</v>
      </c>
      <c r="BK1385" s="148">
        <f>ROUND(I1385*H1385,2)</f>
        <v>0</v>
      </c>
      <c r="BL1385" s="17" t="s">
        <v>251</v>
      </c>
      <c r="BM1385" s="147" t="s">
        <v>1606</v>
      </c>
    </row>
    <row r="1386" spans="2:65" s="1" customFormat="1" ht="16.5" customHeight="1">
      <c r="B1386" s="32"/>
      <c r="C1386" s="136" t="s">
        <v>1607</v>
      </c>
      <c r="D1386" s="136" t="s">
        <v>186</v>
      </c>
      <c r="E1386" s="137" t="s">
        <v>1608</v>
      </c>
      <c r="F1386" s="138" t="s">
        <v>1609</v>
      </c>
      <c r="G1386" s="139" t="s">
        <v>243</v>
      </c>
      <c r="H1386" s="140">
        <v>3</v>
      </c>
      <c r="I1386" s="141"/>
      <c r="J1386" s="142">
        <f>ROUND(I1386*H1386,2)</f>
        <v>0</v>
      </c>
      <c r="K1386" s="138" t="s">
        <v>190</v>
      </c>
      <c r="L1386" s="32"/>
      <c r="M1386" s="143" t="s">
        <v>1</v>
      </c>
      <c r="N1386" s="144" t="s">
        <v>41</v>
      </c>
      <c r="P1386" s="145">
        <f>O1386*H1386</f>
        <v>0</v>
      </c>
      <c r="Q1386" s="145">
        <v>2.7E-4</v>
      </c>
      <c r="R1386" s="145">
        <f>Q1386*H1386</f>
        <v>8.0999999999999996E-4</v>
      </c>
      <c r="S1386" s="145">
        <v>0</v>
      </c>
      <c r="T1386" s="146">
        <f>S1386*H1386</f>
        <v>0</v>
      </c>
      <c r="AR1386" s="147" t="s">
        <v>251</v>
      </c>
      <c r="AT1386" s="147" t="s">
        <v>186</v>
      </c>
      <c r="AU1386" s="147" t="s">
        <v>85</v>
      </c>
      <c r="AY1386" s="17" t="s">
        <v>182</v>
      </c>
      <c r="BE1386" s="148">
        <f>IF(N1386="základní",J1386,0)</f>
        <v>0</v>
      </c>
      <c r="BF1386" s="148">
        <f>IF(N1386="snížená",J1386,0)</f>
        <v>0</v>
      </c>
      <c r="BG1386" s="148">
        <f>IF(N1386="zákl. přenesená",J1386,0)</f>
        <v>0</v>
      </c>
      <c r="BH1386" s="148">
        <f>IF(N1386="sníž. přenesená",J1386,0)</f>
        <v>0</v>
      </c>
      <c r="BI1386" s="148">
        <f>IF(N1386="nulová",J1386,0)</f>
        <v>0</v>
      </c>
      <c r="BJ1386" s="17" t="s">
        <v>83</v>
      </c>
      <c r="BK1386" s="148">
        <f>ROUND(I1386*H1386,2)</f>
        <v>0</v>
      </c>
      <c r="BL1386" s="17" t="s">
        <v>251</v>
      </c>
      <c r="BM1386" s="147" t="s">
        <v>1610</v>
      </c>
    </row>
    <row r="1387" spans="2:65" s="12" customFormat="1">
      <c r="B1387" s="149"/>
      <c r="D1387" s="150" t="s">
        <v>193</v>
      </c>
      <c r="E1387" s="151" t="s">
        <v>1</v>
      </c>
      <c r="F1387" s="152" t="s">
        <v>1611</v>
      </c>
      <c r="H1387" s="151" t="s">
        <v>1</v>
      </c>
      <c r="I1387" s="153"/>
      <c r="L1387" s="149"/>
      <c r="M1387" s="154"/>
      <c r="T1387" s="155"/>
      <c r="AT1387" s="151" t="s">
        <v>193</v>
      </c>
      <c r="AU1387" s="151" t="s">
        <v>85</v>
      </c>
      <c r="AV1387" s="12" t="s">
        <v>83</v>
      </c>
      <c r="AW1387" s="12" t="s">
        <v>31</v>
      </c>
      <c r="AX1387" s="12" t="s">
        <v>76</v>
      </c>
      <c r="AY1387" s="151" t="s">
        <v>182</v>
      </c>
    </row>
    <row r="1388" spans="2:65" s="13" customFormat="1">
      <c r="B1388" s="156"/>
      <c r="D1388" s="150" t="s">
        <v>193</v>
      </c>
      <c r="E1388" s="157" t="s">
        <v>1</v>
      </c>
      <c r="F1388" s="158" t="s">
        <v>313</v>
      </c>
      <c r="H1388" s="159">
        <v>3</v>
      </c>
      <c r="I1388" s="160"/>
      <c r="L1388" s="156"/>
      <c r="M1388" s="161"/>
      <c r="T1388" s="162"/>
      <c r="AT1388" s="157" t="s">
        <v>193</v>
      </c>
      <c r="AU1388" s="157" t="s">
        <v>85</v>
      </c>
      <c r="AV1388" s="13" t="s">
        <v>85</v>
      </c>
      <c r="AW1388" s="13" t="s">
        <v>31</v>
      </c>
      <c r="AX1388" s="13" t="s">
        <v>76</v>
      </c>
      <c r="AY1388" s="157" t="s">
        <v>182</v>
      </c>
    </row>
    <row r="1389" spans="2:65" s="14" customFormat="1">
      <c r="B1389" s="163"/>
      <c r="D1389" s="150" t="s">
        <v>193</v>
      </c>
      <c r="E1389" s="164" t="s">
        <v>1</v>
      </c>
      <c r="F1389" s="165" t="s">
        <v>196</v>
      </c>
      <c r="H1389" s="166">
        <v>3</v>
      </c>
      <c r="I1389" s="167"/>
      <c r="L1389" s="163"/>
      <c r="M1389" s="168"/>
      <c r="T1389" s="169"/>
      <c r="AT1389" s="164" t="s">
        <v>193</v>
      </c>
      <c r="AU1389" s="164" t="s">
        <v>85</v>
      </c>
      <c r="AV1389" s="14" t="s">
        <v>191</v>
      </c>
      <c r="AW1389" s="14" t="s">
        <v>31</v>
      </c>
      <c r="AX1389" s="14" t="s">
        <v>83</v>
      </c>
      <c r="AY1389" s="164" t="s">
        <v>182</v>
      </c>
    </row>
    <row r="1390" spans="2:65" s="1" customFormat="1" ht="16.5" customHeight="1">
      <c r="B1390" s="32"/>
      <c r="C1390" s="183" t="s">
        <v>1612</v>
      </c>
      <c r="D1390" s="183" t="s">
        <v>487</v>
      </c>
      <c r="E1390" s="184" t="s">
        <v>1613</v>
      </c>
      <c r="F1390" s="185" t="s">
        <v>1614</v>
      </c>
      <c r="G1390" s="186" t="s">
        <v>243</v>
      </c>
      <c r="H1390" s="187">
        <v>3</v>
      </c>
      <c r="I1390" s="188"/>
      <c r="J1390" s="189">
        <f>ROUND(I1390*H1390,2)</f>
        <v>0</v>
      </c>
      <c r="K1390" s="185" t="s">
        <v>190</v>
      </c>
      <c r="L1390" s="190"/>
      <c r="M1390" s="191" t="s">
        <v>1</v>
      </c>
      <c r="N1390" s="192" t="s">
        <v>41</v>
      </c>
      <c r="P1390" s="145">
        <f>O1390*H1390</f>
        <v>0</v>
      </c>
      <c r="Q1390" s="145">
        <v>3.5499999999999997E-2</v>
      </c>
      <c r="R1390" s="145">
        <f>Q1390*H1390</f>
        <v>0.10649999999999998</v>
      </c>
      <c r="S1390" s="145">
        <v>0</v>
      </c>
      <c r="T1390" s="146">
        <f>S1390*H1390</f>
        <v>0</v>
      </c>
      <c r="AR1390" s="147" t="s">
        <v>357</v>
      </c>
      <c r="AT1390" s="147" t="s">
        <v>487</v>
      </c>
      <c r="AU1390" s="147" t="s">
        <v>85</v>
      </c>
      <c r="AY1390" s="17" t="s">
        <v>182</v>
      </c>
      <c r="BE1390" s="148">
        <f>IF(N1390="základní",J1390,0)</f>
        <v>0</v>
      </c>
      <c r="BF1390" s="148">
        <f>IF(N1390="snížená",J1390,0)</f>
        <v>0</v>
      </c>
      <c r="BG1390" s="148">
        <f>IF(N1390="zákl. přenesená",J1390,0)</f>
        <v>0</v>
      </c>
      <c r="BH1390" s="148">
        <f>IF(N1390="sníž. přenesená",J1390,0)</f>
        <v>0</v>
      </c>
      <c r="BI1390" s="148">
        <f>IF(N1390="nulová",J1390,0)</f>
        <v>0</v>
      </c>
      <c r="BJ1390" s="17" t="s">
        <v>83</v>
      </c>
      <c r="BK1390" s="148">
        <f>ROUND(I1390*H1390,2)</f>
        <v>0</v>
      </c>
      <c r="BL1390" s="17" t="s">
        <v>251</v>
      </c>
      <c r="BM1390" s="147" t="s">
        <v>1615</v>
      </c>
    </row>
    <row r="1391" spans="2:65" s="1" customFormat="1" ht="16.5" customHeight="1">
      <c r="B1391" s="32"/>
      <c r="C1391" s="136" t="s">
        <v>1616</v>
      </c>
      <c r="D1391" s="136" t="s">
        <v>186</v>
      </c>
      <c r="E1391" s="137" t="s">
        <v>1617</v>
      </c>
      <c r="F1391" s="138" t="s">
        <v>1618</v>
      </c>
      <c r="G1391" s="139" t="s">
        <v>243</v>
      </c>
      <c r="H1391" s="140">
        <v>1</v>
      </c>
      <c r="I1391" s="141"/>
      <c r="J1391" s="142">
        <f>ROUND(I1391*H1391,2)</f>
        <v>0</v>
      </c>
      <c r="K1391" s="138" t="s">
        <v>267</v>
      </c>
      <c r="L1391" s="32"/>
      <c r="M1391" s="143" t="s">
        <v>1</v>
      </c>
      <c r="N1391" s="144" t="s">
        <v>41</v>
      </c>
      <c r="P1391" s="145">
        <f>O1391*H1391</f>
        <v>0</v>
      </c>
      <c r="Q1391" s="145">
        <v>2.7E-4</v>
      </c>
      <c r="R1391" s="145">
        <f>Q1391*H1391</f>
        <v>2.7E-4</v>
      </c>
      <c r="S1391" s="145">
        <v>0</v>
      </c>
      <c r="T1391" s="146">
        <f>S1391*H1391</f>
        <v>0</v>
      </c>
      <c r="AR1391" s="147" t="s">
        <v>251</v>
      </c>
      <c r="AT1391" s="147" t="s">
        <v>186</v>
      </c>
      <c r="AU1391" s="147" t="s">
        <v>85</v>
      </c>
      <c r="AY1391" s="17" t="s">
        <v>182</v>
      </c>
      <c r="BE1391" s="148">
        <f>IF(N1391="základní",J1391,0)</f>
        <v>0</v>
      </c>
      <c r="BF1391" s="148">
        <f>IF(N1391="snížená",J1391,0)</f>
        <v>0</v>
      </c>
      <c r="BG1391" s="148">
        <f>IF(N1391="zákl. přenesená",J1391,0)</f>
        <v>0</v>
      </c>
      <c r="BH1391" s="148">
        <f>IF(N1391="sníž. přenesená",J1391,0)</f>
        <v>0</v>
      </c>
      <c r="BI1391" s="148">
        <f>IF(N1391="nulová",J1391,0)</f>
        <v>0</v>
      </c>
      <c r="BJ1391" s="17" t="s">
        <v>83</v>
      </c>
      <c r="BK1391" s="148">
        <f>ROUND(I1391*H1391,2)</f>
        <v>0</v>
      </c>
      <c r="BL1391" s="17" t="s">
        <v>251</v>
      </c>
      <c r="BM1391" s="147" t="s">
        <v>1619</v>
      </c>
    </row>
    <row r="1392" spans="2:65" s="12" customFormat="1">
      <c r="B1392" s="149"/>
      <c r="D1392" s="150" t="s">
        <v>193</v>
      </c>
      <c r="E1392" s="151" t="s">
        <v>1</v>
      </c>
      <c r="F1392" s="152" t="s">
        <v>1620</v>
      </c>
      <c r="H1392" s="151" t="s">
        <v>1</v>
      </c>
      <c r="I1392" s="153"/>
      <c r="L1392" s="149"/>
      <c r="M1392" s="154"/>
      <c r="T1392" s="155"/>
      <c r="AT1392" s="151" t="s">
        <v>193</v>
      </c>
      <c r="AU1392" s="151" t="s">
        <v>85</v>
      </c>
      <c r="AV1392" s="12" t="s">
        <v>83</v>
      </c>
      <c r="AW1392" s="12" t="s">
        <v>31</v>
      </c>
      <c r="AX1392" s="12" t="s">
        <v>76</v>
      </c>
      <c r="AY1392" s="151" t="s">
        <v>182</v>
      </c>
    </row>
    <row r="1393" spans="2:65" s="13" customFormat="1">
      <c r="B1393" s="156"/>
      <c r="D1393" s="150" t="s">
        <v>193</v>
      </c>
      <c r="E1393" s="157" t="s">
        <v>1</v>
      </c>
      <c r="F1393" s="158" t="s">
        <v>83</v>
      </c>
      <c r="H1393" s="159">
        <v>1</v>
      </c>
      <c r="I1393" s="160"/>
      <c r="L1393" s="156"/>
      <c r="M1393" s="161"/>
      <c r="T1393" s="162"/>
      <c r="AT1393" s="157" t="s">
        <v>193</v>
      </c>
      <c r="AU1393" s="157" t="s">
        <v>85</v>
      </c>
      <c r="AV1393" s="13" t="s">
        <v>85</v>
      </c>
      <c r="AW1393" s="13" t="s">
        <v>31</v>
      </c>
      <c r="AX1393" s="13" t="s">
        <v>76</v>
      </c>
      <c r="AY1393" s="157" t="s">
        <v>182</v>
      </c>
    </row>
    <row r="1394" spans="2:65" s="14" customFormat="1">
      <c r="B1394" s="163"/>
      <c r="D1394" s="150" t="s">
        <v>193</v>
      </c>
      <c r="E1394" s="164" t="s">
        <v>1</v>
      </c>
      <c r="F1394" s="165" t="s">
        <v>196</v>
      </c>
      <c r="H1394" s="166">
        <v>1</v>
      </c>
      <c r="I1394" s="167"/>
      <c r="L1394" s="163"/>
      <c r="M1394" s="168"/>
      <c r="T1394" s="169"/>
      <c r="AT1394" s="164" t="s">
        <v>193</v>
      </c>
      <c r="AU1394" s="164" t="s">
        <v>85</v>
      </c>
      <c r="AV1394" s="14" t="s">
        <v>191</v>
      </c>
      <c r="AW1394" s="14" t="s">
        <v>31</v>
      </c>
      <c r="AX1394" s="14" t="s">
        <v>83</v>
      </c>
      <c r="AY1394" s="164" t="s">
        <v>182</v>
      </c>
    </row>
    <row r="1395" spans="2:65" s="1" customFormat="1" ht="16.5" customHeight="1">
      <c r="B1395" s="32"/>
      <c r="C1395" s="183" t="s">
        <v>1621</v>
      </c>
      <c r="D1395" s="183" t="s">
        <v>487</v>
      </c>
      <c r="E1395" s="184" t="s">
        <v>1622</v>
      </c>
      <c r="F1395" s="185" t="s">
        <v>1623</v>
      </c>
      <c r="G1395" s="186" t="s">
        <v>243</v>
      </c>
      <c r="H1395" s="187">
        <v>1</v>
      </c>
      <c r="I1395" s="188"/>
      <c r="J1395" s="189">
        <f>ROUND(I1395*H1395,2)</f>
        <v>0</v>
      </c>
      <c r="K1395" s="185" t="s">
        <v>267</v>
      </c>
      <c r="L1395" s="190"/>
      <c r="M1395" s="191" t="s">
        <v>1</v>
      </c>
      <c r="N1395" s="192" t="s">
        <v>41</v>
      </c>
      <c r="P1395" s="145">
        <f>O1395*H1395</f>
        <v>0</v>
      </c>
      <c r="Q1395" s="145">
        <v>3.5499999999999997E-2</v>
      </c>
      <c r="R1395" s="145">
        <f>Q1395*H1395</f>
        <v>3.5499999999999997E-2</v>
      </c>
      <c r="S1395" s="145">
        <v>0</v>
      </c>
      <c r="T1395" s="146">
        <f>S1395*H1395</f>
        <v>0</v>
      </c>
      <c r="AR1395" s="147" t="s">
        <v>357</v>
      </c>
      <c r="AT1395" s="147" t="s">
        <v>487</v>
      </c>
      <c r="AU1395" s="147" t="s">
        <v>85</v>
      </c>
      <c r="AY1395" s="17" t="s">
        <v>182</v>
      </c>
      <c r="BE1395" s="148">
        <f>IF(N1395="základní",J1395,0)</f>
        <v>0</v>
      </c>
      <c r="BF1395" s="148">
        <f>IF(N1395="snížená",J1395,0)</f>
        <v>0</v>
      </c>
      <c r="BG1395" s="148">
        <f>IF(N1395="zákl. přenesená",J1395,0)</f>
        <v>0</v>
      </c>
      <c r="BH1395" s="148">
        <f>IF(N1395="sníž. přenesená",J1395,0)</f>
        <v>0</v>
      </c>
      <c r="BI1395" s="148">
        <f>IF(N1395="nulová",J1395,0)</f>
        <v>0</v>
      </c>
      <c r="BJ1395" s="17" t="s">
        <v>83</v>
      </c>
      <c r="BK1395" s="148">
        <f>ROUND(I1395*H1395,2)</f>
        <v>0</v>
      </c>
      <c r="BL1395" s="17" t="s">
        <v>251</v>
      </c>
      <c r="BM1395" s="147" t="s">
        <v>1624</v>
      </c>
    </row>
    <row r="1396" spans="2:65" s="1" customFormat="1" ht="16.5" customHeight="1">
      <c r="B1396" s="32"/>
      <c r="C1396" s="136" t="s">
        <v>1625</v>
      </c>
      <c r="D1396" s="136" t="s">
        <v>1063</v>
      </c>
      <c r="E1396" s="137" t="s">
        <v>1626</v>
      </c>
      <c r="F1396" s="138" t="s">
        <v>1627</v>
      </c>
      <c r="G1396" s="139" t="s">
        <v>189</v>
      </c>
      <c r="H1396" s="140">
        <v>2.1</v>
      </c>
      <c r="I1396" s="141"/>
      <c r="J1396" s="142">
        <f>ROUND(I1396*H1396,2)</f>
        <v>0</v>
      </c>
      <c r="K1396" s="138" t="s">
        <v>267</v>
      </c>
      <c r="L1396" s="32"/>
      <c r="M1396" s="143" t="s">
        <v>1</v>
      </c>
      <c r="N1396" s="144" t="s">
        <v>41</v>
      </c>
      <c r="P1396" s="145">
        <f>O1396*H1396</f>
        <v>0</v>
      </c>
      <c r="Q1396" s="145">
        <v>0</v>
      </c>
      <c r="R1396" s="145">
        <f>Q1396*H1396</f>
        <v>0</v>
      </c>
      <c r="S1396" s="145">
        <v>0</v>
      </c>
      <c r="T1396" s="146">
        <f>S1396*H1396</f>
        <v>0</v>
      </c>
      <c r="AR1396" s="147" t="s">
        <v>251</v>
      </c>
      <c r="AT1396" s="147" t="s">
        <v>186</v>
      </c>
      <c r="AU1396" s="147" t="s">
        <v>85</v>
      </c>
      <c r="AY1396" s="17" t="s">
        <v>182</v>
      </c>
      <c r="BE1396" s="148">
        <f>IF(N1396="základní",J1396,0)</f>
        <v>0</v>
      </c>
      <c r="BF1396" s="148">
        <f>IF(N1396="snížená",J1396,0)</f>
        <v>0</v>
      </c>
      <c r="BG1396" s="148">
        <f>IF(N1396="zákl. přenesená",J1396,0)</f>
        <v>0</v>
      </c>
      <c r="BH1396" s="148">
        <f>IF(N1396="sníž. přenesená",J1396,0)</f>
        <v>0</v>
      </c>
      <c r="BI1396" s="148">
        <f>IF(N1396="nulová",J1396,0)</f>
        <v>0</v>
      </c>
      <c r="BJ1396" s="17" t="s">
        <v>83</v>
      </c>
      <c r="BK1396" s="148">
        <f>ROUND(I1396*H1396,2)</f>
        <v>0</v>
      </c>
      <c r="BL1396" s="17" t="s">
        <v>251</v>
      </c>
      <c r="BM1396" s="147" t="s">
        <v>1628</v>
      </c>
    </row>
    <row r="1397" spans="2:65" s="12" customFormat="1">
      <c r="B1397" s="149"/>
      <c r="D1397" s="150" t="s">
        <v>193</v>
      </c>
      <c r="E1397" s="151" t="s">
        <v>1</v>
      </c>
      <c r="F1397" s="152" t="s">
        <v>1501</v>
      </c>
      <c r="H1397" s="151" t="s">
        <v>1</v>
      </c>
      <c r="I1397" s="153"/>
      <c r="L1397" s="149"/>
      <c r="M1397" s="154"/>
      <c r="T1397" s="155"/>
      <c r="AT1397" s="151" t="s">
        <v>193</v>
      </c>
      <c r="AU1397" s="151" t="s">
        <v>85</v>
      </c>
      <c r="AV1397" s="12" t="s">
        <v>83</v>
      </c>
      <c r="AW1397" s="12" t="s">
        <v>31</v>
      </c>
      <c r="AX1397" s="12" t="s">
        <v>76</v>
      </c>
      <c r="AY1397" s="151" t="s">
        <v>182</v>
      </c>
    </row>
    <row r="1398" spans="2:65" s="13" customFormat="1">
      <c r="B1398" s="156"/>
      <c r="D1398" s="150" t="s">
        <v>193</v>
      </c>
      <c r="E1398" s="157" t="s">
        <v>1</v>
      </c>
      <c r="F1398" s="158" t="s">
        <v>1629</v>
      </c>
      <c r="H1398" s="159">
        <v>2.1</v>
      </c>
      <c r="I1398" s="160"/>
      <c r="L1398" s="156"/>
      <c r="M1398" s="161"/>
      <c r="T1398" s="162"/>
      <c r="AT1398" s="157" t="s">
        <v>193</v>
      </c>
      <c r="AU1398" s="157" t="s">
        <v>85</v>
      </c>
      <c r="AV1398" s="13" t="s">
        <v>85</v>
      </c>
      <c r="AW1398" s="13" t="s">
        <v>31</v>
      </c>
      <c r="AX1398" s="13" t="s">
        <v>76</v>
      </c>
      <c r="AY1398" s="157" t="s">
        <v>182</v>
      </c>
    </row>
    <row r="1399" spans="2:65" s="14" customFormat="1">
      <c r="B1399" s="163"/>
      <c r="D1399" s="150" t="s">
        <v>193</v>
      </c>
      <c r="E1399" s="164" t="s">
        <v>1</v>
      </c>
      <c r="F1399" s="165" t="s">
        <v>196</v>
      </c>
      <c r="H1399" s="166">
        <v>2.1</v>
      </c>
      <c r="I1399" s="167"/>
      <c r="L1399" s="163"/>
      <c r="M1399" s="168"/>
      <c r="T1399" s="169"/>
      <c r="AT1399" s="164" t="s">
        <v>193</v>
      </c>
      <c r="AU1399" s="164" t="s">
        <v>85</v>
      </c>
      <c r="AV1399" s="14" t="s">
        <v>191</v>
      </c>
      <c r="AW1399" s="14" t="s">
        <v>31</v>
      </c>
      <c r="AX1399" s="14" t="s">
        <v>83</v>
      </c>
      <c r="AY1399" s="164" t="s">
        <v>182</v>
      </c>
    </row>
    <row r="1400" spans="2:65" s="1" customFormat="1" ht="16.5" customHeight="1">
      <c r="B1400" s="32"/>
      <c r="C1400" s="136" t="s">
        <v>1630</v>
      </c>
      <c r="D1400" s="136" t="s">
        <v>1063</v>
      </c>
      <c r="E1400" s="137" t="s">
        <v>1631</v>
      </c>
      <c r="F1400" s="138" t="s">
        <v>1627</v>
      </c>
      <c r="G1400" s="139" t="s">
        <v>189</v>
      </c>
      <c r="H1400" s="140">
        <v>2.1</v>
      </c>
      <c r="I1400" s="141"/>
      <c r="J1400" s="142">
        <f>ROUND(I1400*H1400,2)</f>
        <v>0</v>
      </c>
      <c r="K1400" s="138" t="s">
        <v>267</v>
      </c>
      <c r="L1400" s="32"/>
      <c r="M1400" s="143" t="s">
        <v>1</v>
      </c>
      <c r="N1400" s="144" t="s">
        <v>41</v>
      </c>
      <c r="P1400" s="145">
        <f>O1400*H1400</f>
        <v>0</v>
      </c>
      <c r="Q1400" s="145">
        <v>0</v>
      </c>
      <c r="R1400" s="145">
        <f>Q1400*H1400</f>
        <v>0</v>
      </c>
      <c r="S1400" s="145">
        <v>0</v>
      </c>
      <c r="T1400" s="146">
        <f>S1400*H1400</f>
        <v>0</v>
      </c>
      <c r="AR1400" s="147" t="s">
        <v>251</v>
      </c>
      <c r="AT1400" s="147" t="s">
        <v>186</v>
      </c>
      <c r="AU1400" s="147" t="s">
        <v>85</v>
      </c>
      <c r="AY1400" s="17" t="s">
        <v>182</v>
      </c>
      <c r="BE1400" s="148">
        <f>IF(N1400="základní",J1400,0)</f>
        <v>0</v>
      </c>
      <c r="BF1400" s="148">
        <f>IF(N1400="snížená",J1400,0)</f>
        <v>0</v>
      </c>
      <c r="BG1400" s="148">
        <f>IF(N1400="zákl. přenesená",J1400,0)</f>
        <v>0</v>
      </c>
      <c r="BH1400" s="148">
        <f>IF(N1400="sníž. přenesená",J1400,0)</f>
        <v>0</v>
      </c>
      <c r="BI1400" s="148">
        <f>IF(N1400="nulová",J1400,0)</f>
        <v>0</v>
      </c>
      <c r="BJ1400" s="17" t="s">
        <v>83</v>
      </c>
      <c r="BK1400" s="148">
        <f>ROUND(I1400*H1400,2)</f>
        <v>0</v>
      </c>
      <c r="BL1400" s="17" t="s">
        <v>251</v>
      </c>
      <c r="BM1400" s="147" t="s">
        <v>1632</v>
      </c>
    </row>
    <row r="1401" spans="2:65" s="12" customFormat="1">
      <c r="B1401" s="149"/>
      <c r="D1401" s="150" t="s">
        <v>193</v>
      </c>
      <c r="E1401" s="151" t="s">
        <v>1</v>
      </c>
      <c r="F1401" s="152" t="s">
        <v>1633</v>
      </c>
      <c r="H1401" s="151" t="s">
        <v>1</v>
      </c>
      <c r="I1401" s="153"/>
      <c r="L1401" s="149"/>
      <c r="M1401" s="154"/>
      <c r="T1401" s="155"/>
      <c r="AT1401" s="151" t="s">
        <v>193</v>
      </c>
      <c r="AU1401" s="151" t="s">
        <v>85</v>
      </c>
      <c r="AV1401" s="12" t="s">
        <v>83</v>
      </c>
      <c r="AW1401" s="12" t="s">
        <v>31</v>
      </c>
      <c r="AX1401" s="12" t="s">
        <v>76</v>
      </c>
      <c r="AY1401" s="151" t="s">
        <v>182</v>
      </c>
    </row>
    <row r="1402" spans="2:65" s="13" customFormat="1">
      <c r="B1402" s="156"/>
      <c r="D1402" s="150" t="s">
        <v>193</v>
      </c>
      <c r="E1402" s="157" t="s">
        <v>1</v>
      </c>
      <c r="F1402" s="158" t="s">
        <v>1629</v>
      </c>
      <c r="H1402" s="159">
        <v>2.1</v>
      </c>
      <c r="I1402" s="160"/>
      <c r="L1402" s="156"/>
      <c r="M1402" s="161"/>
      <c r="T1402" s="162"/>
      <c r="AT1402" s="157" t="s">
        <v>193</v>
      </c>
      <c r="AU1402" s="157" t="s">
        <v>85</v>
      </c>
      <c r="AV1402" s="13" t="s">
        <v>85</v>
      </c>
      <c r="AW1402" s="13" t="s">
        <v>31</v>
      </c>
      <c r="AX1402" s="13" t="s">
        <v>76</v>
      </c>
      <c r="AY1402" s="157" t="s">
        <v>182</v>
      </c>
    </row>
    <row r="1403" spans="2:65" s="14" customFormat="1">
      <c r="B1403" s="163"/>
      <c r="D1403" s="150" t="s">
        <v>193</v>
      </c>
      <c r="E1403" s="164" t="s">
        <v>1</v>
      </c>
      <c r="F1403" s="165" t="s">
        <v>196</v>
      </c>
      <c r="H1403" s="166">
        <v>2.1</v>
      </c>
      <c r="I1403" s="167"/>
      <c r="L1403" s="163"/>
      <c r="M1403" s="168"/>
      <c r="T1403" s="169"/>
      <c r="AT1403" s="164" t="s">
        <v>193</v>
      </c>
      <c r="AU1403" s="164" t="s">
        <v>85</v>
      </c>
      <c r="AV1403" s="14" t="s">
        <v>191</v>
      </c>
      <c r="AW1403" s="14" t="s">
        <v>31</v>
      </c>
      <c r="AX1403" s="14" t="s">
        <v>83</v>
      </c>
      <c r="AY1403" s="164" t="s">
        <v>182</v>
      </c>
    </row>
    <row r="1404" spans="2:65" s="1" customFormat="1" ht="16.5" customHeight="1">
      <c r="B1404" s="32"/>
      <c r="C1404" s="136" t="s">
        <v>1634</v>
      </c>
      <c r="D1404" s="136" t="s">
        <v>1063</v>
      </c>
      <c r="E1404" s="137" t="s">
        <v>1635</v>
      </c>
      <c r="F1404" s="138" t="s">
        <v>1627</v>
      </c>
      <c r="G1404" s="139" t="s">
        <v>189</v>
      </c>
      <c r="H1404" s="140">
        <v>2.62</v>
      </c>
      <c r="I1404" s="141"/>
      <c r="J1404" s="142">
        <f>ROUND(I1404*H1404,2)</f>
        <v>0</v>
      </c>
      <c r="K1404" s="138" t="s">
        <v>267</v>
      </c>
      <c r="L1404" s="32"/>
      <c r="M1404" s="143" t="s">
        <v>1</v>
      </c>
      <c r="N1404" s="144" t="s">
        <v>41</v>
      </c>
      <c r="P1404" s="145">
        <f>O1404*H1404</f>
        <v>0</v>
      </c>
      <c r="Q1404" s="145">
        <v>0</v>
      </c>
      <c r="R1404" s="145">
        <f>Q1404*H1404</f>
        <v>0</v>
      </c>
      <c r="S1404" s="145">
        <v>0</v>
      </c>
      <c r="T1404" s="146">
        <f>S1404*H1404</f>
        <v>0</v>
      </c>
      <c r="AR1404" s="147" t="s">
        <v>251</v>
      </c>
      <c r="AT1404" s="147" t="s">
        <v>186</v>
      </c>
      <c r="AU1404" s="147" t="s">
        <v>85</v>
      </c>
      <c r="AY1404" s="17" t="s">
        <v>182</v>
      </c>
      <c r="BE1404" s="148">
        <f>IF(N1404="základní",J1404,0)</f>
        <v>0</v>
      </c>
      <c r="BF1404" s="148">
        <f>IF(N1404="snížená",J1404,0)</f>
        <v>0</v>
      </c>
      <c r="BG1404" s="148">
        <f>IF(N1404="zákl. přenesená",J1404,0)</f>
        <v>0</v>
      </c>
      <c r="BH1404" s="148">
        <f>IF(N1404="sníž. přenesená",J1404,0)</f>
        <v>0</v>
      </c>
      <c r="BI1404" s="148">
        <f>IF(N1404="nulová",J1404,0)</f>
        <v>0</v>
      </c>
      <c r="BJ1404" s="17" t="s">
        <v>83</v>
      </c>
      <c r="BK1404" s="148">
        <f>ROUND(I1404*H1404,2)</f>
        <v>0</v>
      </c>
      <c r="BL1404" s="17" t="s">
        <v>251</v>
      </c>
      <c r="BM1404" s="147" t="s">
        <v>1636</v>
      </c>
    </row>
    <row r="1405" spans="2:65" s="12" customFormat="1">
      <c r="B1405" s="149"/>
      <c r="D1405" s="150" t="s">
        <v>193</v>
      </c>
      <c r="E1405" s="151" t="s">
        <v>1</v>
      </c>
      <c r="F1405" s="152" t="s">
        <v>1505</v>
      </c>
      <c r="H1405" s="151" t="s">
        <v>1</v>
      </c>
      <c r="I1405" s="153"/>
      <c r="L1405" s="149"/>
      <c r="M1405" s="154"/>
      <c r="T1405" s="155"/>
      <c r="AT1405" s="151" t="s">
        <v>193</v>
      </c>
      <c r="AU1405" s="151" t="s">
        <v>85</v>
      </c>
      <c r="AV1405" s="12" t="s">
        <v>83</v>
      </c>
      <c r="AW1405" s="12" t="s">
        <v>31</v>
      </c>
      <c r="AX1405" s="12" t="s">
        <v>76</v>
      </c>
      <c r="AY1405" s="151" t="s">
        <v>182</v>
      </c>
    </row>
    <row r="1406" spans="2:65" s="13" customFormat="1">
      <c r="B1406" s="156"/>
      <c r="D1406" s="150" t="s">
        <v>193</v>
      </c>
      <c r="E1406" s="157" t="s">
        <v>1</v>
      </c>
      <c r="F1406" s="158" t="s">
        <v>1637</v>
      </c>
      <c r="H1406" s="159">
        <v>2.62</v>
      </c>
      <c r="I1406" s="160"/>
      <c r="L1406" s="156"/>
      <c r="M1406" s="161"/>
      <c r="T1406" s="162"/>
      <c r="AT1406" s="157" t="s">
        <v>193</v>
      </c>
      <c r="AU1406" s="157" t="s">
        <v>85</v>
      </c>
      <c r="AV1406" s="13" t="s">
        <v>85</v>
      </c>
      <c r="AW1406" s="13" t="s">
        <v>31</v>
      </c>
      <c r="AX1406" s="13" t="s">
        <v>76</v>
      </c>
      <c r="AY1406" s="157" t="s">
        <v>182</v>
      </c>
    </row>
    <row r="1407" spans="2:65" s="14" customFormat="1">
      <c r="B1407" s="163"/>
      <c r="D1407" s="150" t="s">
        <v>193</v>
      </c>
      <c r="E1407" s="164" t="s">
        <v>1</v>
      </c>
      <c r="F1407" s="165" t="s">
        <v>196</v>
      </c>
      <c r="H1407" s="166">
        <v>2.62</v>
      </c>
      <c r="I1407" s="167"/>
      <c r="L1407" s="163"/>
      <c r="M1407" s="168"/>
      <c r="T1407" s="169"/>
      <c r="AT1407" s="164" t="s">
        <v>193</v>
      </c>
      <c r="AU1407" s="164" t="s">
        <v>85</v>
      </c>
      <c r="AV1407" s="14" t="s">
        <v>191</v>
      </c>
      <c r="AW1407" s="14" t="s">
        <v>31</v>
      </c>
      <c r="AX1407" s="14" t="s">
        <v>83</v>
      </c>
      <c r="AY1407" s="164" t="s">
        <v>182</v>
      </c>
    </row>
    <row r="1408" spans="2:65" s="1" customFormat="1" ht="16.5" customHeight="1">
      <c r="B1408" s="32"/>
      <c r="C1408" s="136" t="s">
        <v>1638</v>
      </c>
      <c r="D1408" s="136" t="s">
        <v>1063</v>
      </c>
      <c r="E1408" s="137" t="s">
        <v>1639</v>
      </c>
      <c r="F1408" s="138" t="s">
        <v>1627</v>
      </c>
      <c r="G1408" s="139" t="s">
        <v>189</v>
      </c>
      <c r="H1408" s="140">
        <v>7</v>
      </c>
      <c r="I1408" s="141"/>
      <c r="J1408" s="142">
        <f>ROUND(I1408*H1408,2)</f>
        <v>0</v>
      </c>
      <c r="K1408" s="138" t="s">
        <v>267</v>
      </c>
      <c r="L1408" s="32"/>
      <c r="M1408" s="143" t="s">
        <v>1</v>
      </c>
      <c r="N1408" s="144" t="s">
        <v>41</v>
      </c>
      <c r="P1408" s="145">
        <f>O1408*H1408</f>
        <v>0</v>
      </c>
      <c r="Q1408" s="145">
        <v>0</v>
      </c>
      <c r="R1408" s="145">
        <f>Q1408*H1408</f>
        <v>0</v>
      </c>
      <c r="S1408" s="145">
        <v>0</v>
      </c>
      <c r="T1408" s="146">
        <f>S1408*H1408</f>
        <v>0</v>
      </c>
      <c r="AR1408" s="147" t="s">
        <v>251</v>
      </c>
      <c r="AT1408" s="147" t="s">
        <v>186</v>
      </c>
      <c r="AU1408" s="147" t="s">
        <v>85</v>
      </c>
      <c r="AY1408" s="17" t="s">
        <v>182</v>
      </c>
      <c r="BE1408" s="148">
        <f>IF(N1408="základní",J1408,0)</f>
        <v>0</v>
      </c>
      <c r="BF1408" s="148">
        <f>IF(N1408="snížená",J1408,0)</f>
        <v>0</v>
      </c>
      <c r="BG1408" s="148">
        <f>IF(N1408="zákl. přenesená",J1408,0)</f>
        <v>0</v>
      </c>
      <c r="BH1408" s="148">
        <f>IF(N1408="sníž. přenesená",J1408,0)</f>
        <v>0</v>
      </c>
      <c r="BI1408" s="148">
        <f>IF(N1408="nulová",J1408,0)</f>
        <v>0</v>
      </c>
      <c r="BJ1408" s="17" t="s">
        <v>83</v>
      </c>
      <c r="BK1408" s="148">
        <f>ROUND(I1408*H1408,2)</f>
        <v>0</v>
      </c>
      <c r="BL1408" s="17" t="s">
        <v>251</v>
      </c>
      <c r="BM1408" s="147" t="s">
        <v>1640</v>
      </c>
    </row>
    <row r="1409" spans="2:65" s="12" customFormat="1">
      <c r="B1409" s="149"/>
      <c r="D1409" s="150" t="s">
        <v>193</v>
      </c>
      <c r="E1409" s="151" t="s">
        <v>1</v>
      </c>
      <c r="F1409" s="152" t="s">
        <v>1641</v>
      </c>
      <c r="H1409" s="151" t="s">
        <v>1</v>
      </c>
      <c r="I1409" s="153"/>
      <c r="L1409" s="149"/>
      <c r="M1409" s="154"/>
      <c r="T1409" s="155"/>
      <c r="AT1409" s="151" t="s">
        <v>193</v>
      </c>
      <c r="AU1409" s="151" t="s">
        <v>85</v>
      </c>
      <c r="AV1409" s="12" t="s">
        <v>83</v>
      </c>
      <c r="AW1409" s="12" t="s">
        <v>31</v>
      </c>
      <c r="AX1409" s="12" t="s">
        <v>76</v>
      </c>
      <c r="AY1409" s="151" t="s">
        <v>182</v>
      </c>
    </row>
    <row r="1410" spans="2:65" s="13" customFormat="1">
      <c r="B1410" s="156"/>
      <c r="D1410" s="150" t="s">
        <v>193</v>
      </c>
      <c r="E1410" s="157" t="s">
        <v>1</v>
      </c>
      <c r="F1410" s="158" t="s">
        <v>1642</v>
      </c>
      <c r="H1410" s="159">
        <v>7</v>
      </c>
      <c r="I1410" s="160"/>
      <c r="L1410" s="156"/>
      <c r="M1410" s="161"/>
      <c r="T1410" s="162"/>
      <c r="AT1410" s="157" t="s">
        <v>193</v>
      </c>
      <c r="AU1410" s="157" t="s">
        <v>85</v>
      </c>
      <c r="AV1410" s="13" t="s">
        <v>85</v>
      </c>
      <c r="AW1410" s="13" t="s">
        <v>31</v>
      </c>
      <c r="AX1410" s="13" t="s">
        <v>76</v>
      </c>
      <c r="AY1410" s="157" t="s">
        <v>182</v>
      </c>
    </row>
    <row r="1411" spans="2:65" s="14" customFormat="1">
      <c r="B1411" s="163"/>
      <c r="D1411" s="150" t="s">
        <v>193</v>
      </c>
      <c r="E1411" s="164" t="s">
        <v>1</v>
      </c>
      <c r="F1411" s="165" t="s">
        <v>196</v>
      </c>
      <c r="H1411" s="166">
        <v>7</v>
      </c>
      <c r="I1411" s="167"/>
      <c r="L1411" s="163"/>
      <c r="M1411" s="168"/>
      <c r="T1411" s="169"/>
      <c r="AT1411" s="164" t="s">
        <v>193</v>
      </c>
      <c r="AU1411" s="164" t="s">
        <v>85</v>
      </c>
      <c r="AV1411" s="14" t="s">
        <v>191</v>
      </c>
      <c r="AW1411" s="14" t="s">
        <v>31</v>
      </c>
      <c r="AX1411" s="14" t="s">
        <v>83</v>
      </c>
      <c r="AY1411" s="164" t="s">
        <v>182</v>
      </c>
    </row>
    <row r="1412" spans="2:65" s="1" customFormat="1" ht="16.5" customHeight="1">
      <c r="B1412" s="32"/>
      <c r="C1412" s="136" t="s">
        <v>1643</v>
      </c>
      <c r="D1412" s="136" t="s">
        <v>186</v>
      </c>
      <c r="E1412" s="137" t="s">
        <v>1644</v>
      </c>
      <c r="F1412" s="138" t="s">
        <v>1645</v>
      </c>
      <c r="G1412" s="139" t="s">
        <v>1089</v>
      </c>
      <c r="H1412" s="140">
        <v>2</v>
      </c>
      <c r="I1412" s="141"/>
      <c r="J1412" s="142">
        <f>ROUND(I1412*H1412,2)</f>
        <v>0</v>
      </c>
      <c r="K1412" s="138" t="s">
        <v>267</v>
      </c>
      <c r="L1412" s="32"/>
      <c r="M1412" s="143" t="s">
        <v>1</v>
      </c>
      <c r="N1412" s="144" t="s">
        <v>41</v>
      </c>
      <c r="P1412" s="145">
        <f>O1412*H1412</f>
        <v>0</v>
      </c>
      <c r="Q1412" s="145">
        <v>0.1</v>
      </c>
      <c r="R1412" s="145">
        <f>Q1412*H1412</f>
        <v>0.2</v>
      </c>
      <c r="S1412" s="145">
        <v>0</v>
      </c>
      <c r="T1412" s="146">
        <f>S1412*H1412</f>
        <v>0</v>
      </c>
      <c r="AR1412" s="147" t="s">
        <v>251</v>
      </c>
      <c r="AT1412" s="147" t="s">
        <v>186</v>
      </c>
      <c r="AU1412" s="147" t="s">
        <v>85</v>
      </c>
      <c r="AY1412" s="17" t="s">
        <v>182</v>
      </c>
      <c r="BE1412" s="148">
        <f>IF(N1412="základní",J1412,0)</f>
        <v>0</v>
      </c>
      <c r="BF1412" s="148">
        <f>IF(N1412="snížená",J1412,0)</f>
        <v>0</v>
      </c>
      <c r="BG1412" s="148">
        <f>IF(N1412="zákl. přenesená",J1412,0)</f>
        <v>0</v>
      </c>
      <c r="BH1412" s="148">
        <f>IF(N1412="sníž. přenesená",J1412,0)</f>
        <v>0</v>
      </c>
      <c r="BI1412" s="148">
        <f>IF(N1412="nulová",J1412,0)</f>
        <v>0</v>
      </c>
      <c r="BJ1412" s="17" t="s">
        <v>83</v>
      </c>
      <c r="BK1412" s="148">
        <f>ROUND(I1412*H1412,2)</f>
        <v>0</v>
      </c>
      <c r="BL1412" s="17" t="s">
        <v>251</v>
      </c>
      <c r="BM1412" s="147" t="s">
        <v>1646</v>
      </c>
    </row>
    <row r="1413" spans="2:65" s="1" customFormat="1" ht="16.5" customHeight="1">
      <c r="B1413" s="32"/>
      <c r="C1413" s="136" t="s">
        <v>1647</v>
      </c>
      <c r="D1413" s="136" t="s">
        <v>186</v>
      </c>
      <c r="E1413" s="137" t="s">
        <v>1648</v>
      </c>
      <c r="F1413" s="138" t="s">
        <v>1649</v>
      </c>
      <c r="G1413" s="139" t="s">
        <v>1089</v>
      </c>
      <c r="H1413" s="140">
        <v>2</v>
      </c>
      <c r="I1413" s="141"/>
      <c r="J1413" s="142">
        <f>ROUND(I1413*H1413,2)</f>
        <v>0</v>
      </c>
      <c r="K1413" s="138" t="s">
        <v>267</v>
      </c>
      <c r="L1413" s="32"/>
      <c r="M1413" s="143" t="s">
        <v>1</v>
      </c>
      <c r="N1413" s="144" t="s">
        <v>41</v>
      </c>
      <c r="P1413" s="145">
        <f>O1413*H1413</f>
        <v>0</v>
      </c>
      <c r="Q1413" s="145">
        <v>0</v>
      </c>
      <c r="R1413" s="145">
        <f>Q1413*H1413</f>
        <v>0</v>
      </c>
      <c r="S1413" s="145">
        <v>0</v>
      </c>
      <c r="T1413" s="146">
        <f>S1413*H1413</f>
        <v>0</v>
      </c>
      <c r="AR1413" s="147" t="s">
        <v>251</v>
      </c>
      <c r="AT1413" s="147" t="s">
        <v>186</v>
      </c>
      <c r="AU1413" s="147" t="s">
        <v>85</v>
      </c>
      <c r="AY1413" s="17" t="s">
        <v>182</v>
      </c>
      <c r="BE1413" s="148">
        <f>IF(N1413="základní",J1413,0)</f>
        <v>0</v>
      </c>
      <c r="BF1413" s="148">
        <f>IF(N1413="snížená",J1413,0)</f>
        <v>0</v>
      </c>
      <c r="BG1413" s="148">
        <f>IF(N1413="zákl. přenesená",J1413,0)</f>
        <v>0</v>
      </c>
      <c r="BH1413" s="148">
        <f>IF(N1413="sníž. přenesená",J1413,0)</f>
        <v>0</v>
      </c>
      <c r="BI1413" s="148">
        <f>IF(N1413="nulová",J1413,0)</f>
        <v>0</v>
      </c>
      <c r="BJ1413" s="17" t="s">
        <v>83</v>
      </c>
      <c r="BK1413" s="148">
        <f>ROUND(I1413*H1413,2)</f>
        <v>0</v>
      </c>
      <c r="BL1413" s="17" t="s">
        <v>251</v>
      </c>
      <c r="BM1413" s="147" t="s">
        <v>1650</v>
      </c>
    </row>
    <row r="1414" spans="2:65" s="1" customFormat="1" ht="16.5" customHeight="1">
      <c r="B1414" s="32"/>
      <c r="C1414" s="136" t="s">
        <v>1651</v>
      </c>
      <c r="D1414" s="136" t="s">
        <v>186</v>
      </c>
      <c r="E1414" s="137" t="s">
        <v>1652</v>
      </c>
      <c r="F1414" s="138" t="s">
        <v>1653</v>
      </c>
      <c r="G1414" s="139" t="s">
        <v>1089</v>
      </c>
      <c r="H1414" s="140">
        <v>3</v>
      </c>
      <c r="I1414" s="141"/>
      <c r="J1414" s="142">
        <f>ROUND(I1414*H1414,2)</f>
        <v>0</v>
      </c>
      <c r="K1414" s="138" t="s">
        <v>267</v>
      </c>
      <c r="L1414" s="32"/>
      <c r="M1414" s="143" t="s">
        <v>1</v>
      </c>
      <c r="N1414" s="144" t="s">
        <v>41</v>
      </c>
      <c r="P1414" s="145">
        <f>O1414*H1414</f>
        <v>0</v>
      </c>
      <c r="Q1414" s="145">
        <v>0</v>
      </c>
      <c r="R1414" s="145">
        <f>Q1414*H1414</f>
        <v>0</v>
      </c>
      <c r="S1414" s="145">
        <v>0</v>
      </c>
      <c r="T1414" s="146">
        <f>S1414*H1414</f>
        <v>0</v>
      </c>
      <c r="AR1414" s="147" t="s">
        <v>251</v>
      </c>
      <c r="AT1414" s="147" t="s">
        <v>186</v>
      </c>
      <c r="AU1414" s="147" t="s">
        <v>85</v>
      </c>
      <c r="AY1414" s="17" t="s">
        <v>182</v>
      </c>
      <c r="BE1414" s="148">
        <f>IF(N1414="základní",J1414,0)</f>
        <v>0</v>
      </c>
      <c r="BF1414" s="148">
        <f>IF(N1414="snížená",J1414,0)</f>
        <v>0</v>
      </c>
      <c r="BG1414" s="148">
        <f>IF(N1414="zákl. přenesená",J1414,0)</f>
        <v>0</v>
      </c>
      <c r="BH1414" s="148">
        <f>IF(N1414="sníž. přenesená",J1414,0)</f>
        <v>0</v>
      </c>
      <c r="BI1414" s="148">
        <f>IF(N1414="nulová",J1414,0)</f>
        <v>0</v>
      </c>
      <c r="BJ1414" s="17" t="s">
        <v>83</v>
      </c>
      <c r="BK1414" s="148">
        <f>ROUND(I1414*H1414,2)</f>
        <v>0</v>
      </c>
      <c r="BL1414" s="17" t="s">
        <v>251</v>
      </c>
      <c r="BM1414" s="147" t="s">
        <v>1654</v>
      </c>
    </row>
    <row r="1415" spans="2:65" s="1" customFormat="1" ht="16.5" customHeight="1">
      <c r="B1415" s="32"/>
      <c r="C1415" s="136" t="s">
        <v>1655</v>
      </c>
      <c r="D1415" s="136" t="s">
        <v>186</v>
      </c>
      <c r="E1415" s="137" t="s">
        <v>1656</v>
      </c>
      <c r="F1415" s="138" t="s">
        <v>1657</v>
      </c>
      <c r="G1415" s="139" t="s">
        <v>1089</v>
      </c>
      <c r="H1415" s="140">
        <v>3</v>
      </c>
      <c r="I1415" s="141"/>
      <c r="J1415" s="142">
        <f>ROUND(I1415*H1415,2)</f>
        <v>0</v>
      </c>
      <c r="K1415" s="138" t="s">
        <v>267</v>
      </c>
      <c r="L1415" s="32"/>
      <c r="M1415" s="143" t="s">
        <v>1</v>
      </c>
      <c r="N1415" s="144" t="s">
        <v>41</v>
      </c>
      <c r="P1415" s="145">
        <f>O1415*H1415</f>
        <v>0</v>
      </c>
      <c r="Q1415" s="145">
        <v>0</v>
      </c>
      <c r="R1415" s="145">
        <f>Q1415*H1415</f>
        <v>0</v>
      </c>
      <c r="S1415" s="145">
        <v>0</v>
      </c>
      <c r="T1415" s="146">
        <f>S1415*H1415</f>
        <v>0</v>
      </c>
      <c r="AR1415" s="147" t="s">
        <v>251</v>
      </c>
      <c r="AT1415" s="147" t="s">
        <v>186</v>
      </c>
      <c r="AU1415" s="147" t="s">
        <v>85</v>
      </c>
      <c r="AY1415" s="17" t="s">
        <v>182</v>
      </c>
      <c r="BE1415" s="148">
        <f>IF(N1415="základní",J1415,0)</f>
        <v>0</v>
      </c>
      <c r="BF1415" s="148">
        <f>IF(N1415="snížená",J1415,0)</f>
        <v>0</v>
      </c>
      <c r="BG1415" s="148">
        <f>IF(N1415="zákl. přenesená",J1415,0)</f>
        <v>0</v>
      </c>
      <c r="BH1415" s="148">
        <f>IF(N1415="sníž. přenesená",J1415,0)</f>
        <v>0</v>
      </c>
      <c r="BI1415" s="148">
        <f>IF(N1415="nulová",J1415,0)</f>
        <v>0</v>
      </c>
      <c r="BJ1415" s="17" t="s">
        <v>83</v>
      </c>
      <c r="BK1415" s="148">
        <f>ROUND(I1415*H1415,2)</f>
        <v>0</v>
      </c>
      <c r="BL1415" s="17" t="s">
        <v>251</v>
      </c>
      <c r="BM1415" s="147" t="s">
        <v>1658</v>
      </c>
    </row>
    <row r="1416" spans="2:65" s="1" customFormat="1" ht="16.5" customHeight="1">
      <c r="B1416" s="32"/>
      <c r="C1416" s="136" t="s">
        <v>1659</v>
      </c>
      <c r="D1416" s="136" t="s">
        <v>186</v>
      </c>
      <c r="E1416" s="137" t="s">
        <v>1660</v>
      </c>
      <c r="F1416" s="138" t="s">
        <v>1661</v>
      </c>
      <c r="G1416" s="139" t="s">
        <v>199</v>
      </c>
      <c r="H1416" s="140">
        <v>27.5</v>
      </c>
      <c r="I1416" s="141"/>
      <c r="J1416" s="142">
        <f>ROUND(I1416*H1416,2)</f>
        <v>0</v>
      </c>
      <c r="K1416" s="138" t="s">
        <v>267</v>
      </c>
      <c r="L1416" s="32"/>
      <c r="M1416" s="143" t="s">
        <v>1</v>
      </c>
      <c r="N1416" s="144" t="s">
        <v>41</v>
      </c>
      <c r="P1416" s="145">
        <f>O1416*H1416</f>
        <v>0</v>
      </c>
      <c r="Q1416" s="145">
        <v>0</v>
      </c>
      <c r="R1416" s="145">
        <f>Q1416*H1416</f>
        <v>0</v>
      </c>
      <c r="S1416" s="145">
        <v>0</v>
      </c>
      <c r="T1416" s="146">
        <f>S1416*H1416</f>
        <v>0</v>
      </c>
      <c r="AR1416" s="147" t="s">
        <v>251</v>
      </c>
      <c r="AT1416" s="147" t="s">
        <v>186</v>
      </c>
      <c r="AU1416" s="147" t="s">
        <v>85</v>
      </c>
      <c r="AY1416" s="17" t="s">
        <v>182</v>
      </c>
      <c r="BE1416" s="148">
        <f>IF(N1416="základní",J1416,0)</f>
        <v>0</v>
      </c>
      <c r="BF1416" s="148">
        <f>IF(N1416="snížená",J1416,0)</f>
        <v>0</v>
      </c>
      <c r="BG1416" s="148">
        <f>IF(N1416="zákl. přenesená",J1416,0)</f>
        <v>0</v>
      </c>
      <c r="BH1416" s="148">
        <f>IF(N1416="sníž. přenesená",J1416,0)</f>
        <v>0</v>
      </c>
      <c r="BI1416" s="148">
        <f>IF(N1416="nulová",J1416,0)</f>
        <v>0</v>
      </c>
      <c r="BJ1416" s="17" t="s">
        <v>83</v>
      </c>
      <c r="BK1416" s="148">
        <f>ROUND(I1416*H1416,2)</f>
        <v>0</v>
      </c>
      <c r="BL1416" s="17" t="s">
        <v>251</v>
      </c>
      <c r="BM1416" s="147" t="s">
        <v>1662</v>
      </c>
    </row>
    <row r="1417" spans="2:65" s="13" customFormat="1">
      <c r="B1417" s="156"/>
      <c r="D1417" s="150" t="s">
        <v>193</v>
      </c>
      <c r="E1417" s="157" t="s">
        <v>1</v>
      </c>
      <c r="F1417" s="158" t="s">
        <v>1663</v>
      </c>
      <c r="H1417" s="159">
        <v>27.5</v>
      </c>
      <c r="I1417" s="160"/>
      <c r="L1417" s="156"/>
      <c r="M1417" s="161"/>
      <c r="T1417" s="162"/>
      <c r="AT1417" s="157" t="s">
        <v>193</v>
      </c>
      <c r="AU1417" s="157" t="s">
        <v>85</v>
      </c>
      <c r="AV1417" s="13" t="s">
        <v>85</v>
      </c>
      <c r="AW1417" s="13" t="s">
        <v>31</v>
      </c>
      <c r="AX1417" s="13" t="s">
        <v>83</v>
      </c>
      <c r="AY1417" s="157" t="s">
        <v>182</v>
      </c>
    </row>
    <row r="1418" spans="2:65" s="1" customFormat="1" ht="16.5" customHeight="1">
      <c r="B1418" s="32"/>
      <c r="C1418" s="136" t="s">
        <v>1664</v>
      </c>
      <c r="D1418" s="136" t="s">
        <v>186</v>
      </c>
      <c r="E1418" s="137" t="s">
        <v>1665</v>
      </c>
      <c r="F1418" s="138" t="s">
        <v>1666</v>
      </c>
      <c r="G1418" s="139" t="s">
        <v>189</v>
      </c>
      <c r="H1418" s="140">
        <v>17</v>
      </c>
      <c r="I1418" s="141"/>
      <c r="J1418" s="142">
        <f>ROUND(I1418*H1418,2)</f>
        <v>0</v>
      </c>
      <c r="K1418" s="138" t="s">
        <v>267</v>
      </c>
      <c r="L1418" s="32"/>
      <c r="M1418" s="143" t="s">
        <v>1</v>
      </c>
      <c r="N1418" s="144" t="s">
        <v>41</v>
      </c>
      <c r="P1418" s="145">
        <f>O1418*H1418</f>
        <v>0</v>
      </c>
      <c r="Q1418" s="145">
        <v>0</v>
      </c>
      <c r="R1418" s="145">
        <f>Q1418*H1418</f>
        <v>0</v>
      </c>
      <c r="S1418" s="145">
        <v>0</v>
      </c>
      <c r="T1418" s="146">
        <f>S1418*H1418</f>
        <v>0</v>
      </c>
      <c r="AR1418" s="147" t="s">
        <v>251</v>
      </c>
      <c r="AT1418" s="147" t="s">
        <v>186</v>
      </c>
      <c r="AU1418" s="147" t="s">
        <v>85</v>
      </c>
      <c r="AY1418" s="17" t="s">
        <v>182</v>
      </c>
      <c r="BE1418" s="148">
        <f>IF(N1418="základní",J1418,0)</f>
        <v>0</v>
      </c>
      <c r="BF1418" s="148">
        <f>IF(N1418="snížená",J1418,0)</f>
        <v>0</v>
      </c>
      <c r="BG1418" s="148">
        <f>IF(N1418="zákl. přenesená",J1418,0)</f>
        <v>0</v>
      </c>
      <c r="BH1418" s="148">
        <f>IF(N1418="sníž. přenesená",J1418,0)</f>
        <v>0</v>
      </c>
      <c r="BI1418" s="148">
        <f>IF(N1418="nulová",J1418,0)</f>
        <v>0</v>
      </c>
      <c r="BJ1418" s="17" t="s">
        <v>83</v>
      </c>
      <c r="BK1418" s="148">
        <f>ROUND(I1418*H1418,2)</f>
        <v>0</v>
      </c>
      <c r="BL1418" s="17" t="s">
        <v>251</v>
      </c>
      <c r="BM1418" s="147" t="s">
        <v>1667</v>
      </c>
    </row>
    <row r="1419" spans="2:65" s="12" customFormat="1">
      <c r="B1419" s="149"/>
      <c r="D1419" s="150" t="s">
        <v>193</v>
      </c>
      <c r="E1419" s="151" t="s">
        <v>1</v>
      </c>
      <c r="F1419" s="152" t="s">
        <v>1668</v>
      </c>
      <c r="H1419" s="151" t="s">
        <v>1</v>
      </c>
      <c r="I1419" s="153"/>
      <c r="L1419" s="149"/>
      <c r="M1419" s="154"/>
      <c r="T1419" s="155"/>
      <c r="AT1419" s="151" t="s">
        <v>193</v>
      </c>
      <c r="AU1419" s="151" t="s">
        <v>85</v>
      </c>
      <c r="AV1419" s="12" t="s">
        <v>83</v>
      </c>
      <c r="AW1419" s="12" t="s">
        <v>31</v>
      </c>
      <c r="AX1419" s="12" t="s">
        <v>76</v>
      </c>
      <c r="AY1419" s="151" t="s">
        <v>182</v>
      </c>
    </row>
    <row r="1420" spans="2:65" s="13" customFormat="1">
      <c r="B1420" s="156"/>
      <c r="D1420" s="150" t="s">
        <v>193</v>
      </c>
      <c r="E1420" s="157" t="s">
        <v>1</v>
      </c>
      <c r="F1420" s="158" t="s">
        <v>257</v>
      </c>
      <c r="H1420" s="159">
        <v>17</v>
      </c>
      <c r="I1420" s="160"/>
      <c r="L1420" s="156"/>
      <c r="M1420" s="161"/>
      <c r="T1420" s="162"/>
      <c r="AT1420" s="157" t="s">
        <v>193</v>
      </c>
      <c r="AU1420" s="157" t="s">
        <v>85</v>
      </c>
      <c r="AV1420" s="13" t="s">
        <v>85</v>
      </c>
      <c r="AW1420" s="13" t="s">
        <v>31</v>
      </c>
      <c r="AX1420" s="13" t="s">
        <v>76</v>
      </c>
      <c r="AY1420" s="157" t="s">
        <v>182</v>
      </c>
    </row>
    <row r="1421" spans="2:65" s="14" customFormat="1">
      <c r="B1421" s="163"/>
      <c r="D1421" s="150" t="s">
        <v>193</v>
      </c>
      <c r="E1421" s="164" t="s">
        <v>1</v>
      </c>
      <c r="F1421" s="165" t="s">
        <v>196</v>
      </c>
      <c r="H1421" s="166">
        <v>17</v>
      </c>
      <c r="I1421" s="167"/>
      <c r="L1421" s="163"/>
      <c r="M1421" s="168"/>
      <c r="T1421" s="169"/>
      <c r="AT1421" s="164" t="s">
        <v>193</v>
      </c>
      <c r="AU1421" s="164" t="s">
        <v>85</v>
      </c>
      <c r="AV1421" s="14" t="s">
        <v>191</v>
      </c>
      <c r="AW1421" s="14" t="s">
        <v>31</v>
      </c>
      <c r="AX1421" s="14" t="s">
        <v>83</v>
      </c>
      <c r="AY1421" s="164" t="s">
        <v>182</v>
      </c>
    </row>
    <row r="1422" spans="2:65" s="1" customFormat="1" ht="16.5" customHeight="1">
      <c r="B1422" s="32"/>
      <c r="C1422" s="136" t="s">
        <v>1669</v>
      </c>
      <c r="D1422" s="136" t="s">
        <v>186</v>
      </c>
      <c r="E1422" s="137" t="s">
        <v>1670</v>
      </c>
      <c r="F1422" s="138" t="s">
        <v>1671</v>
      </c>
      <c r="G1422" s="139" t="s">
        <v>199</v>
      </c>
      <c r="H1422" s="140">
        <v>15.25</v>
      </c>
      <c r="I1422" s="141"/>
      <c r="J1422" s="142">
        <f>ROUND(I1422*H1422,2)</f>
        <v>0</v>
      </c>
      <c r="K1422" s="138" t="s">
        <v>267</v>
      </c>
      <c r="L1422" s="32"/>
      <c r="M1422" s="143" t="s">
        <v>1</v>
      </c>
      <c r="N1422" s="144" t="s">
        <v>41</v>
      </c>
      <c r="P1422" s="145">
        <f>O1422*H1422</f>
        <v>0</v>
      </c>
      <c r="Q1422" s="145">
        <v>0</v>
      </c>
      <c r="R1422" s="145">
        <f>Q1422*H1422</f>
        <v>0</v>
      </c>
      <c r="S1422" s="145">
        <v>0</v>
      </c>
      <c r="T1422" s="146">
        <f>S1422*H1422</f>
        <v>0</v>
      </c>
      <c r="AR1422" s="147" t="s">
        <v>251</v>
      </c>
      <c r="AT1422" s="147" t="s">
        <v>186</v>
      </c>
      <c r="AU1422" s="147" t="s">
        <v>85</v>
      </c>
      <c r="AY1422" s="17" t="s">
        <v>182</v>
      </c>
      <c r="BE1422" s="148">
        <f>IF(N1422="základní",J1422,0)</f>
        <v>0</v>
      </c>
      <c r="BF1422" s="148">
        <f>IF(N1422="snížená",J1422,0)</f>
        <v>0</v>
      </c>
      <c r="BG1422" s="148">
        <f>IF(N1422="zákl. přenesená",J1422,0)</f>
        <v>0</v>
      </c>
      <c r="BH1422" s="148">
        <f>IF(N1422="sníž. přenesená",J1422,0)</f>
        <v>0</v>
      </c>
      <c r="BI1422" s="148">
        <f>IF(N1422="nulová",J1422,0)</f>
        <v>0</v>
      </c>
      <c r="BJ1422" s="17" t="s">
        <v>83</v>
      </c>
      <c r="BK1422" s="148">
        <f>ROUND(I1422*H1422,2)</f>
        <v>0</v>
      </c>
      <c r="BL1422" s="17" t="s">
        <v>251</v>
      </c>
      <c r="BM1422" s="147" t="s">
        <v>1672</v>
      </c>
    </row>
    <row r="1423" spans="2:65" s="12" customFormat="1">
      <c r="B1423" s="149"/>
      <c r="D1423" s="150" t="s">
        <v>193</v>
      </c>
      <c r="E1423" s="151" t="s">
        <v>1</v>
      </c>
      <c r="F1423" s="152" t="s">
        <v>1673</v>
      </c>
      <c r="H1423" s="151" t="s">
        <v>1</v>
      </c>
      <c r="I1423" s="153"/>
      <c r="L1423" s="149"/>
      <c r="M1423" s="154"/>
      <c r="T1423" s="155"/>
      <c r="AT1423" s="151" t="s">
        <v>193</v>
      </c>
      <c r="AU1423" s="151" t="s">
        <v>85</v>
      </c>
      <c r="AV1423" s="12" t="s">
        <v>83</v>
      </c>
      <c r="AW1423" s="12" t="s">
        <v>31</v>
      </c>
      <c r="AX1423" s="12" t="s">
        <v>76</v>
      </c>
      <c r="AY1423" s="151" t="s">
        <v>182</v>
      </c>
    </row>
    <row r="1424" spans="2:65" s="13" customFormat="1">
      <c r="B1424" s="156"/>
      <c r="D1424" s="150" t="s">
        <v>193</v>
      </c>
      <c r="E1424" s="157" t="s">
        <v>1</v>
      </c>
      <c r="F1424" s="158" t="s">
        <v>1674</v>
      </c>
      <c r="H1424" s="159">
        <v>15.25</v>
      </c>
      <c r="I1424" s="160"/>
      <c r="L1424" s="156"/>
      <c r="M1424" s="161"/>
      <c r="T1424" s="162"/>
      <c r="AT1424" s="157" t="s">
        <v>193</v>
      </c>
      <c r="AU1424" s="157" t="s">
        <v>85</v>
      </c>
      <c r="AV1424" s="13" t="s">
        <v>85</v>
      </c>
      <c r="AW1424" s="13" t="s">
        <v>31</v>
      </c>
      <c r="AX1424" s="13" t="s">
        <v>76</v>
      </c>
      <c r="AY1424" s="157" t="s">
        <v>182</v>
      </c>
    </row>
    <row r="1425" spans="2:65" s="14" customFormat="1">
      <c r="B1425" s="163"/>
      <c r="D1425" s="150" t="s">
        <v>193</v>
      </c>
      <c r="E1425" s="164" t="s">
        <v>1</v>
      </c>
      <c r="F1425" s="165" t="s">
        <v>196</v>
      </c>
      <c r="H1425" s="166">
        <v>15.25</v>
      </c>
      <c r="I1425" s="167"/>
      <c r="L1425" s="163"/>
      <c r="M1425" s="168"/>
      <c r="T1425" s="169"/>
      <c r="AT1425" s="164" t="s">
        <v>193</v>
      </c>
      <c r="AU1425" s="164" t="s">
        <v>85</v>
      </c>
      <c r="AV1425" s="14" t="s">
        <v>191</v>
      </c>
      <c r="AW1425" s="14" t="s">
        <v>31</v>
      </c>
      <c r="AX1425" s="14" t="s">
        <v>83</v>
      </c>
      <c r="AY1425" s="164" t="s">
        <v>182</v>
      </c>
    </row>
    <row r="1426" spans="2:65" s="1" customFormat="1" ht="16.5" customHeight="1">
      <c r="B1426" s="32"/>
      <c r="C1426" s="136" t="s">
        <v>1675</v>
      </c>
      <c r="D1426" s="136" t="s">
        <v>186</v>
      </c>
      <c r="E1426" s="137" t="s">
        <v>1676</v>
      </c>
      <c r="F1426" s="138" t="s">
        <v>1677</v>
      </c>
      <c r="G1426" s="139" t="s">
        <v>199</v>
      </c>
      <c r="H1426" s="140">
        <v>14.07</v>
      </c>
      <c r="I1426" s="141"/>
      <c r="J1426" s="142">
        <f>ROUND(I1426*H1426,2)</f>
        <v>0</v>
      </c>
      <c r="K1426" s="138" t="s">
        <v>267</v>
      </c>
      <c r="L1426" s="32"/>
      <c r="M1426" s="143" t="s">
        <v>1</v>
      </c>
      <c r="N1426" s="144" t="s">
        <v>41</v>
      </c>
      <c r="P1426" s="145">
        <f>O1426*H1426</f>
        <v>0</v>
      </c>
      <c r="Q1426" s="145">
        <v>0</v>
      </c>
      <c r="R1426" s="145">
        <f>Q1426*H1426</f>
        <v>0</v>
      </c>
      <c r="S1426" s="145">
        <v>0</v>
      </c>
      <c r="T1426" s="146">
        <f>S1426*H1426</f>
        <v>0</v>
      </c>
      <c r="AR1426" s="147" t="s">
        <v>251</v>
      </c>
      <c r="AT1426" s="147" t="s">
        <v>186</v>
      </c>
      <c r="AU1426" s="147" t="s">
        <v>85</v>
      </c>
      <c r="AY1426" s="17" t="s">
        <v>182</v>
      </c>
      <c r="BE1426" s="148">
        <f>IF(N1426="základní",J1426,0)</f>
        <v>0</v>
      </c>
      <c r="BF1426" s="148">
        <f>IF(N1426="snížená",J1426,0)</f>
        <v>0</v>
      </c>
      <c r="BG1426" s="148">
        <f>IF(N1426="zákl. přenesená",J1426,0)</f>
        <v>0</v>
      </c>
      <c r="BH1426" s="148">
        <f>IF(N1426="sníž. přenesená",J1426,0)</f>
        <v>0</v>
      </c>
      <c r="BI1426" s="148">
        <f>IF(N1426="nulová",J1426,0)</f>
        <v>0</v>
      </c>
      <c r="BJ1426" s="17" t="s">
        <v>83</v>
      </c>
      <c r="BK1426" s="148">
        <f>ROUND(I1426*H1426,2)</f>
        <v>0</v>
      </c>
      <c r="BL1426" s="17" t="s">
        <v>251</v>
      </c>
      <c r="BM1426" s="147" t="s">
        <v>1678</v>
      </c>
    </row>
    <row r="1427" spans="2:65" s="12" customFormat="1">
      <c r="B1427" s="149"/>
      <c r="D1427" s="150" t="s">
        <v>193</v>
      </c>
      <c r="E1427" s="151" t="s">
        <v>1</v>
      </c>
      <c r="F1427" s="152" t="s">
        <v>1679</v>
      </c>
      <c r="H1427" s="151" t="s">
        <v>1</v>
      </c>
      <c r="I1427" s="153"/>
      <c r="L1427" s="149"/>
      <c r="M1427" s="154"/>
      <c r="T1427" s="155"/>
      <c r="AT1427" s="151" t="s">
        <v>193</v>
      </c>
      <c r="AU1427" s="151" t="s">
        <v>85</v>
      </c>
      <c r="AV1427" s="12" t="s">
        <v>83</v>
      </c>
      <c r="AW1427" s="12" t="s">
        <v>31</v>
      </c>
      <c r="AX1427" s="12" t="s">
        <v>76</v>
      </c>
      <c r="AY1427" s="151" t="s">
        <v>182</v>
      </c>
    </row>
    <row r="1428" spans="2:65" s="13" customFormat="1">
      <c r="B1428" s="156"/>
      <c r="D1428" s="150" t="s">
        <v>193</v>
      </c>
      <c r="E1428" s="157" t="s">
        <v>1</v>
      </c>
      <c r="F1428" s="158" t="s">
        <v>1680</v>
      </c>
      <c r="H1428" s="159">
        <v>14.07</v>
      </c>
      <c r="I1428" s="160"/>
      <c r="L1428" s="156"/>
      <c r="M1428" s="161"/>
      <c r="T1428" s="162"/>
      <c r="AT1428" s="157" t="s">
        <v>193</v>
      </c>
      <c r="AU1428" s="157" t="s">
        <v>85</v>
      </c>
      <c r="AV1428" s="13" t="s">
        <v>85</v>
      </c>
      <c r="AW1428" s="13" t="s">
        <v>31</v>
      </c>
      <c r="AX1428" s="13" t="s">
        <v>76</v>
      </c>
      <c r="AY1428" s="157" t="s">
        <v>182</v>
      </c>
    </row>
    <row r="1429" spans="2:65" s="14" customFormat="1">
      <c r="B1429" s="163"/>
      <c r="D1429" s="150" t="s">
        <v>193</v>
      </c>
      <c r="E1429" s="164" t="s">
        <v>1</v>
      </c>
      <c r="F1429" s="165" t="s">
        <v>196</v>
      </c>
      <c r="H1429" s="166">
        <v>14.07</v>
      </c>
      <c r="I1429" s="167"/>
      <c r="L1429" s="163"/>
      <c r="M1429" s="168"/>
      <c r="T1429" s="169"/>
      <c r="AT1429" s="164" t="s">
        <v>193</v>
      </c>
      <c r="AU1429" s="164" t="s">
        <v>85</v>
      </c>
      <c r="AV1429" s="14" t="s">
        <v>191</v>
      </c>
      <c r="AW1429" s="14" t="s">
        <v>31</v>
      </c>
      <c r="AX1429" s="14" t="s">
        <v>83</v>
      </c>
      <c r="AY1429" s="164" t="s">
        <v>182</v>
      </c>
    </row>
    <row r="1430" spans="2:65" s="1" customFormat="1" ht="16.5" customHeight="1">
      <c r="B1430" s="32"/>
      <c r="C1430" s="136" t="s">
        <v>1681</v>
      </c>
      <c r="D1430" s="136" t="s">
        <v>186</v>
      </c>
      <c r="E1430" s="137" t="s">
        <v>1682</v>
      </c>
      <c r="F1430" s="138" t="s">
        <v>1683</v>
      </c>
      <c r="G1430" s="139" t="s">
        <v>243</v>
      </c>
      <c r="H1430" s="140">
        <v>1</v>
      </c>
      <c r="I1430" s="141"/>
      <c r="J1430" s="142">
        <f>ROUND(I1430*H1430,2)</f>
        <v>0</v>
      </c>
      <c r="K1430" s="138" t="s">
        <v>267</v>
      </c>
      <c r="L1430" s="32"/>
      <c r="M1430" s="143" t="s">
        <v>1</v>
      </c>
      <c r="N1430" s="144" t="s">
        <v>41</v>
      </c>
      <c r="P1430" s="145">
        <f>O1430*H1430</f>
        <v>0</v>
      </c>
      <c r="Q1430" s="145">
        <v>0</v>
      </c>
      <c r="R1430" s="145">
        <f>Q1430*H1430</f>
        <v>0</v>
      </c>
      <c r="S1430" s="145">
        <v>0</v>
      </c>
      <c r="T1430" s="146">
        <f>S1430*H1430</f>
        <v>0</v>
      </c>
      <c r="AR1430" s="147" t="s">
        <v>251</v>
      </c>
      <c r="AT1430" s="147" t="s">
        <v>186</v>
      </c>
      <c r="AU1430" s="147" t="s">
        <v>85</v>
      </c>
      <c r="AY1430" s="17" t="s">
        <v>182</v>
      </c>
      <c r="BE1430" s="148">
        <f>IF(N1430="základní",J1430,0)</f>
        <v>0</v>
      </c>
      <c r="BF1430" s="148">
        <f>IF(N1430="snížená",J1430,0)</f>
        <v>0</v>
      </c>
      <c r="BG1430" s="148">
        <f>IF(N1430="zákl. přenesená",J1430,0)</f>
        <v>0</v>
      </c>
      <c r="BH1430" s="148">
        <f>IF(N1430="sníž. přenesená",J1430,0)</f>
        <v>0</v>
      </c>
      <c r="BI1430" s="148">
        <f>IF(N1430="nulová",J1430,0)</f>
        <v>0</v>
      </c>
      <c r="BJ1430" s="17" t="s">
        <v>83</v>
      </c>
      <c r="BK1430" s="148">
        <f>ROUND(I1430*H1430,2)</f>
        <v>0</v>
      </c>
      <c r="BL1430" s="17" t="s">
        <v>251</v>
      </c>
      <c r="BM1430" s="147" t="s">
        <v>1684</v>
      </c>
    </row>
    <row r="1431" spans="2:65" s="1" customFormat="1" ht="16.5" customHeight="1">
      <c r="B1431" s="32"/>
      <c r="C1431" s="136" t="s">
        <v>1685</v>
      </c>
      <c r="D1431" s="136" t="s">
        <v>1063</v>
      </c>
      <c r="E1431" s="137" t="s">
        <v>1686</v>
      </c>
      <c r="F1431" s="138" t="s">
        <v>1687</v>
      </c>
      <c r="G1431" s="139" t="s">
        <v>199</v>
      </c>
      <c r="H1431" s="140">
        <v>5.4080000000000004</v>
      </c>
      <c r="I1431" s="141"/>
      <c r="J1431" s="142">
        <f>ROUND(I1431*H1431,2)</f>
        <v>0</v>
      </c>
      <c r="K1431" s="138" t="s">
        <v>267</v>
      </c>
      <c r="L1431" s="32"/>
      <c r="M1431" s="143" t="s">
        <v>1</v>
      </c>
      <c r="N1431" s="144" t="s">
        <v>41</v>
      </c>
      <c r="P1431" s="145">
        <f>O1431*H1431</f>
        <v>0</v>
      </c>
      <c r="Q1431" s="145">
        <v>0</v>
      </c>
      <c r="R1431" s="145">
        <f>Q1431*H1431</f>
        <v>0</v>
      </c>
      <c r="S1431" s="145">
        <v>0</v>
      </c>
      <c r="T1431" s="146">
        <f>S1431*H1431</f>
        <v>0</v>
      </c>
      <c r="AR1431" s="147" t="s">
        <v>251</v>
      </c>
      <c r="AT1431" s="147" t="s">
        <v>186</v>
      </c>
      <c r="AU1431" s="147" t="s">
        <v>85</v>
      </c>
      <c r="AY1431" s="17" t="s">
        <v>182</v>
      </c>
      <c r="BE1431" s="148">
        <f>IF(N1431="základní",J1431,0)</f>
        <v>0</v>
      </c>
      <c r="BF1431" s="148">
        <f>IF(N1431="snížená",J1431,0)</f>
        <v>0</v>
      </c>
      <c r="BG1431" s="148">
        <f>IF(N1431="zákl. přenesená",J1431,0)</f>
        <v>0</v>
      </c>
      <c r="BH1431" s="148">
        <f>IF(N1431="sníž. přenesená",J1431,0)</f>
        <v>0</v>
      </c>
      <c r="BI1431" s="148">
        <f>IF(N1431="nulová",J1431,0)</f>
        <v>0</v>
      </c>
      <c r="BJ1431" s="17" t="s">
        <v>83</v>
      </c>
      <c r="BK1431" s="148">
        <f>ROUND(I1431*H1431,2)</f>
        <v>0</v>
      </c>
      <c r="BL1431" s="17" t="s">
        <v>251</v>
      </c>
      <c r="BM1431" s="147" t="s">
        <v>1688</v>
      </c>
    </row>
    <row r="1432" spans="2:65" s="12" customFormat="1">
      <c r="B1432" s="149"/>
      <c r="D1432" s="150" t="s">
        <v>193</v>
      </c>
      <c r="E1432" s="151" t="s">
        <v>1</v>
      </c>
      <c r="F1432" s="152" t="s">
        <v>1689</v>
      </c>
      <c r="H1432" s="151" t="s">
        <v>1</v>
      </c>
      <c r="I1432" s="153"/>
      <c r="L1432" s="149"/>
      <c r="M1432" s="154"/>
      <c r="T1432" s="155"/>
      <c r="AT1432" s="151" t="s">
        <v>193</v>
      </c>
      <c r="AU1432" s="151" t="s">
        <v>85</v>
      </c>
      <c r="AV1432" s="12" t="s">
        <v>83</v>
      </c>
      <c r="AW1432" s="12" t="s">
        <v>31</v>
      </c>
      <c r="AX1432" s="12" t="s">
        <v>76</v>
      </c>
      <c r="AY1432" s="151" t="s">
        <v>182</v>
      </c>
    </row>
    <row r="1433" spans="2:65" s="12" customFormat="1">
      <c r="B1433" s="149"/>
      <c r="D1433" s="150" t="s">
        <v>193</v>
      </c>
      <c r="E1433" s="151" t="s">
        <v>1</v>
      </c>
      <c r="F1433" s="152" t="s">
        <v>1690</v>
      </c>
      <c r="H1433" s="151" t="s">
        <v>1</v>
      </c>
      <c r="I1433" s="153"/>
      <c r="L1433" s="149"/>
      <c r="M1433" s="154"/>
      <c r="T1433" s="155"/>
      <c r="AT1433" s="151" t="s">
        <v>193</v>
      </c>
      <c r="AU1433" s="151" t="s">
        <v>85</v>
      </c>
      <c r="AV1433" s="12" t="s">
        <v>83</v>
      </c>
      <c r="AW1433" s="12" t="s">
        <v>31</v>
      </c>
      <c r="AX1433" s="12" t="s">
        <v>76</v>
      </c>
      <c r="AY1433" s="151" t="s">
        <v>182</v>
      </c>
    </row>
    <row r="1434" spans="2:65" s="12" customFormat="1" ht="22.5">
      <c r="B1434" s="149"/>
      <c r="D1434" s="150" t="s">
        <v>193</v>
      </c>
      <c r="E1434" s="151" t="s">
        <v>1</v>
      </c>
      <c r="F1434" s="152" t="s">
        <v>1691</v>
      </c>
      <c r="H1434" s="151" t="s">
        <v>1</v>
      </c>
      <c r="I1434" s="153"/>
      <c r="L1434" s="149"/>
      <c r="M1434" s="154"/>
      <c r="T1434" s="155"/>
      <c r="AT1434" s="151" t="s">
        <v>193</v>
      </c>
      <c r="AU1434" s="151" t="s">
        <v>85</v>
      </c>
      <c r="AV1434" s="12" t="s">
        <v>83</v>
      </c>
      <c r="AW1434" s="12" t="s">
        <v>31</v>
      </c>
      <c r="AX1434" s="12" t="s">
        <v>76</v>
      </c>
      <c r="AY1434" s="151" t="s">
        <v>182</v>
      </c>
    </row>
    <row r="1435" spans="2:65" s="12" customFormat="1" ht="22.5">
      <c r="B1435" s="149"/>
      <c r="D1435" s="150" t="s">
        <v>193</v>
      </c>
      <c r="E1435" s="151" t="s">
        <v>1</v>
      </c>
      <c r="F1435" s="152" t="s">
        <v>1692</v>
      </c>
      <c r="H1435" s="151" t="s">
        <v>1</v>
      </c>
      <c r="I1435" s="153"/>
      <c r="L1435" s="149"/>
      <c r="M1435" s="154"/>
      <c r="T1435" s="155"/>
      <c r="AT1435" s="151" t="s">
        <v>193</v>
      </c>
      <c r="AU1435" s="151" t="s">
        <v>85</v>
      </c>
      <c r="AV1435" s="12" t="s">
        <v>83</v>
      </c>
      <c r="AW1435" s="12" t="s">
        <v>31</v>
      </c>
      <c r="AX1435" s="12" t="s">
        <v>76</v>
      </c>
      <c r="AY1435" s="151" t="s">
        <v>182</v>
      </c>
    </row>
    <row r="1436" spans="2:65" s="13" customFormat="1">
      <c r="B1436" s="156"/>
      <c r="D1436" s="150" t="s">
        <v>193</v>
      </c>
      <c r="E1436" s="157" t="s">
        <v>1</v>
      </c>
      <c r="F1436" s="158" t="s">
        <v>1693</v>
      </c>
      <c r="H1436" s="159">
        <v>5.4080000000000004</v>
      </c>
      <c r="I1436" s="160"/>
      <c r="L1436" s="156"/>
      <c r="M1436" s="161"/>
      <c r="T1436" s="162"/>
      <c r="AT1436" s="157" t="s">
        <v>193</v>
      </c>
      <c r="AU1436" s="157" t="s">
        <v>85</v>
      </c>
      <c r="AV1436" s="13" t="s">
        <v>85</v>
      </c>
      <c r="AW1436" s="13" t="s">
        <v>31</v>
      </c>
      <c r="AX1436" s="13" t="s">
        <v>76</v>
      </c>
      <c r="AY1436" s="157" t="s">
        <v>182</v>
      </c>
    </row>
    <row r="1437" spans="2:65" s="14" customFormat="1">
      <c r="B1437" s="163"/>
      <c r="D1437" s="150" t="s">
        <v>193</v>
      </c>
      <c r="E1437" s="164" t="s">
        <v>1</v>
      </c>
      <c r="F1437" s="165" t="s">
        <v>196</v>
      </c>
      <c r="H1437" s="166">
        <v>5.4080000000000004</v>
      </c>
      <c r="I1437" s="167"/>
      <c r="L1437" s="163"/>
      <c r="M1437" s="168"/>
      <c r="T1437" s="169"/>
      <c r="AT1437" s="164" t="s">
        <v>193</v>
      </c>
      <c r="AU1437" s="164" t="s">
        <v>85</v>
      </c>
      <c r="AV1437" s="14" t="s">
        <v>191</v>
      </c>
      <c r="AW1437" s="14" t="s">
        <v>31</v>
      </c>
      <c r="AX1437" s="14" t="s">
        <v>83</v>
      </c>
      <c r="AY1437" s="164" t="s">
        <v>182</v>
      </c>
    </row>
    <row r="1438" spans="2:65" s="1" customFormat="1" ht="16.5" customHeight="1">
      <c r="B1438" s="32"/>
      <c r="C1438" s="136" t="s">
        <v>1694</v>
      </c>
      <c r="D1438" s="136" t="s">
        <v>1063</v>
      </c>
      <c r="E1438" s="137" t="s">
        <v>1695</v>
      </c>
      <c r="F1438" s="138" t="s">
        <v>1687</v>
      </c>
      <c r="G1438" s="139" t="s">
        <v>199</v>
      </c>
      <c r="H1438" s="140">
        <v>4.056</v>
      </c>
      <c r="I1438" s="141"/>
      <c r="J1438" s="142">
        <f>ROUND(I1438*H1438,2)</f>
        <v>0</v>
      </c>
      <c r="K1438" s="138" t="s">
        <v>267</v>
      </c>
      <c r="L1438" s="32"/>
      <c r="M1438" s="143" t="s">
        <v>1</v>
      </c>
      <c r="N1438" s="144" t="s">
        <v>41</v>
      </c>
      <c r="P1438" s="145">
        <f>O1438*H1438</f>
        <v>0</v>
      </c>
      <c r="Q1438" s="145">
        <v>0</v>
      </c>
      <c r="R1438" s="145">
        <f>Q1438*H1438</f>
        <v>0</v>
      </c>
      <c r="S1438" s="145">
        <v>0</v>
      </c>
      <c r="T1438" s="146">
        <f>S1438*H1438</f>
        <v>0</v>
      </c>
      <c r="AR1438" s="147" t="s">
        <v>251</v>
      </c>
      <c r="AT1438" s="147" t="s">
        <v>186</v>
      </c>
      <c r="AU1438" s="147" t="s">
        <v>85</v>
      </c>
      <c r="AY1438" s="17" t="s">
        <v>182</v>
      </c>
      <c r="BE1438" s="148">
        <f>IF(N1438="základní",J1438,0)</f>
        <v>0</v>
      </c>
      <c r="BF1438" s="148">
        <f>IF(N1438="snížená",J1438,0)</f>
        <v>0</v>
      </c>
      <c r="BG1438" s="148">
        <f>IF(N1438="zákl. přenesená",J1438,0)</f>
        <v>0</v>
      </c>
      <c r="BH1438" s="148">
        <f>IF(N1438="sníž. přenesená",J1438,0)</f>
        <v>0</v>
      </c>
      <c r="BI1438" s="148">
        <f>IF(N1438="nulová",J1438,0)</f>
        <v>0</v>
      </c>
      <c r="BJ1438" s="17" t="s">
        <v>83</v>
      </c>
      <c r="BK1438" s="148">
        <f>ROUND(I1438*H1438,2)</f>
        <v>0</v>
      </c>
      <c r="BL1438" s="17" t="s">
        <v>251</v>
      </c>
      <c r="BM1438" s="147" t="s">
        <v>1696</v>
      </c>
    </row>
    <row r="1439" spans="2:65" s="12" customFormat="1">
      <c r="B1439" s="149"/>
      <c r="D1439" s="150" t="s">
        <v>193</v>
      </c>
      <c r="E1439" s="151" t="s">
        <v>1</v>
      </c>
      <c r="F1439" s="152" t="s">
        <v>1697</v>
      </c>
      <c r="H1439" s="151" t="s">
        <v>1</v>
      </c>
      <c r="I1439" s="153"/>
      <c r="L1439" s="149"/>
      <c r="M1439" s="154"/>
      <c r="T1439" s="155"/>
      <c r="AT1439" s="151" t="s">
        <v>193</v>
      </c>
      <c r="AU1439" s="151" t="s">
        <v>85</v>
      </c>
      <c r="AV1439" s="12" t="s">
        <v>83</v>
      </c>
      <c r="AW1439" s="12" t="s">
        <v>31</v>
      </c>
      <c r="AX1439" s="12" t="s">
        <v>76</v>
      </c>
      <c r="AY1439" s="151" t="s">
        <v>182</v>
      </c>
    </row>
    <row r="1440" spans="2:65" s="12" customFormat="1">
      <c r="B1440" s="149"/>
      <c r="D1440" s="150" t="s">
        <v>193</v>
      </c>
      <c r="E1440" s="151" t="s">
        <v>1</v>
      </c>
      <c r="F1440" s="152" t="s">
        <v>1690</v>
      </c>
      <c r="H1440" s="151" t="s">
        <v>1</v>
      </c>
      <c r="I1440" s="153"/>
      <c r="L1440" s="149"/>
      <c r="M1440" s="154"/>
      <c r="T1440" s="155"/>
      <c r="AT1440" s="151" t="s">
        <v>193</v>
      </c>
      <c r="AU1440" s="151" t="s">
        <v>85</v>
      </c>
      <c r="AV1440" s="12" t="s">
        <v>83</v>
      </c>
      <c r="AW1440" s="12" t="s">
        <v>31</v>
      </c>
      <c r="AX1440" s="12" t="s">
        <v>76</v>
      </c>
      <c r="AY1440" s="151" t="s">
        <v>182</v>
      </c>
    </row>
    <row r="1441" spans="2:65" s="12" customFormat="1" ht="22.5">
      <c r="B1441" s="149"/>
      <c r="D1441" s="150" t="s">
        <v>193</v>
      </c>
      <c r="E1441" s="151" t="s">
        <v>1</v>
      </c>
      <c r="F1441" s="152" t="s">
        <v>1691</v>
      </c>
      <c r="H1441" s="151" t="s">
        <v>1</v>
      </c>
      <c r="I1441" s="153"/>
      <c r="L1441" s="149"/>
      <c r="M1441" s="154"/>
      <c r="T1441" s="155"/>
      <c r="AT1441" s="151" t="s">
        <v>193</v>
      </c>
      <c r="AU1441" s="151" t="s">
        <v>85</v>
      </c>
      <c r="AV1441" s="12" t="s">
        <v>83</v>
      </c>
      <c r="AW1441" s="12" t="s">
        <v>31</v>
      </c>
      <c r="AX1441" s="12" t="s">
        <v>76</v>
      </c>
      <c r="AY1441" s="151" t="s">
        <v>182</v>
      </c>
    </row>
    <row r="1442" spans="2:65" s="12" customFormat="1" ht="22.5">
      <c r="B1442" s="149"/>
      <c r="D1442" s="150" t="s">
        <v>193</v>
      </c>
      <c r="E1442" s="151" t="s">
        <v>1</v>
      </c>
      <c r="F1442" s="152" t="s">
        <v>1692</v>
      </c>
      <c r="H1442" s="151" t="s">
        <v>1</v>
      </c>
      <c r="I1442" s="153"/>
      <c r="L1442" s="149"/>
      <c r="M1442" s="154"/>
      <c r="T1442" s="155"/>
      <c r="AT1442" s="151" t="s">
        <v>193</v>
      </c>
      <c r="AU1442" s="151" t="s">
        <v>85</v>
      </c>
      <c r="AV1442" s="12" t="s">
        <v>83</v>
      </c>
      <c r="AW1442" s="12" t="s">
        <v>31</v>
      </c>
      <c r="AX1442" s="12" t="s">
        <v>76</v>
      </c>
      <c r="AY1442" s="151" t="s">
        <v>182</v>
      </c>
    </row>
    <row r="1443" spans="2:65" s="13" customFormat="1">
      <c r="B1443" s="156"/>
      <c r="D1443" s="150" t="s">
        <v>193</v>
      </c>
      <c r="E1443" s="157" t="s">
        <v>1</v>
      </c>
      <c r="F1443" s="158" t="s">
        <v>1698</v>
      </c>
      <c r="H1443" s="159">
        <v>4.056</v>
      </c>
      <c r="I1443" s="160"/>
      <c r="L1443" s="156"/>
      <c r="M1443" s="161"/>
      <c r="T1443" s="162"/>
      <c r="AT1443" s="157" t="s">
        <v>193</v>
      </c>
      <c r="AU1443" s="157" t="s">
        <v>85</v>
      </c>
      <c r="AV1443" s="13" t="s">
        <v>85</v>
      </c>
      <c r="AW1443" s="13" t="s">
        <v>31</v>
      </c>
      <c r="AX1443" s="13" t="s">
        <v>76</v>
      </c>
      <c r="AY1443" s="157" t="s">
        <v>182</v>
      </c>
    </row>
    <row r="1444" spans="2:65" s="14" customFormat="1">
      <c r="B1444" s="163"/>
      <c r="D1444" s="150" t="s">
        <v>193</v>
      </c>
      <c r="E1444" s="164" t="s">
        <v>1</v>
      </c>
      <c r="F1444" s="165" t="s">
        <v>196</v>
      </c>
      <c r="H1444" s="166">
        <v>4.056</v>
      </c>
      <c r="I1444" s="167"/>
      <c r="L1444" s="163"/>
      <c r="M1444" s="168"/>
      <c r="T1444" s="169"/>
      <c r="AT1444" s="164" t="s">
        <v>193</v>
      </c>
      <c r="AU1444" s="164" t="s">
        <v>85</v>
      </c>
      <c r="AV1444" s="14" t="s">
        <v>191</v>
      </c>
      <c r="AW1444" s="14" t="s">
        <v>31</v>
      </c>
      <c r="AX1444" s="14" t="s">
        <v>83</v>
      </c>
      <c r="AY1444" s="164" t="s">
        <v>182</v>
      </c>
    </row>
    <row r="1445" spans="2:65" s="1" customFormat="1" ht="16.5" customHeight="1">
      <c r="B1445" s="32"/>
      <c r="C1445" s="136" t="s">
        <v>1699</v>
      </c>
      <c r="D1445" s="136" t="s">
        <v>1063</v>
      </c>
      <c r="E1445" s="137" t="s">
        <v>1700</v>
      </c>
      <c r="F1445" s="138" t="s">
        <v>1687</v>
      </c>
      <c r="G1445" s="139" t="s">
        <v>199</v>
      </c>
      <c r="H1445" s="140">
        <v>3.96</v>
      </c>
      <c r="I1445" s="141"/>
      <c r="J1445" s="142">
        <f>ROUND(I1445*H1445,2)</f>
        <v>0</v>
      </c>
      <c r="K1445" s="138" t="s">
        <v>267</v>
      </c>
      <c r="L1445" s="32"/>
      <c r="M1445" s="143" t="s">
        <v>1</v>
      </c>
      <c r="N1445" s="144" t="s">
        <v>41</v>
      </c>
      <c r="P1445" s="145">
        <f>O1445*H1445</f>
        <v>0</v>
      </c>
      <c r="Q1445" s="145">
        <v>0</v>
      </c>
      <c r="R1445" s="145">
        <f>Q1445*H1445</f>
        <v>0</v>
      </c>
      <c r="S1445" s="145">
        <v>0</v>
      </c>
      <c r="T1445" s="146">
        <f>S1445*H1445</f>
        <v>0</v>
      </c>
      <c r="AR1445" s="147" t="s">
        <v>251</v>
      </c>
      <c r="AT1445" s="147" t="s">
        <v>186</v>
      </c>
      <c r="AU1445" s="147" t="s">
        <v>85</v>
      </c>
      <c r="AY1445" s="17" t="s">
        <v>182</v>
      </c>
      <c r="BE1445" s="148">
        <f>IF(N1445="základní",J1445,0)</f>
        <v>0</v>
      </c>
      <c r="BF1445" s="148">
        <f>IF(N1445="snížená",J1445,0)</f>
        <v>0</v>
      </c>
      <c r="BG1445" s="148">
        <f>IF(N1445="zákl. přenesená",J1445,0)</f>
        <v>0</v>
      </c>
      <c r="BH1445" s="148">
        <f>IF(N1445="sníž. přenesená",J1445,0)</f>
        <v>0</v>
      </c>
      <c r="BI1445" s="148">
        <f>IF(N1445="nulová",J1445,0)</f>
        <v>0</v>
      </c>
      <c r="BJ1445" s="17" t="s">
        <v>83</v>
      </c>
      <c r="BK1445" s="148">
        <f>ROUND(I1445*H1445,2)</f>
        <v>0</v>
      </c>
      <c r="BL1445" s="17" t="s">
        <v>251</v>
      </c>
      <c r="BM1445" s="147" t="s">
        <v>1701</v>
      </c>
    </row>
    <row r="1446" spans="2:65" s="12" customFormat="1">
      <c r="B1446" s="149"/>
      <c r="D1446" s="150" t="s">
        <v>193</v>
      </c>
      <c r="E1446" s="151" t="s">
        <v>1</v>
      </c>
      <c r="F1446" s="152" t="s">
        <v>1702</v>
      </c>
      <c r="H1446" s="151" t="s">
        <v>1</v>
      </c>
      <c r="I1446" s="153"/>
      <c r="L1446" s="149"/>
      <c r="M1446" s="154"/>
      <c r="T1446" s="155"/>
      <c r="AT1446" s="151" t="s">
        <v>193</v>
      </c>
      <c r="AU1446" s="151" t="s">
        <v>85</v>
      </c>
      <c r="AV1446" s="12" t="s">
        <v>83</v>
      </c>
      <c r="AW1446" s="12" t="s">
        <v>31</v>
      </c>
      <c r="AX1446" s="12" t="s">
        <v>76</v>
      </c>
      <c r="AY1446" s="151" t="s">
        <v>182</v>
      </c>
    </row>
    <row r="1447" spans="2:65" s="12" customFormat="1">
      <c r="B1447" s="149"/>
      <c r="D1447" s="150" t="s">
        <v>193</v>
      </c>
      <c r="E1447" s="151" t="s">
        <v>1</v>
      </c>
      <c r="F1447" s="152" t="s">
        <v>1703</v>
      </c>
      <c r="H1447" s="151" t="s">
        <v>1</v>
      </c>
      <c r="I1447" s="153"/>
      <c r="L1447" s="149"/>
      <c r="M1447" s="154"/>
      <c r="T1447" s="155"/>
      <c r="AT1447" s="151" t="s">
        <v>193</v>
      </c>
      <c r="AU1447" s="151" t="s">
        <v>85</v>
      </c>
      <c r="AV1447" s="12" t="s">
        <v>83</v>
      </c>
      <c r="AW1447" s="12" t="s">
        <v>31</v>
      </c>
      <c r="AX1447" s="12" t="s">
        <v>76</v>
      </c>
      <c r="AY1447" s="151" t="s">
        <v>182</v>
      </c>
    </row>
    <row r="1448" spans="2:65" s="12" customFormat="1" ht="22.5">
      <c r="B1448" s="149"/>
      <c r="D1448" s="150" t="s">
        <v>193</v>
      </c>
      <c r="E1448" s="151" t="s">
        <v>1</v>
      </c>
      <c r="F1448" s="152" t="s">
        <v>1691</v>
      </c>
      <c r="H1448" s="151" t="s">
        <v>1</v>
      </c>
      <c r="I1448" s="153"/>
      <c r="L1448" s="149"/>
      <c r="M1448" s="154"/>
      <c r="T1448" s="155"/>
      <c r="AT1448" s="151" t="s">
        <v>193</v>
      </c>
      <c r="AU1448" s="151" t="s">
        <v>85</v>
      </c>
      <c r="AV1448" s="12" t="s">
        <v>83</v>
      </c>
      <c r="AW1448" s="12" t="s">
        <v>31</v>
      </c>
      <c r="AX1448" s="12" t="s">
        <v>76</v>
      </c>
      <c r="AY1448" s="151" t="s">
        <v>182</v>
      </c>
    </row>
    <row r="1449" spans="2:65" s="12" customFormat="1" ht="22.5">
      <c r="B1449" s="149"/>
      <c r="D1449" s="150" t="s">
        <v>193</v>
      </c>
      <c r="E1449" s="151" t="s">
        <v>1</v>
      </c>
      <c r="F1449" s="152" t="s">
        <v>1692</v>
      </c>
      <c r="H1449" s="151" t="s">
        <v>1</v>
      </c>
      <c r="I1449" s="153"/>
      <c r="L1449" s="149"/>
      <c r="M1449" s="154"/>
      <c r="T1449" s="155"/>
      <c r="AT1449" s="151" t="s">
        <v>193</v>
      </c>
      <c r="AU1449" s="151" t="s">
        <v>85</v>
      </c>
      <c r="AV1449" s="12" t="s">
        <v>83</v>
      </c>
      <c r="AW1449" s="12" t="s">
        <v>31</v>
      </c>
      <c r="AX1449" s="12" t="s">
        <v>76</v>
      </c>
      <c r="AY1449" s="151" t="s">
        <v>182</v>
      </c>
    </row>
    <row r="1450" spans="2:65" s="13" customFormat="1">
      <c r="B1450" s="156"/>
      <c r="D1450" s="150" t="s">
        <v>193</v>
      </c>
      <c r="E1450" s="157" t="s">
        <v>1</v>
      </c>
      <c r="F1450" s="158" t="s">
        <v>1704</v>
      </c>
      <c r="H1450" s="159">
        <v>3.96</v>
      </c>
      <c r="I1450" s="160"/>
      <c r="L1450" s="156"/>
      <c r="M1450" s="161"/>
      <c r="T1450" s="162"/>
      <c r="AT1450" s="157" t="s">
        <v>193</v>
      </c>
      <c r="AU1450" s="157" t="s">
        <v>85</v>
      </c>
      <c r="AV1450" s="13" t="s">
        <v>85</v>
      </c>
      <c r="AW1450" s="13" t="s">
        <v>31</v>
      </c>
      <c r="AX1450" s="13" t="s">
        <v>76</v>
      </c>
      <c r="AY1450" s="157" t="s">
        <v>182</v>
      </c>
    </row>
    <row r="1451" spans="2:65" s="14" customFormat="1">
      <c r="B1451" s="163"/>
      <c r="D1451" s="150" t="s">
        <v>193</v>
      </c>
      <c r="E1451" s="164" t="s">
        <v>1</v>
      </c>
      <c r="F1451" s="165" t="s">
        <v>196</v>
      </c>
      <c r="H1451" s="166">
        <v>3.96</v>
      </c>
      <c r="I1451" s="167"/>
      <c r="L1451" s="163"/>
      <c r="M1451" s="168"/>
      <c r="T1451" s="169"/>
      <c r="AT1451" s="164" t="s">
        <v>193</v>
      </c>
      <c r="AU1451" s="164" t="s">
        <v>85</v>
      </c>
      <c r="AV1451" s="14" t="s">
        <v>191</v>
      </c>
      <c r="AW1451" s="14" t="s">
        <v>31</v>
      </c>
      <c r="AX1451" s="14" t="s">
        <v>83</v>
      </c>
      <c r="AY1451" s="164" t="s">
        <v>182</v>
      </c>
    </row>
    <row r="1452" spans="2:65" s="1" customFormat="1" ht="16.5" customHeight="1">
      <c r="B1452" s="32"/>
      <c r="C1452" s="136" t="s">
        <v>1705</v>
      </c>
      <c r="D1452" s="136" t="s">
        <v>1063</v>
      </c>
      <c r="E1452" s="137" t="s">
        <v>1706</v>
      </c>
      <c r="F1452" s="138" t="s">
        <v>1687</v>
      </c>
      <c r="G1452" s="139" t="s">
        <v>199</v>
      </c>
      <c r="H1452" s="140">
        <v>3.96</v>
      </c>
      <c r="I1452" s="141"/>
      <c r="J1452" s="142">
        <f>ROUND(I1452*H1452,2)</f>
        <v>0</v>
      </c>
      <c r="K1452" s="138" t="s">
        <v>267</v>
      </c>
      <c r="L1452" s="32"/>
      <c r="M1452" s="143" t="s">
        <v>1</v>
      </c>
      <c r="N1452" s="144" t="s">
        <v>41</v>
      </c>
      <c r="P1452" s="145">
        <f>O1452*H1452</f>
        <v>0</v>
      </c>
      <c r="Q1452" s="145">
        <v>0</v>
      </c>
      <c r="R1452" s="145">
        <f>Q1452*H1452</f>
        <v>0</v>
      </c>
      <c r="S1452" s="145">
        <v>0</v>
      </c>
      <c r="T1452" s="146">
        <f>S1452*H1452</f>
        <v>0</v>
      </c>
      <c r="AR1452" s="147" t="s">
        <v>251</v>
      </c>
      <c r="AT1452" s="147" t="s">
        <v>186</v>
      </c>
      <c r="AU1452" s="147" t="s">
        <v>85</v>
      </c>
      <c r="AY1452" s="17" t="s">
        <v>182</v>
      </c>
      <c r="BE1452" s="148">
        <f>IF(N1452="základní",J1452,0)</f>
        <v>0</v>
      </c>
      <c r="BF1452" s="148">
        <f>IF(N1452="snížená",J1452,0)</f>
        <v>0</v>
      </c>
      <c r="BG1452" s="148">
        <f>IF(N1452="zákl. přenesená",J1452,0)</f>
        <v>0</v>
      </c>
      <c r="BH1452" s="148">
        <f>IF(N1452="sníž. přenesená",J1452,0)</f>
        <v>0</v>
      </c>
      <c r="BI1452" s="148">
        <f>IF(N1452="nulová",J1452,0)</f>
        <v>0</v>
      </c>
      <c r="BJ1452" s="17" t="s">
        <v>83</v>
      </c>
      <c r="BK1452" s="148">
        <f>ROUND(I1452*H1452,2)</f>
        <v>0</v>
      </c>
      <c r="BL1452" s="17" t="s">
        <v>251</v>
      </c>
      <c r="BM1452" s="147" t="s">
        <v>1707</v>
      </c>
    </row>
    <row r="1453" spans="2:65" s="12" customFormat="1">
      <c r="B1453" s="149"/>
      <c r="D1453" s="150" t="s">
        <v>193</v>
      </c>
      <c r="E1453" s="151" t="s">
        <v>1</v>
      </c>
      <c r="F1453" s="152" t="s">
        <v>1708</v>
      </c>
      <c r="H1453" s="151" t="s">
        <v>1</v>
      </c>
      <c r="I1453" s="153"/>
      <c r="L1453" s="149"/>
      <c r="M1453" s="154"/>
      <c r="T1453" s="155"/>
      <c r="AT1453" s="151" t="s">
        <v>193</v>
      </c>
      <c r="AU1453" s="151" t="s">
        <v>85</v>
      </c>
      <c r="AV1453" s="12" t="s">
        <v>83</v>
      </c>
      <c r="AW1453" s="12" t="s">
        <v>31</v>
      </c>
      <c r="AX1453" s="12" t="s">
        <v>76</v>
      </c>
      <c r="AY1453" s="151" t="s">
        <v>182</v>
      </c>
    </row>
    <row r="1454" spans="2:65" s="12" customFormat="1">
      <c r="B1454" s="149"/>
      <c r="D1454" s="150" t="s">
        <v>193</v>
      </c>
      <c r="E1454" s="151" t="s">
        <v>1</v>
      </c>
      <c r="F1454" s="152" t="s">
        <v>1703</v>
      </c>
      <c r="H1454" s="151" t="s">
        <v>1</v>
      </c>
      <c r="I1454" s="153"/>
      <c r="L1454" s="149"/>
      <c r="M1454" s="154"/>
      <c r="T1454" s="155"/>
      <c r="AT1454" s="151" t="s">
        <v>193</v>
      </c>
      <c r="AU1454" s="151" t="s">
        <v>85</v>
      </c>
      <c r="AV1454" s="12" t="s">
        <v>83</v>
      </c>
      <c r="AW1454" s="12" t="s">
        <v>31</v>
      </c>
      <c r="AX1454" s="12" t="s">
        <v>76</v>
      </c>
      <c r="AY1454" s="151" t="s">
        <v>182</v>
      </c>
    </row>
    <row r="1455" spans="2:65" s="12" customFormat="1" ht="22.5">
      <c r="B1455" s="149"/>
      <c r="D1455" s="150" t="s">
        <v>193</v>
      </c>
      <c r="E1455" s="151" t="s">
        <v>1</v>
      </c>
      <c r="F1455" s="152" t="s">
        <v>1691</v>
      </c>
      <c r="H1455" s="151" t="s">
        <v>1</v>
      </c>
      <c r="I1455" s="153"/>
      <c r="L1455" s="149"/>
      <c r="M1455" s="154"/>
      <c r="T1455" s="155"/>
      <c r="AT1455" s="151" t="s">
        <v>193</v>
      </c>
      <c r="AU1455" s="151" t="s">
        <v>85</v>
      </c>
      <c r="AV1455" s="12" t="s">
        <v>83</v>
      </c>
      <c r="AW1455" s="12" t="s">
        <v>31</v>
      </c>
      <c r="AX1455" s="12" t="s">
        <v>76</v>
      </c>
      <c r="AY1455" s="151" t="s">
        <v>182</v>
      </c>
    </row>
    <row r="1456" spans="2:65" s="12" customFormat="1" ht="22.5">
      <c r="B1456" s="149"/>
      <c r="D1456" s="150" t="s">
        <v>193</v>
      </c>
      <c r="E1456" s="151" t="s">
        <v>1</v>
      </c>
      <c r="F1456" s="152" t="s">
        <v>1692</v>
      </c>
      <c r="H1456" s="151" t="s">
        <v>1</v>
      </c>
      <c r="I1456" s="153"/>
      <c r="L1456" s="149"/>
      <c r="M1456" s="154"/>
      <c r="T1456" s="155"/>
      <c r="AT1456" s="151" t="s">
        <v>193</v>
      </c>
      <c r="AU1456" s="151" t="s">
        <v>85</v>
      </c>
      <c r="AV1456" s="12" t="s">
        <v>83</v>
      </c>
      <c r="AW1456" s="12" t="s">
        <v>31</v>
      </c>
      <c r="AX1456" s="12" t="s">
        <v>76</v>
      </c>
      <c r="AY1456" s="151" t="s">
        <v>182</v>
      </c>
    </row>
    <row r="1457" spans="2:65" s="13" customFormat="1">
      <c r="B1457" s="156"/>
      <c r="D1457" s="150" t="s">
        <v>193</v>
      </c>
      <c r="E1457" s="157" t="s">
        <v>1</v>
      </c>
      <c r="F1457" s="158" t="s">
        <v>1704</v>
      </c>
      <c r="H1457" s="159">
        <v>3.96</v>
      </c>
      <c r="I1457" s="160"/>
      <c r="L1457" s="156"/>
      <c r="M1457" s="161"/>
      <c r="T1457" s="162"/>
      <c r="AT1457" s="157" t="s">
        <v>193</v>
      </c>
      <c r="AU1457" s="157" t="s">
        <v>85</v>
      </c>
      <c r="AV1457" s="13" t="s">
        <v>85</v>
      </c>
      <c r="AW1457" s="13" t="s">
        <v>31</v>
      </c>
      <c r="AX1457" s="13" t="s">
        <v>76</v>
      </c>
      <c r="AY1457" s="157" t="s">
        <v>182</v>
      </c>
    </row>
    <row r="1458" spans="2:65" s="14" customFormat="1">
      <c r="B1458" s="163"/>
      <c r="D1458" s="150" t="s">
        <v>193</v>
      </c>
      <c r="E1458" s="164" t="s">
        <v>1</v>
      </c>
      <c r="F1458" s="165" t="s">
        <v>196</v>
      </c>
      <c r="H1458" s="166">
        <v>3.96</v>
      </c>
      <c r="I1458" s="167"/>
      <c r="L1458" s="163"/>
      <c r="M1458" s="168"/>
      <c r="T1458" s="169"/>
      <c r="AT1458" s="164" t="s">
        <v>193</v>
      </c>
      <c r="AU1458" s="164" t="s">
        <v>85</v>
      </c>
      <c r="AV1458" s="14" t="s">
        <v>191</v>
      </c>
      <c r="AW1458" s="14" t="s">
        <v>31</v>
      </c>
      <c r="AX1458" s="14" t="s">
        <v>83</v>
      </c>
      <c r="AY1458" s="164" t="s">
        <v>182</v>
      </c>
    </row>
    <row r="1459" spans="2:65" s="1" customFormat="1" ht="16.5" customHeight="1">
      <c r="B1459" s="32"/>
      <c r="C1459" s="136" t="s">
        <v>1709</v>
      </c>
      <c r="D1459" s="136" t="s">
        <v>1063</v>
      </c>
      <c r="E1459" s="137" t="s">
        <v>1710</v>
      </c>
      <c r="F1459" s="138" t="s">
        <v>1687</v>
      </c>
      <c r="G1459" s="139" t="s">
        <v>199</v>
      </c>
      <c r="H1459" s="140">
        <v>0.72</v>
      </c>
      <c r="I1459" s="141"/>
      <c r="J1459" s="142">
        <f>ROUND(I1459*H1459,2)</f>
        <v>0</v>
      </c>
      <c r="K1459" s="138" t="s">
        <v>267</v>
      </c>
      <c r="L1459" s="32"/>
      <c r="M1459" s="143" t="s">
        <v>1</v>
      </c>
      <c r="N1459" s="144" t="s">
        <v>41</v>
      </c>
      <c r="P1459" s="145">
        <f>O1459*H1459</f>
        <v>0</v>
      </c>
      <c r="Q1459" s="145">
        <v>0</v>
      </c>
      <c r="R1459" s="145">
        <f>Q1459*H1459</f>
        <v>0</v>
      </c>
      <c r="S1459" s="145">
        <v>0</v>
      </c>
      <c r="T1459" s="146">
        <f>S1459*H1459</f>
        <v>0</v>
      </c>
      <c r="AR1459" s="147" t="s">
        <v>251</v>
      </c>
      <c r="AT1459" s="147" t="s">
        <v>186</v>
      </c>
      <c r="AU1459" s="147" t="s">
        <v>85</v>
      </c>
      <c r="AY1459" s="17" t="s">
        <v>182</v>
      </c>
      <c r="BE1459" s="148">
        <f>IF(N1459="základní",J1459,0)</f>
        <v>0</v>
      </c>
      <c r="BF1459" s="148">
        <f>IF(N1459="snížená",J1459,0)</f>
        <v>0</v>
      </c>
      <c r="BG1459" s="148">
        <f>IF(N1459="zákl. přenesená",J1459,0)</f>
        <v>0</v>
      </c>
      <c r="BH1459" s="148">
        <f>IF(N1459="sníž. přenesená",J1459,0)</f>
        <v>0</v>
      </c>
      <c r="BI1459" s="148">
        <f>IF(N1459="nulová",J1459,0)</f>
        <v>0</v>
      </c>
      <c r="BJ1459" s="17" t="s">
        <v>83</v>
      </c>
      <c r="BK1459" s="148">
        <f>ROUND(I1459*H1459,2)</f>
        <v>0</v>
      </c>
      <c r="BL1459" s="17" t="s">
        <v>251</v>
      </c>
      <c r="BM1459" s="147" t="s">
        <v>1711</v>
      </c>
    </row>
    <row r="1460" spans="2:65" s="12" customFormat="1">
      <c r="B1460" s="149"/>
      <c r="D1460" s="150" t="s">
        <v>193</v>
      </c>
      <c r="E1460" s="151" t="s">
        <v>1</v>
      </c>
      <c r="F1460" s="152" t="s">
        <v>1712</v>
      </c>
      <c r="H1460" s="151" t="s">
        <v>1</v>
      </c>
      <c r="I1460" s="153"/>
      <c r="L1460" s="149"/>
      <c r="M1460" s="154"/>
      <c r="T1460" s="155"/>
      <c r="AT1460" s="151" t="s">
        <v>193</v>
      </c>
      <c r="AU1460" s="151" t="s">
        <v>85</v>
      </c>
      <c r="AV1460" s="12" t="s">
        <v>83</v>
      </c>
      <c r="AW1460" s="12" t="s">
        <v>31</v>
      </c>
      <c r="AX1460" s="12" t="s">
        <v>76</v>
      </c>
      <c r="AY1460" s="151" t="s">
        <v>182</v>
      </c>
    </row>
    <row r="1461" spans="2:65" s="12" customFormat="1">
      <c r="B1461" s="149"/>
      <c r="D1461" s="150" t="s">
        <v>193</v>
      </c>
      <c r="E1461" s="151" t="s">
        <v>1</v>
      </c>
      <c r="F1461" s="152" t="s">
        <v>1713</v>
      </c>
      <c r="H1461" s="151" t="s">
        <v>1</v>
      </c>
      <c r="I1461" s="153"/>
      <c r="L1461" s="149"/>
      <c r="M1461" s="154"/>
      <c r="T1461" s="155"/>
      <c r="AT1461" s="151" t="s">
        <v>193</v>
      </c>
      <c r="AU1461" s="151" t="s">
        <v>85</v>
      </c>
      <c r="AV1461" s="12" t="s">
        <v>83</v>
      </c>
      <c r="AW1461" s="12" t="s">
        <v>31</v>
      </c>
      <c r="AX1461" s="12" t="s">
        <v>76</v>
      </c>
      <c r="AY1461" s="151" t="s">
        <v>182</v>
      </c>
    </row>
    <row r="1462" spans="2:65" s="12" customFormat="1">
      <c r="B1462" s="149"/>
      <c r="D1462" s="150" t="s">
        <v>193</v>
      </c>
      <c r="E1462" s="151" t="s">
        <v>1</v>
      </c>
      <c r="F1462" s="152" t="s">
        <v>1714</v>
      </c>
      <c r="H1462" s="151" t="s">
        <v>1</v>
      </c>
      <c r="I1462" s="153"/>
      <c r="L1462" s="149"/>
      <c r="M1462" s="154"/>
      <c r="T1462" s="155"/>
      <c r="AT1462" s="151" t="s">
        <v>193</v>
      </c>
      <c r="AU1462" s="151" t="s">
        <v>85</v>
      </c>
      <c r="AV1462" s="12" t="s">
        <v>83</v>
      </c>
      <c r="AW1462" s="12" t="s">
        <v>31</v>
      </c>
      <c r="AX1462" s="12" t="s">
        <v>76</v>
      </c>
      <c r="AY1462" s="151" t="s">
        <v>182</v>
      </c>
    </row>
    <row r="1463" spans="2:65" s="12" customFormat="1" ht="22.5">
      <c r="B1463" s="149"/>
      <c r="D1463" s="150" t="s">
        <v>193</v>
      </c>
      <c r="E1463" s="151" t="s">
        <v>1</v>
      </c>
      <c r="F1463" s="152" t="s">
        <v>1692</v>
      </c>
      <c r="H1463" s="151" t="s">
        <v>1</v>
      </c>
      <c r="I1463" s="153"/>
      <c r="L1463" s="149"/>
      <c r="M1463" s="154"/>
      <c r="T1463" s="155"/>
      <c r="AT1463" s="151" t="s">
        <v>193</v>
      </c>
      <c r="AU1463" s="151" t="s">
        <v>85</v>
      </c>
      <c r="AV1463" s="12" t="s">
        <v>83</v>
      </c>
      <c r="AW1463" s="12" t="s">
        <v>31</v>
      </c>
      <c r="AX1463" s="12" t="s">
        <v>76</v>
      </c>
      <c r="AY1463" s="151" t="s">
        <v>182</v>
      </c>
    </row>
    <row r="1464" spans="2:65" s="13" customFormat="1">
      <c r="B1464" s="156"/>
      <c r="D1464" s="150" t="s">
        <v>193</v>
      </c>
      <c r="E1464" s="157" t="s">
        <v>1</v>
      </c>
      <c r="F1464" s="158" t="s">
        <v>1715</v>
      </c>
      <c r="H1464" s="159">
        <v>0.72</v>
      </c>
      <c r="I1464" s="160"/>
      <c r="L1464" s="156"/>
      <c r="M1464" s="161"/>
      <c r="T1464" s="162"/>
      <c r="AT1464" s="157" t="s">
        <v>193</v>
      </c>
      <c r="AU1464" s="157" t="s">
        <v>85</v>
      </c>
      <c r="AV1464" s="13" t="s">
        <v>85</v>
      </c>
      <c r="AW1464" s="13" t="s">
        <v>31</v>
      </c>
      <c r="AX1464" s="13" t="s">
        <v>76</v>
      </c>
      <c r="AY1464" s="157" t="s">
        <v>182</v>
      </c>
    </row>
    <row r="1465" spans="2:65" s="14" customFormat="1">
      <c r="B1465" s="163"/>
      <c r="D1465" s="150" t="s">
        <v>193</v>
      </c>
      <c r="E1465" s="164" t="s">
        <v>1</v>
      </c>
      <c r="F1465" s="165" t="s">
        <v>196</v>
      </c>
      <c r="H1465" s="166">
        <v>0.72</v>
      </c>
      <c r="I1465" s="167"/>
      <c r="L1465" s="163"/>
      <c r="M1465" s="168"/>
      <c r="T1465" s="169"/>
      <c r="AT1465" s="164" t="s">
        <v>193</v>
      </c>
      <c r="AU1465" s="164" t="s">
        <v>85</v>
      </c>
      <c r="AV1465" s="14" t="s">
        <v>191</v>
      </c>
      <c r="AW1465" s="14" t="s">
        <v>31</v>
      </c>
      <c r="AX1465" s="14" t="s">
        <v>83</v>
      </c>
      <c r="AY1465" s="164" t="s">
        <v>182</v>
      </c>
    </row>
    <row r="1466" spans="2:65" s="1" customFormat="1" ht="16.5" customHeight="1">
      <c r="B1466" s="32"/>
      <c r="C1466" s="136" t="s">
        <v>1716</v>
      </c>
      <c r="D1466" s="136" t="s">
        <v>1063</v>
      </c>
      <c r="E1466" s="137" t="s">
        <v>1717</v>
      </c>
      <c r="F1466" s="138" t="s">
        <v>1687</v>
      </c>
      <c r="G1466" s="139" t="s">
        <v>199</v>
      </c>
      <c r="H1466" s="140">
        <v>1.08</v>
      </c>
      <c r="I1466" s="141"/>
      <c r="J1466" s="142">
        <f>ROUND(I1466*H1466,2)</f>
        <v>0</v>
      </c>
      <c r="K1466" s="138" t="s">
        <v>267</v>
      </c>
      <c r="L1466" s="32"/>
      <c r="M1466" s="143" t="s">
        <v>1</v>
      </c>
      <c r="N1466" s="144" t="s">
        <v>41</v>
      </c>
      <c r="P1466" s="145">
        <f>O1466*H1466</f>
        <v>0</v>
      </c>
      <c r="Q1466" s="145">
        <v>0</v>
      </c>
      <c r="R1466" s="145">
        <f>Q1466*H1466</f>
        <v>0</v>
      </c>
      <c r="S1466" s="145">
        <v>0</v>
      </c>
      <c r="T1466" s="146">
        <f>S1466*H1466</f>
        <v>0</v>
      </c>
      <c r="AR1466" s="147" t="s">
        <v>251</v>
      </c>
      <c r="AT1466" s="147" t="s">
        <v>186</v>
      </c>
      <c r="AU1466" s="147" t="s">
        <v>85</v>
      </c>
      <c r="AY1466" s="17" t="s">
        <v>182</v>
      </c>
      <c r="BE1466" s="148">
        <f>IF(N1466="základní",J1466,0)</f>
        <v>0</v>
      </c>
      <c r="BF1466" s="148">
        <f>IF(N1466="snížená",J1466,0)</f>
        <v>0</v>
      </c>
      <c r="BG1466" s="148">
        <f>IF(N1466="zákl. přenesená",J1466,0)</f>
        <v>0</v>
      </c>
      <c r="BH1466" s="148">
        <f>IF(N1466="sníž. přenesená",J1466,0)</f>
        <v>0</v>
      </c>
      <c r="BI1466" s="148">
        <f>IF(N1466="nulová",J1466,0)</f>
        <v>0</v>
      </c>
      <c r="BJ1466" s="17" t="s">
        <v>83</v>
      </c>
      <c r="BK1466" s="148">
        <f>ROUND(I1466*H1466,2)</f>
        <v>0</v>
      </c>
      <c r="BL1466" s="17" t="s">
        <v>251</v>
      </c>
      <c r="BM1466" s="147" t="s">
        <v>1718</v>
      </c>
    </row>
    <row r="1467" spans="2:65" s="12" customFormat="1">
      <c r="B1467" s="149"/>
      <c r="D1467" s="150" t="s">
        <v>193</v>
      </c>
      <c r="E1467" s="151" t="s">
        <v>1</v>
      </c>
      <c r="F1467" s="152" t="s">
        <v>1719</v>
      </c>
      <c r="H1467" s="151" t="s">
        <v>1</v>
      </c>
      <c r="I1467" s="153"/>
      <c r="L1467" s="149"/>
      <c r="M1467" s="154"/>
      <c r="T1467" s="155"/>
      <c r="AT1467" s="151" t="s">
        <v>193</v>
      </c>
      <c r="AU1467" s="151" t="s">
        <v>85</v>
      </c>
      <c r="AV1467" s="12" t="s">
        <v>83</v>
      </c>
      <c r="AW1467" s="12" t="s">
        <v>31</v>
      </c>
      <c r="AX1467" s="12" t="s">
        <v>76</v>
      </c>
      <c r="AY1467" s="151" t="s">
        <v>182</v>
      </c>
    </row>
    <row r="1468" spans="2:65" s="12" customFormat="1">
      <c r="B1468" s="149"/>
      <c r="D1468" s="150" t="s">
        <v>193</v>
      </c>
      <c r="E1468" s="151" t="s">
        <v>1</v>
      </c>
      <c r="F1468" s="152" t="s">
        <v>1720</v>
      </c>
      <c r="H1468" s="151" t="s">
        <v>1</v>
      </c>
      <c r="I1468" s="153"/>
      <c r="L1468" s="149"/>
      <c r="M1468" s="154"/>
      <c r="T1468" s="155"/>
      <c r="AT1468" s="151" t="s">
        <v>193</v>
      </c>
      <c r="AU1468" s="151" t="s">
        <v>85</v>
      </c>
      <c r="AV1468" s="12" t="s">
        <v>83</v>
      </c>
      <c r="AW1468" s="12" t="s">
        <v>31</v>
      </c>
      <c r="AX1468" s="12" t="s">
        <v>76</v>
      </c>
      <c r="AY1468" s="151" t="s">
        <v>182</v>
      </c>
    </row>
    <row r="1469" spans="2:65" s="12" customFormat="1">
      <c r="B1469" s="149"/>
      <c r="D1469" s="150" t="s">
        <v>193</v>
      </c>
      <c r="E1469" s="151" t="s">
        <v>1</v>
      </c>
      <c r="F1469" s="152" t="s">
        <v>1714</v>
      </c>
      <c r="H1469" s="151" t="s">
        <v>1</v>
      </c>
      <c r="I1469" s="153"/>
      <c r="L1469" s="149"/>
      <c r="M1469" s="154"/>
      <c r="T1469" s="155"/>
      <c r="AT1469" s="151" t="s">
        <v>193</v>
      </c>
      <c r="AU1469" s="151" t="s">
        <v>85</v>
      </c>
      <c r="AV1469" s="12" t="s">
        <v>83</v>
      </c>
      <c r="AW1469" s="12" t="s">
        <v>31</v>
      </c>
      <c r="AX1469" s="12" t="s">
        <v>76</v>
      </c>
      <c r="AY1469" s="151" t="s">
        <v>182</v>
      </c>
    </row>
    <row r="1470" spans="2:65" s="12" customFormat="1" ht="22.5">
      <c r="B1470" s="149"/>
      <c r="D1470" s="150" t="s">
        <v>193</v>
      </c>
      <c r="E1470" s="151" t="s">
        <v>1</v>
      </c>
      <c r="F1470" s="152" t="s">
        <v>1692</v>
      </c>
      <c r="H1470" s="151" t="s">
        <v>1</v>
      </c>
      <c r="I1470" s="153"/>
      <c r="L1470" s="149"/>
      <c r="M1470" s="154"/>
      <c r="T1470" s="155"/>
      <c r="AT1470" s="151" t="s">
        <v>193</v>
      </c>
      <c r="AU1470" s="151" t="s">
        <v>85</v>
      </c>
      <c r="AV1470" s="12" t="s">
        <v>83</v>
      </c>
      <c r="AW1470" s="12" t="s">
        <v>31</v>
      </c>
      <c r="AX1470" s="12" t="s">
        <v>76</v>
      </c>
      <c r="AY1470" s="151" t="s">
        <v>182</v>
      </c>
    </row>
    <row r="1471" spans="2:65" s="13" customFormat="1">
      <c r="B1471" s="156"/>
      <c r="D1471" s="150" t="s">
        <v>193</v>
      </c>
      <c r="E1471" s="157" t="s">
        <v>1</v>
      </c>
      <c r="F1471" s="158" t="s">
        <v>1721</v>
      </c>
      <c r="H1471" s="159">
        <v>1.08</v>
      </c>
      <c r="I1471" s="160"/>
      <c r="L1471" s="156"/>
      <c r="M1471" s="161"/>
      <c r="T1471" s="162"/>
      <c r="AT1471" s="157" t="s">
        <v>193</v>
      </c>
      <c r="AU1471" s="157" t="s">
        <v>85</v>
      </c>
      <c r="AV1471" s="13" t="s">
        <v>85</v>
      </c>
      <c r="AW1471" s="13" t="s">
        <v>31</v>
      </c>
      <c r="AX1471" s="13" t="s">
        <v>76</v>
      </c>
      <c r="AY1471" s="157" t="s">
        <v>182</v>
      </c>
    </row>
    <row r="1472" spans="2:65" s="14" customFormat="1">
      <c r="B1472" s="163"/>
      <c r="D1472" s="150" t="s">
        <v>193</v>
      </c>
      <c r="E1472" s="164" t="s">
        <v>1</v>
      </c>
      <c r="F1472" s="165" t="s">
        <v>196</v>
      </c>
      <c r="H1472" s="166">
        <v>1.08</v>
      </c>
      <c r="I1472" s="167"/>
      <c r="L1472" s="163"/>
      <c r="M1472" s="168"/>
      <c r="T1472" s="169"/>
      <c r="AT1472" s="164" t="s">
        <v>193</v>
      </c>
      <c r="AU1472" s="164" t="s">
        <v>85</v>
      </c>
      <c r="AV1472" s="14" t="s">
        <v>191</v>
      </c>
      <c r="AW1472" s="14" t="s">
        <v>31</v>
      </c>
      <c r="AX1472" s="14" t="s">
        <v>83</v>
      </c>
      <c r="AY1472" s="164" t="s">
        <v>182</v>
      </c>
    </row>
    <row r="1473" spans="2:65" s="1" customFormat="1" ht="16.5" customHeight="1">
      <c r="B1473" s="32"/>
      <c r="C1473" s="136" t="s">
        <v>1722</v>
      </c>
      <c r="D1473" s="136" t="s">
        <v>1063</v>
      </c>
      <c r="E1473" s="137" t="s">
        <v>1723</v>
      </c>
      <c r="F1473" s="138" t="s">
        <v>1687</v>
      </c>
      <c r="G1473" s="139" t="s">
        <v>199</v>
      </c>
      <c r="H1473" s="140">
        <v>0.9</v>
      </c>
      <c r="I1473" s="141"/>
      <c r="J1473" s="142">
        <f>ROUND(I1473*H1473,2)</f>
        <v>0</v>
      </c>
      <c r="K1473" s="138" t="s">
        <v>267</v>
      </c>
      <c r="L1473" s="32"/>
      <c r="M1473" s="143" t="s">
        <v>1</v>
      </c>
      <c r="N1473" s="144" t="s">
        <v>41</v>
      </c>
      <c r="P1473" s="145">
        <f>O1473*H1473</f>
        <v>0</v>
      </c>
      <c r="Q1473" s="145">
        <v>0</v>
      </c>
      <c r="R1473" s="145">
        <f>Q1473*H1473</f>
        <v>0</v>
      </c>
      <c r="S1473" s="145">
        <v>0</v>
      </c>
      <c r="T1473" s="146">
        <f>S1473*H1473</f>
        <v>0</v>
      </c>
      <c r="AR1473" s="147" t="s">
        <v>251</v>
      </c>
      <c r="AT1473" s="147" t="s">
        <v>186</v>
      </c>
      <c r="AU1473" s="147" t="s">
        <v>85</v>
      </c>
      <c r="AY1473" s="17" t="s">
        <v>182</v>
      </c>
      <c r="BE1473" s="148">
        <f>IF(N1473="základní",J1473,0)</f>
        <v>0</v>
      </c>
      <c r="BF1473" s="148">
        <f>IF(N1473="snížená",J1473,0)</f>
        <v>0</v>
      </c>
      <c r="BG1473" s="148">
        <f>IF(N1473="zákl. přenesená",J1473,0)</f>
        <v>0</v>
      </c>
      <c r="BH1473" s="148">
        <f>IF(N1473="sníž. přenesená",J1473,0)</f>
        <v>0</v>
      </c>
      <c r="BI1473" s="148">
        <f>IF(N1473="nulová",J1473,0)</f>
        <v>0</v>
      </c>
      <c r="BJ1473" s="17" t="s">
        <v>83</v>
      </c>
      <c r="BK1473" s="148">
        <f>ROUND(I1473*H1473,2)</f>
        <v>0</v>
      </c>
      <c r="BL1473" s="17" t="s">
        <v>251</v>
      </c>
      <c r="BM1473" s="147" t="s">
        <v>1724</v>
      </c>
    </row>
    <row r="1474" spans="2:65" s="12" customFormat="1">
      <c r="B1474" s="149"/>
      <c r="D1474" s="150" t="s">
        <v>193</v>
      </c>
      <c r="E1474" s="151" t="s">
        <v>1</v>
      </c>
      <c r="F1474" s="152" t="s">
        <v>1725</v>
      </c>
      <c r="H1474" s="151" t="s">
        <v>1</v>
      </c>
      <c r="I1474" s="153"/>
      <c r="L1474" s="149"/>
      <c r="M1474" s="154"/>
      <c r="T1474" s="155"/>
      <c r="AT1474" s="151" t="s">
        <v>193</v>
      </c>
      <c r="AU1474" s="151" t="s">
        <v>85</v>
      </c>
      <c r="AV1474" s="12" t="s">
        <v>83</v>
      </c>
      <c r="AW1474" s="12" t="s">
        <v>31</v>
      </c>
      <c r="AX1474" s="12" t="s">
        <v>76</v>
      </c>
      <c r="AY1474" s="151" t="s">
        <v>182</v>
      </c>
    </row>
    <row r="1475" spans="2:65" s="12" customFormat="1">
      <c r="B1475" s="149"/>
      <c r="D1475" s="150" t="s">
        <v>193</v>
      </c>
      <c r="E1475" s="151" t="s">
        <v>1</v>
      </c>
      <c r="F1475" s="152" t="s">
        <v>1726</v>
      </c>
      <c r="H1475" s="151" t="s">
        <v>1</v>
      </c>
      <c r="I1475" s="153"/>
      <c r="L1475" s="149"/>
      <c r="M1475" s="154"/>
      <c r="T1475" s="155"/>
      <c r="AT1475" s="151" t="s">
        <v>193</v>
      </c>
      <c r="AU1475" s="151" t="s">
        <v>85</v>
      </c>
      <c r="AV1475" s="12" t="s">
        <v>83</v>
      </c>
      <c r="AW1475" s="12" t="s">
        <v>31</v>
      </c>
      <c r="AX1475" s="12" t="s">
        <v>76</v>
      </c>
      <c r="AY1475" s="151" t="s">
        <v>182</v>
      </c>
    </row>
    <row r="1476" spans="2:65" s="12" customFormat="1">
      <c r="B1476" s="149"/>
      <c r="D1476" s="150" t="s">
        <v>193</v>
      </c>
      <c r="E1476" s="151" t="s">
        <v>1</v>
      </c>
      <c r="F1476" s="152" t="s">
        <v>1714</v>
      </c>
      <c r="H1476" s="151" t="s">
        <v>1</v>
      </c>
      <c r="I1476" s="153"/>
      <c r="L1476" s="149"/>
      <c r="M1476" s="154"/>
      <c r="T1476" s="155"/>
      <c r="AT1476" s="151" t="s">
        <v>193</v>
      </c>
      <c r="AU1476" s="151" t="s">
        <v>85</v>
      </c>
      <c r="AV1476" s="12" t="s">
        <v>83</v>
      </c>
      <c r="AW1476" s="12" t="s">
        <v>31</v>
      </c>
      <c r="AX1476" s="12" t="s">
        <v>76</v>
      </c>
      <c r="AY1476" s="151" t="s">
        <v>182</v>
      </c>
    </row>
    <row r="1477" spans="2:65" s="12" customFormat="1" ht="22.5">
      <c r="B1477" s="149"/>
      <c r="D1477" s="150" t="s">
        <v>193</v>
      </c>
      <c r="E1477" s="151" t="s">
        <v>1</v>
      </c>
      <c r="F1477" s="152" t="s">
        <v>1692</v>
      </c>
      <c r="H1477" s="151" t="s">
        <v>1</v>
      </c>
      <c r="I1477" s="153"/>
      <c r="L1477" s="149"/>
      <c r="M1477" s="154"/>
      <c r="T1477" s="155"/>
      <c r="AT1477" s="151" t="s">
        <v>193</v>
      </c>
      <c r="AU1477" s="151" t="s">
        <v>85</v>
      </c>
      <c r="AV1477" s="12" t="s">
        <v>83</v>
      </c>
      <c r="AW1477" s="12" t="s">
        <v>31</v>
      </c>
      <c r="AX1477" s="12" t="s">
        <v>76</v>
      </c>
      <c r="AY1477" s="151" t="s">
        <v>182</v>
      </c>
    </row>
    <row r="1478" spans="2:65" s="13" customFormat="1">
      <c r="B1478" s="156"/>
      <c r="D1478" s="150" t="s">
        <v>193</v>
      </c>
      <c r="E1478" s="157" t="s">
        <v>1</v>
      </c>
      <c r="F1478" s="158" t="s">
        <v>1727</v>
      </c>
      <c r="H1478" s="159">
        <v>0.9</v>
      </c>
      <c r="I1478" s="160"/>
      <c r="L1478" s="156"/>
      <c r="M1478" s="161"/>
      <c r="T1478" s="162"/>
      <c r="AT1478" s="157" t="s">
        <v>193</v>
      </c>
      <c r="AU1478" s="157" t="s">
        <v>85</v>
      </c>
      <c r="AV1478" s="13" t="s">
        <v>85</v>
      </c>
      <c r="AW1478" s="13" t="s">
        <v>31</v>
      </c>
      <c r="AX1478" s="13" t="s">
        <v>76</v>
      </c>
      <c r="AY1478" s="157" t="s">
        <v>182</v>
      </c>
    </row>
    <row r="1479" spans="2:65" s="14" customFormat="1">
      <c r="B1479" s="163"/>
      <c r="D1479" s="150" t="s">
        <v>193</v>
      </c>
      <c r="E1479" s="164" t="s">
        <v>1</v>
      </c>
      <c r="F1479" s="165" t="s">
        <v>196</v>
      </c>
      <c r="H1479" s="166">
        <v>0.9</v>
      </c>
      <c r="I1479" s="167"/>
      <c r="L1479" s="163"/>
      <c r="M1479" s="168"/>
      <c r="T1479" s="169"/>
      <c r="AT1479" s="164" t="s">
        <v>193</v>
      </c>
      <c r="AU1479" s="164" t="s">
        <v>85</v>
      </c>
      <c r="AV1479" s="14" t="s">
        <v>191</v>
      </c>
      <c r="AW1479" s="14" t="s">
        <v>31</v>
      </c>
      <c r="AX1479" s="14" t="s">
        <v>83</v>
      </c>
      <c r="AY1479" s="164" t="s">
        <v>182</v>
      </c>
    </row>
    <row r="1480" spans="2:65" s="1" customFormat="1" ht="16.5" customHeight="1">
      <c r="B1480" s="32"/>
      <c r="C1480" s="136" t="s">
        <v>1728</v>
      </c>
      <c r="D1480" s="136" t="s">
        <v>1063</v>
      </c>
      <c r="E1480" s="137" t="s">
        <v>1729</v>
      </c>
      <c r="F1480" s="138" t="s">
        <v>1687</v>
      </c>
      <c r="G1480" s="139" t="s">
        <v>199</v>
      </c>
      <c r="H1480" s="140">
        <v>1.35</v>
      </c>
      <c r="I1480" s="141"/>
      <c r="J1480" s="142">
        <f>ROUND(I1480*H1480,2)</f>
        <v>0</v>
      </c>
      <c r="K1480" s="138" t="s">
        <v>267</v>
      </c>
      <c r="L1480" s="32"/>
      <c r="M1480" s="143" t="s">
        <v>1</v>
      </c>
      <c r="N1480" s="144" t="s">
        <v>41</v>
      </c>
      <c r="P1480" s="145">
        <f>O1480*H1480</f>
        <v>0</v>
      </c>
      <c r="Q1480" s="145">
        <v>0</v>
      </c>
      <c r="R1480" s="145">
        <f>Q1480*H1480</f>
        <v>0</v>
      </c>
      <c r="S1480" s="145">
        <v>0</v>
      </c>
      <c r="T1480" s="146">
        <f>S1480*H1480</f>
        <v>0</v>
      </c>
      <c r="AR1480" s="147" t="s">
        <v>251</v>
      </c>
      <c r="AT1480" s="147" t="s">
        <v>186</v>
      </c>
      <c r="AU1480" s="147" t="s">
        <v>85</v>
      </c>
      <c r="AY1480" s="17" t="s">
        <v>182</v>
      </c>
      <c r="BE1480" s="148">
        <f>IF(N1480="základní",J1480,0)</f>
        <v>0</v>
      </c>
      <c r="BF1480" s="148">
        <f>IF(N1480="snížená",J1480,0)</f>
        <v>0</v>
      </c>
      <c r="BG1480" s="148">
        <f>IF(N1480="zákl. přenesená",J1480,0)</f>
        <v>0</v>
      </c>
      <c r="BH1480" s="148">
        <f>IF(N1480="sníž. přenesená",J1480,0)</f>
        <v>0</v>
      </c>
      <c r="BI1480" s="148">
        <f>IF(N1480="nulová",J1480,0)</f>
        <v>0</v>
      </c>
      <c r="BJ1480" s="17" t="s">
        <v>83</v>
      </c>
      <c r="BK1480" s="148">
        <f>ROUND(I1480*H1480,2)</f>
        <v>0</v>
      </c>
      <c r="BL1480" s="17" t="s">
        <v>251</v>
      </c>
      <c r="BM1480" s="147" t="s">
        <v>1730</v>
      </c>
    </row>
    <row r="1481" spans="2:65" s="12" customFormat="1">
      <c r="B1481" s="149"/>
      <c r="D1481" s="150" t="s">
        <v>193</v>
      </c>
      <c r="E1481" s="151" t="s">
        <v>1</v>
      </c>
      <c r="F1481" s="152" t="s">
        <v>1731</v>
      </c>
      <c r="H1481" s="151" t="s">
        <v>1</v>
      </c>
      <c r="I1481" s="153"/>
      <c r="L1481" s="149"/>
      <c r="M1481" s="154"/>
      <c r="T1481" s="155"/>
      <c r="AT1481" s="151" t="s">
        <v>193</v>
      </c>
      <c r="AU1481" s="151" t="s">
        <v>85</v>
      </c>
      <c r="AV1481" s="12" t="s">
        <v>83</v>
      </c>
      <c r="AW1481" s="12" t="s">
        <v>31</v>
      </c>
      <c r="AX1481" s="12" t="s">
        <v>76</v>
      </c>
      <c r="AY1481" s="151" t="s">
        <v>182</v>
      </c>
    </row>
    <row r="1482" spans="2:65" s="12" customFormat="1">
      <c r="B1482" s="149"/>
      <c r="D1482" s="150" t="s">
        <v>193</v>
      </c>
      <c r="E1482" s="151" t="s">
        <v>1</v>
      </c>
      <c r="F1482" s="152" t="s">
        <v>1732</v>
      </c>
      <c r="H1482" s="151" t="s">
        <v>1</v>
      </c>
      <c r="I1482" s="153"/>
      <c r="L1482" s="149"/>
      <c r="M1482" s="154"/>
      <c r="T1482" s="155"/>
      <c r="AT1482" s="151" t="s">
        <v>193</v>
      </c>
      <c r="AU1482" s="151" t="s">
        <v>85</v>
      </c>
      <c r="AV1482" s="12" t="s">
        <v>83</v>
      </c>
      <c r="AW1482" s="12" t="s">
        <v>31</v>
      </c>
      <c r="AX1482" s="12" t="s">
        <v>76</v>
      </c>
      <c r="AY1482" s="151" t="s">
        <v>182</v>
      </c>
    </row>
    <row r="1483" spans="2:65" s="12" customFormat="1">
      <c r="B1483" s="149"/>
      <c r="D1483" s="150" t="s">
        <v>193</v>
      </c>
      <c r="E1483" s="151" t="s">
        <v>1</v>
      </c>
      <c r="F1483" s="152" t="s">
        <v>1714</v>
      </c>
      <c r="H1483" s="151" t="s">
        <v>1</v>
      </c>
      <c r="I1483" s="153"/>
      <c r="L1483" s="149"/>
      <c r="M1483" s="154"/>
      <c r="T1483" s="155"/>
      <c r="AT1483" s="151" t="s">
        <v>193</v>
      </c>
      <c r="AU1483" s="151" t="s">
        <v>85</v>
      </c>
      <c r="AV1483" s="12" t="s">
        <v>83</v>
      </c>
      <c r="AW1483" s="12" t="s">
        <v>31</v>
      </c>
      <c r="AX1483" s="12" t="s">
        <v>76</v>
      </c>
      <c r="AY1483" s="151" t="s">
        <v>182</v>
      </c>
    </row>
    <row r="1484" spans="2:65" s="12" customFormat="1" ht="22.5">
      <c r="B1484" s="149"/>
      <c r="D1484" s="150" t="s">
        <v>193</v>
      </c>
      <c r="E1484" s="151" t="s">
        <v>1</v>
      </c>
      <c r="F1484" s="152" t="s">
        <v>1692</v>
      </c>
      <c r="H1484" s="151" t="s">
        <v>1</v>
      </c>
      <c r="I1484" s="153"/>
      <c r="L1484" s="149"/>
      <c r="M1484" s="154"/>
      <c r="T1484" s="155"/>
      <c r="AT1484" s="151" t="s">
        <v>193</v>
      </c>
      <c r="AU1484" s="151" t="s">
        <v>85</v>
      </c>
      <c r="AV1484" s="12" t="s">
        <v>83</v>
      </c>
      <c r="AW1484" s="12" t="s">
        <v>31</v>
      </c>
      <c r="AX1484" s="12" t="s">
        <v>76</v>
      </c>
      <c r="AY1484" s="151" t="s">
        <v>182</v>
      </c>
    </row>
    <row r="1485" spans="2:65" s="13" customFormat="1">
      <c r="B1485" s="156"/>
      <c r="D1485" s="150" t="s">
        <v>193</v>
      </c>
      <c r="E1485" s="157" t="s">
        <v>1</v>
      </c>
      <c r="F1485" s="158" t="s">
        <v>1733</v>
      </c>
      <c r="H1485" s="159">
        <v>1.35</v>
      </c>
      <c r="I1485" s="160"/>
      <c r="L1485" s="156"/>
      <c r="M1485" s="161"/>
      <c r="T1485" s="162"/>
      <c r="AT1485" s="157" t="s">
        <v>193</v>
      </c>
      <c r="AU1485" s="157" t="s">
        <v>85</v>
      </c>
      <c r="AV1485" s="13" t="s">
        <v>85</v>
      </c>
      <c r="AW1485" s="13" t="s">
        <v>31</v>
      </c>
      <c r="AX1485" s="13" t="s">
        <v>76</v>
      </c>
      <c r="AY1485" s="157" t="s">
        <v>182</v>
      </c>
    </row>
    <row r="1486" spans="2:65" s="14" customFormat="1">
      <c r="B1486" s="163"/>
      <c r="D1486" s="150" t="s">
        <v>193</v>
      </c>
      <c r="E1486" s="164" t="s">
        <v>1</v>
      </c>
      <c r="F1486" s="165" t="s">
        <v>196</v>
      </c>
      <c r="H1486" s="166">
        <v>1.35</v>
      </c>
      <c r="I1486" s="167"/>
      <c r="L1486" s="163"/>
      <c r="M1486" s="168"/>
      <c r="T1486" s="169"/>
      <c r="AT1486" s="164" t="s">
        <v>193</v>
      </c>
      <c r="AU1486" s="164" t="s">
        <v>85</v>
      </c>
      <c r="AV1486" s="14" t="s">
        <v>191</v>
      </c>
      <c r="AW1486" s="14" t="s">
        <v>31</v>
      </c>
      <c r="AX1486" s="14" t="s">
        <v>83</v>
      </c>
      <c r="AY1486" s="164" t="s">
        <v>182</v>
      </c>
    </row>
    <row r="1487" spans="2:65" s="1" customFormat="1" ht="16.5" customHeight="1">
      <c r="B1487" s="32"/>
      <c r="C1487" s="136" t="s">
        <v>1734</v>
      </c>
      <c r="D1487" s="136" t="s">
        <v>1063</v>
      </c>
      <c r="E1487" s="137" t="s">
        <v>1735</v>
      </c>
      <c r="F1487" s="138" t="s">
        <v>1736</v>
      </c>
      <c r="G1487" s="139" t="s">
        <v>199</v>
      </c>
      <c r="H1487" s="140">
        <v>5.04</v>
      </c>
      <c r="I1487" s="141"/>
      <c r="J1487" s="142">
        <f>ROUND(I1487*H1487,2)</f>
        <v>0</v>
      </c>
      <c r="K1487" s="138" t="s">
        <v>1066</v>
      </c>
      <c r="L1487" s="32"/>
      <c r="M1487" s="143" t="s">
        <v>1</v>
      </c>
      <c r="N1487" s="144" t="s">
        <v>41</v>
      </c>
      <c r="P1487" s="145">
        <f>O1487*H1487</f>
        <v>0</v>
      </c>
      <c r="Q1487" s="145">
        <v>0</v>
      </c>
      <c r="R1487" s="145">
        <f>Q1487*H1487</f>
        <v>0</v>
      </c>
      <c r="S1487" s="145">
        <v>0</v>
      </c>
      <c r="T1487" s="146">
        <f>S1487*H1487</f>
        <v>0</v>
      </c>
      <c r="AR1487" s="147" t="s">
        <v>251</v>
      </c>
      <c r="AT1487" s="147" t="s">
        <v>186</v>
      </c>
      <c r="AU1487" s="147" t="s">
        <v>85</v>
      </c>
      <c r="AY1487" s="17" t="s">
        <v>182</v>
      </c>
      <c r="BE1487" s="148">
        <f>IF(N1487="základní",J1487,0)</f>
        <v>0</v>
      </c>
      <c r="BF1487" s="148">
        <f>IF(N1487="snížená",J1487,0)</f>
        <v>0</v>
      </c>
      <c r="BG1487" s="148">
        <f>IF(N1487="zákl. přenesená",J1487,0)</f>
        <v>0</v>
      </c>
      <c r="BH1487" s="148">
        <f>IF(N1487="sníž. přenesená",J1487,0)</f>
        <v>0</v>
      </c>
      <c r="BI1487" s="148">
        <f>IF(N1487="nulová",J1487,0)</f>
        <v>0</v>
      </c>
      <c r="BJ1487" s="17" t="s">
        <v>83</v>
      </c>
      <c r="BK1487" s="148">
        <f>ROUND(I1487*H1487,2)</f>
        <v>0</v>
      </c>
      <c r="BL1487" s="17" t="s">
        <v>251</v>
      </c>
      <c r="BM1487" s="147" t="s">
        <v>1737</v>
      </c>
    </row>
    <row r="1488" spans="2:65" s="12" customFormat="1">
      <c r="B1488" s="149"/>
      <c r="D1488" s="150" t="s">
        <v>193</v>
      </c>
      <c r="E1488" s="151" t="s">
        <v>1</v>
      </c>
      <c r="F1488" s="152" t="s">
        <v>1738</v>
      </c>
      <c r="H1488" s="151" t="s">
        <v>1</v>
      </c>
      <c r="I1488" s="153"/>
      <c r="L1488" s="149"/>
      <c r="M1488" s="154"/>
      <c r="T1488" s="155"/>
      <c r="AT1488" s="151" t="s">
        <v>193</v>
      </c>
      <c r="AU1488" s="151" t="s">
        <v>85</v>
      </c>
      <c r="AV1488" s="12" t="s">
        <v>83</v>
      </c>
      <c r="AW1488" s="12" t="s">
        <v>31</v>
      </c>
      <c r="AX1488" s="12" t="s">
        <v>76</v>
      </c>
      <c r="AY1488" s="151" t="s">
        <v>182</v>
      </c>
    </row>
    <row r="1489" spans="2:65" s="12" customFormat="1" ht="22.5">
      <c r="B1489" s="149"/>
      <c r="D1489" s="150" t="s">
        <v>193</v>
      </c>
      <c r="E1489" s="151" t="s">
        <v>1</v>
      </c>
      <c r="F1489" s="152" t="s">
        <v>1739</v>
      </c>
      <c r="H1489" s="151" t="s">
        <v>1</v>
      </c>
      <c r="I1489" s="153"/>
      <c r="L1489" s="149"/>
      <c r="M1489" s="154"/>
      <c r="T1489" s="155"/>
      <c r="AT1489" s="151" t="s">
        <v>193</v>
      </c>
      <c r="AU1489" s="151" t="s">
        <v>85</v>
      </c>
      <c r="AV1489" s="12" t="s">
        <v>83</v>
      </c>
      <c r="AW1489" s="12" t="s">
        <v>31</v>
      </c>
      <c r="AX1489" s="12" t="s">
        <v>76</v>
      </c>
      <c r="AY1489" s="151" t="s">
        <v>182</v>
      </c>
    </row>
    <row r="1490" spans="2:65" s="12" customFormat="1" ht="22.5">
      <c r="B1490" s="149"/>
      <c r="D1490" s="150" t="s">
        <v>193</v>
      </c>
      <c r="E1490" s="151" t="s">
        <v>1</v>
      </c>
      <c r="F1490" s="152" t="s">
        <v>1740</v>
      </c>
      <c r="H1490" s="151" t="s">
        <v>1</v>
      </c>
      <c r="I1490" s="153"/>
      <c r="L1490" s="149"/>
      <c r="M1490" s="154"/>
      <c r="T1490" s="155"/>
      <c r="AT1490" s="151" t="s">
        <v>193</v>
      </c>
      <c r="AU1490" s="151" t="s">
        <v>85</v>
      </c>
      <c r="AV1490" s="12" t="s">
        <v>83</v>
      </c>
      <c r="AW1490" s="12" t="s">
        <v>31</v>
      </c>
      <c r="AX1490" s="12" t="s">
        <v>76</v>
      </c>
      <c r="AY1490" s="151" t="s">
        <v>182</v>
      </c>
    </row>
    <row r="1491" spans="2:65" s="13" customFormat="1">
      <c r="B1491" s="156"/>
      <c r="D1491" s="150" t="s">
        <v>193</v>
      </c>
      <c r="E1491" s="157" t="s">
        <v>1</v>
      </c>
      <c r="F1491" s="158" t="s">
        <v>1741</v>
      </c>
      <c r="H1491" s="159">
        <v>5.04</v>
      </c>
      <c r="I1491" s="160"/>
      <c r="L1491" s="156"/>
      <c r="M1491" s="161"/>
      <c r="T1491" s="162"/>
      <c r="AT1491" s="157" t="s">
        <v>193</v>
      </c>
      <c r="AU1491" s="157" t="s">
        <v>85</v>
      </c>
      <c r="AV1491" s="13" t="s">
        <v>85</v>
      </c>
      <c r="AW1491" s="13" t="s">
        <v>31</v>
      </c>
      <c r="AX1491" s="13" t="s">
        <v>76</v>
      </c>
      <c r="AY1491" s="157" t="s">
        <v>182</v>
      </c>
    </row>
    <row r="1492" spans="2:65" s="14" customFormat="1">
      <c r="B1492" s="163"/>
      <c r="D1492" s="150" t="s">
        <v>193</v>
      </c>
      <c r="E1492" s="164" t="s">
        <v>1</v>
      </c>
      <c r="F1492" s="165" t="s">
        <v>196</v>
      </c>
      <c r="H1492" s="166">
        <v>5.04</v>
      </c>
      <c r="I1492" s="167"/>
      <c r="L1492" s="163"/>
      <c r="M1492" s="168"/>
      <c r="T1492" s="169"/>
      <c r="AT1492" s="164" t="s">
        <v>193</v>
      </c>
      <c r="AU1492" s="164" t="s">
        <v>85</v>
      </c>
      <c r="AV1492" s="14" t="s">
        <v>191</v>
      </c>
      <c r="AW1492" s="14" t="s">
        <v>31</v>
      </c>
      <c r="AX1492" s="14" t="s">
        <v>83</v>
      </c>
      <c r="AY1492" s="164" t="s">
        <v>182</v>
      </c>
    </row>
    <row r="1493" spans="2:65" s="1" customFormat="1" ht="16.5" customHeight="1">
      <c r="B1493" s="32"/>
      <c r="C1493" s="136" t="s">
        <v>1742</v>
      </c>
      <c r="D1493" s="136" t="s">
        <v>1063</v>
      </c>
      <c r="E1493" s="137" t="s">
        <v>1743</v>
      </c>
      <c r="F1493" s="138" t="s">
        <v>1736</v>
      </c>
      <c r="G1493" s="139" t="s">
        <v>199</v>
      </c>
      <c r="H1493" s="140">
        <v>2.4</v>
      </c>
      <c r="I1493" s="141"/>
      <c r="J1493" s="142">
        <f>ROUND(I1493*H1493,2)</f>
        <v>0</v>
      </c>
      <c r="K1493" s="138" t="s">
        <v>267</v>
      </c>
      <c r="L1493" s="32"/>
      <c r="M1493" s="143" t="s">
        <v>1</v>
      </c>
      <c r="N1493" s="144" t="s">
        <v>41</v>
      </c>
      <c r="P1493" s="145">
        <f>O1493*H1493</f>
        <v>0</v>
      </c>
      <c r="Q1493" s="145">
        <v>0</v>
      </c>
      <c r="R1493" s="145">
        <f>Q1493*H1493</f>
        <v>0</v>
      </c>
      <c r="S1493" s="145">
        <v>0</v>
      </c>
      <c r="T1493" s="146">
        <f>S1493*H1493</f>
        <v>0</v>
      </c>
      <c r="AR1493" s="147" t="s">
        <v>251</v>
      </c>
      <c r="AT1493" s="147" t="s">
        <v>186</v>
      </c>
      <c r="AU1493" s="147" t="s">
        <v>85</v>
      </c>
      <c r="AY1493" s="17" t="s">
        <v>182</v>
      </c>
      <c r="BE1493" s="148">
        <f>IF(N1493="základní",J1493,0)</f>
        <v>0</v>
      </c>
      <c r="BF1493" s="148">
        <f>IF(N1493="snížená",J1493,0)</f>
        <v>0</v>
      </c>
      <c r="BG1493" s="148">
        <f>IF(N1493="zákl. přenesená",J1493,0)</f>
        <v>0</v>
      </c>
      <c r="BH1493" s="148">
        <f>IF(N1493="sníž. přenesená",J1493,0)</f>
        <v>0</v>
      </c>
      <c r="BI1493" s="148">
        <f>IF(N1493="nulová",J1493,0)</f>
        <v>0</v>
      </c>
      <c r="BJ1493" s="17" t="s">
        <v>83</v>
      </c>
      <c r="BK1493" s="148">
        <f>ROUND(I1493*H1493,2)</f>
        <v>0</v>
      </c>
      <c r="BL1493" s="17" t="s">
        <v>251</v>
      </c>
      <c r="BM1493" s="147" t="s">
        <v>1744</v>
      </c>
    </row>
    <row r="1494" spans="2:65" s="12" customFormat="1">
      <c r="B1494" s="149"/>
      <c r="D1494" s="150" t="s">
        <v>193</v>
      </c>
      <c r="E1494" s="151" t="s">
        <v>1</v>
      </c>
      <c r="F1494" s="152" t="s">
        <v>1745</v>
      </c>
      <c r="H1494" s="151" t="s">
        <v>1</v>
      </c>
      <c r="I1494" s="153"/>
      <c r="L1494" s="149"/>
      <c r="M1494" s="154"/>
      <c r="T1494" s="155"/>
      <c r="AT1494" s="151" t="s">
        <v>193</v>
      </c>
      <c r="AU1494" s="151" t="s">
        <v>85</v>
      </c>
      <c r="AV1494" s="12" t="s">
        <v>83</v>
      </c>
      <c r="AW1494" s="12" t="s">
        <v>31</v>
      </c>
      <c r="AX1494" s="12" t="s">
        <v>76</v>
      </c>
      <c r="AY1494" s="151" t="s">
        <v>182</v>
      </c>
    </row>
    <row r="1495" spans="2:65" s="12" customFormat="1" ht="22.5">
      <c r="B1495" s="149"/>
      <c r="D1495" s="150" t="s">
        <v>193</v>
      </c>
      <c r="E1495" s="151" t="s">
        <v>1</v>
      </c>
      <c r="F1495" s="152" t="s">
        <v>1746</v>
      </c>
      <c r="H1495" s="151" t="s">
        <v>1</v>
      </c>
      <c r="I1495" s="153"/>
      <c r="L1495" s="149"/>
      <c r="M1495" s="154"/>
      <c r="T1495" s="155"/>
      <c r="AT1495" s="151" t="s">
        <v>193</v>
      </c>
      <c r="AU1495" s="151" t="s">
        <v>85</v>
      </c>
      <c r="AV1495" s="12" t="s">
        <v>83</v>
      </c>
      <c r="AW1495" s="12" t="s">
        <v>31</v>
      </c>
      <c r="AX1495" s="12" t="s">
        <v>76</v>
      </c>
      <c r="AY1495" s="151" t="s">
        <v>182</v>
      </c>
    </row>
    <row r="1496" spans="2:65" s="12" customFormat="1">
      <c r="B1496" s="149"/>
      <c r="D1496" s="150" t="s">
        <v>193</v>
      </c>
      <c r="E1496" s="151" t="s">
        <v>1</v>
      </c>
      <c r="F1496" s="152" t="s">
        <v>1747</v>
      </c>
      <c r="H1496" s="151" t="s">
        <v>1</v>
      </c>
      <c r="I1496" s="153"/>
      <c r="L1496" s="149"/>
      <c r="M1496" s="154"/>
      <c r="T1496" s="155"/>
      <c r="AT1496" s="151" t="s">
        <v>193</v>
      </c>
      <c r="AU1496" s="151" t="s">
        <v>85</v>
      </c>
      <c r="AV1496" s="12" t="s">
        <v>83</v>
      </c>
      <c r="AW1496" s="12" t="s">
        <v>31</v>
      </c>
      <c r="AX1496" s="12" t="s">
        <v>76</v>
      </c>
      <c r="AY1496" s="151" t="s">
        <v>182</v>
      </c>
    </row>
    <row r="1497" spans="2:65" s="12" customFormat="1" ht="22.5">
      <c r="B1497" s="149"/>
      <c r="D1497" s="150" t="s">
        <v>193</v>
      </c>
      <c r="E1497" s="151" t="s">
        <v>1</v>
      </c>
      <c r="F1497" s="152" t="s">
        <v>1692</v>
      </c>
      <c r="H1497" s="151" t="s">
        <v>1</v>
      </c>
      <c r="I1497" s="153"/>
      <c r="L1497" s="149"/>
      <c r="M1497" s="154"/>
      <c r="T1497" s="155"/>
      <c r="AT1497" s="151" t="s">
        <v>193</v>
      </c>
      <c r="AU1497" s="151" t="s">
        <v>85</v>
      </c>
      <c r="AV1497" s="12" t="s">
        <v>83</v>
      </c>
      <c r="AW1497" s="12" t="s">
        <v>31</v>
      </c>
      <c r="AX1497" s="12" t="s">
        <v>76</v>
      </c>
      <c r="AY1497" s="151" t="s">
        <v>182</v>
      </c>
    </row>
    <row r="1498" spans="2:65" s="13" customFormat="1">
      <c r="B1498" s="156"/>
      <c r="D1498" s="150" t="s">
        <v>193</v>
      </c>
      <c r="E1498" s="157" t="s">
        <v>1</v>
      </c>
      <c r="F1498" s="158" t="s">
        <v>1748</v>
      </c>
      <c r="H1498" s="159">
        <v>2.4</v>
      </c>
      <c r="I1498" s="160"/>
      <c r="L1498" s="156"/>
      <c r="M1498" s="161"/>
      <c r="T1498" s="162"/>
      <c r="AT1498" s="157" t="s">
        <v>193</v>
      </c>
      <c r="AU1498" s="157" t="s">
        <v>85</v>
      </c>
      <c r="AV1498" s="13" t="s">
        <v>85</v>
      </c>
      <c r="AW1498" s="13" t="s">
        <v>31</v>
      </c>
      <c r="AX1498" s="13" t="s">
        <v>76</v>
      </c>
      <c r="AY1498" s="157" t="s">
        <v>182</v>
      </c>
    </row>
    <row r="1499" spans="2:65" s="14" customFormat="1">
      <c r="B1499" s="163"/>
      <c r="D1499" s="150" t="s">
        <v>193</v>
      </c>
      <c r="E1499" s="164" t="s">
        <v>1</v>
      </c>
      <c r="F1499" s="165" t="s">
        <v>196</v>
      </c>
      <c r="H1499" s="166">
        <v>2.4</v>
      </c>
      <c r="I1499" s="167"/>
      <c r="L1499" s="163"/>
      <c r="M1499" s="168"/>
      <c r="T1499" s="169"/>
      <c r="AT1499" s="164" t="s">
        <v>193</v>
      </c>
      <c r="AU1499" s="164" t="s">
        <v>85</v>
      </c>
      <c r="AV1499" s="14" t="s">
        <v>191</v>
      </c>
      <c r="AW1499" s="14" t="s">
        <v>31</v>
      </c>
      <c r="AX1499" s="14" t="s">
        <v>83</v>
      </c>
      <c r="AY1499" s="164" t="s">
        <v>182</v>
      </c>
    </row>
    <row r="1500" spans="2:65" s="1" customFormat="1" ht="16.5" customHeight="1">
      <c r="B1500" s="32"/>
      <c r="C1500" s="136" t="s">
        <v>1749</v>
      </c>
      <c r="D1500" s="136" t="s">
        <v>1063</v>
      </c>
      <c r="E1500" s="137" t="s">
        <v>1750</v>
      </c>
      <c r="F1500" s="138" t="s">
        <v>1736</v>
      </c>
      <c r="G1500" s="139" t="s">
        <v>199</v>
      </c>
      <c r="H1500" s="140">
        <v>2.3130000000000002</v>
      </c>
      <c r="I1500" s="141"/>
      <c r="J1500" s="142">
        <f>ROUND(I1500*H1500,2)</f>
        <v>0</v>
      </c>
      <c r="K1500" s="138" t="s">
        <v>267</v>
      </c>
      <c r="L1500" s="32"/>
      <c r="M1500" s="143" t="s">
        <v>1</v>
      </c>
      <c r="N1500" s="144" t="s">
        <v>41</v>
      </c>
      <c r="P1500" s="145">
        <f>O1500*H1500</f>
        <v>0</v>
      </c>
      <c r="Q1500" s="145">
        <v>0</v>
      </c>
      <c r="R1500" s="145">
        <f>Q1500*H1500</f>
        <v>0</v>
      </c>
      <c r="S1500" s="145">
        <v>0</v>
      </c>
      <c r="T1500" s="146">
        <f>S1500*H1500</f>
        <v>0</v>
      </c>
      <c r="AR1500" s="147" t="s">
        <v>251</v>
      </c>
      <c r="AT1500" s="147" t="s">
        <v>186</v>
      </c>
      <c r="AU1500" s="147" t="s">
        <v>85</v>
      </c>
      <c r="AY1500" s="17" t="s">
        <v>182</v>
      </c>
      <c r="BE1500" s="148">
        <f>IF(N1500="základní",J1500,0)</f>
        <v>0</v>
      </c>
      <c r="BF1500" s="148">
        <f>IF(N1500="snížená",J1500,0)</f>
        <v>0</v>
      </c>
      <c r="BG1500" s="148">
        <f>IF(N1500="zákl. přenesená",J1500,0)</f>
        <v>0</v>
      </c>
      <c r="BH1500" s="148">
        <f>IF(N1500="sníž. přenesená",J1500,0)</f>
        <v>0</v>
      </c>
      <c r="BI1500" s="148">
        <f>IF(N1500="nulová",J1500,0)</f>
        <v>0</v>
      </c>
      <c r="BJ1500" s="17" t="s">
        <v>83</v>
      </c>
      <c r="BK1500" s="148">
        <f>ROUND(I1500*H1500,2)</f>
        <v>0</v>
      </c>
      <c r="BL1500" s="17" t="s">
        <v>251</v>
      </c>
      <c r="BM1500" s="147" t="s">
        <v>1751</v>
      </c>
    </row>
    <row r="1501" spans="2:65" s="12" customFormat="1">
      <c r="B1501" s="149"/>
      <c r="D1501" s="150" t="s">
        <v>193</v>
      </c>
      <c r="E1501" s="151" t="s">
        <v>1</v>
      </c>
      <c r="F1501" s="152" t="s">
        <v>1752</v>
      </c>
      <c r="H1501" s="151" t="s">
        <v>1</v>
      </c>
      <c r="I1501" s="153"/>
      <c r="L1501" s="149"/>
      <c r="M1501" s="154"/>
      <c r="T1501" s="155"/>
      <c r="AT1501" s="151" t="s">
        <v>193</v>
      </c>
      <c r="AU1501" s="151" t="s">
        <v>85</v>
      </c>
      <c r="AV1501" s="12" t="s">
        <v>83</v>
      </c>
      <c r="AW1501" s="12" t="s">
        <v>31</v>
      </c>
      <c r="AX1501" s="12" t="s">
        <v>76</v>
      </c>
      <c r="AY1501" s="151" t="s">
        <v>182</v>
      </c>
    </row>
    <row r="1502" spans="2:65" s="12" customFormat="1" ht="22.5">
      <c r="B1502" s="149"/>
      <c r="D1502" s="150" t="s">
        <v>193</v>
      </c>
      <c r="E1502" s="151" t="s">
        <v>1</v>
      </c>
      <c r="F1502" s="152" t="s">
        <v>1753</v>
      </c>
      <c r="H1502" s="151" t="s">
        <v>1</v>
      </c>
      <c r="I1502" s="153"/>
      <c r="L1502" s="149"/>
      <c r="M1502" s="154"/>
      <c r="T1502" s="155"/>
      <c r="AT1502" s="151" t="s">
        <v>193</v>
      </c>
      <c r="AU1502" s="151" t="s">
        <v>85</v>
      </c>
      <c r="AV1502" s="12" t="s">
        <v>83</v>
      </c>
      <c r="AW1502" s="12" t="s">
        <v>31</v>
      </c>
      <c r="AX1502" s="12" t="s">
        <v>76</v>
      </c>
      <c r="AY1502" s="151" t="s">
        <v>182</v>
      </c>
    </row>
    <row r="1503" spans="2:65" s="12" customFormat="1">
      <c r="B1503" s="149"/>
      <c r="D1503" s="150" t="s">
        <v>193</v>
      </c>
      <c r="E1503" s="151" t="s">
        <v>1</v>
      </c>
      <c r="F1503" s="152" t="s">
        <v>1747</v>
      </c>
      <c r="H1503" s="151" t="s">
        <v>1</v>
      </c>
      <c r="I1503" s="153"/>
      <c r="L1503" s="149"/>
      <c r="M1503" s="154"/>
      <c r="T1503" s="155"/>
      <c r="AT1503" s="151" t="s">
        <v>193</v>
      </c>
      <c r="AU1503" s="151" t="s">
        <v>85</v>
      </c>
      <c r="AV1503" s="12" t="s">
        <v>83</v>
      </c>
      <c r="AW1503" s="12" t="s">
        <v>31</v>
      </c>
      <c r="AX1503" s="12" t="s">
        <v>76</v>
      </c>
      <c r="AY1503" s="151" t="s">
        <v>182</v>
      </c>
    </row>
    <row r="1504" spans="2:65" s="12" customFormat="1" ht="22.5">
      <c r="B1504" s="149"/>
      <c r="D1504" s="150" t="s">
        <v>193</v>
      </c>
      <c r="E1504" s="151" t="s">
        <v>1</v>
      </c>
      <c r="F1504" s="152" t="s">
        <v>1692</v>
      </c>
      <c r="H1504" s="151" t="s">
        <v>1</v>
      </c>
      <c r="I1504" s="153"/>
      <c r="L1504" s="149"/>
      <c r="M1504" s="154"/>
      <c r="T1504" s="155"/>
      <c r="AT1504" s="151" t="s">
        <v>193</v>
      </c>
      <c r="AU1504" s="151" t="s">
        <v>85</v>
      </c>
      <c r="AV1504" s="12" t="s">
        <v>83</v>
      </c>
      <c r="AW1504" s="12" t="s">
        <v>31</v>
      </c>
      <c r="AX1504" s="12" t="s">
        <v>76</v>
      </c>
      <c r="AY1504" s="151" t="s">
        <v>182</v>
      </c>
    </row>
    <row r="1505" spans="2:65" s="13" customFormat="1">
      <c r="B1505" s="156"/>
      <c r="D1505" s="150" t="s">
        <v>193</v>
      </c>
      <c r="E1505" s="157" t="s">
        <v>1</v>
      </c>
      <c r="F1505" s="158" t="s">
        <v>1754</v>
      </c>
      <c r="H1505" s="159">
        <v>2.3130000000000002</v>
      </c>
      <c r="I1505" s="160"/>
      <c r="L1505" s="156"/>
      <c r="M1505" s="161"/>
      <c r="T1505" s="162"/>
      <c r="AT1505" s="157" t="s">
        <v>193</v>
      </c>
      <c r="AU1505" s="157" t="s">
        <v>85</v>
      </c>
      <c r="AV1505" s="13" t="s">
        <v>85</v>
      </c>
      <c r="AW1505" s="13" t="s">
        <v>31</v>
      </c>
      <c r="AX1505" s="13" t="s">
        <v>76</v>
      </c>
      <c r="AY1505" s="157" t="s">
        <v>182</v>
      </c>
    </row>
    <row r="1506" spans="2:65" s="14" customFormat="1">
      <c r="B1506" s="163"/>
      <c r="D1506" s="150" t="s">
        <v>193</v>
      </c>
      <c r="E1506" s="164" t="s">
        <v>1</v>
      </c>
      <c r="F1506" s="165" t="s">
        <v>196</v>
      </c>
      <c r="H1506" s="166">
        <v>2.3130000000000002</v>
      </c>
      <c r="I1506" s="167"/>
      <c r="L1506" s="163"/>
      <c r="M1506" s="168"/>
      <c r="T1506" s="169"/>
      <c r="AT1506" s="164" t="s">
        <v>193</v>
      </c>
      <c r="AU1506" s="164" t="s">
        <v>85</v>
      </c>
      <c r="AV1506" s="14" t="s">
        <v>191</v>
      </c>
      <c r="AW1506" s="14" t="s">
        <v>31</v>
      </c>
      <c r="AX1506" s="14" t="s">
        <v>83</v>
      </c>
      <c r="AY1506" s="164" t="s">
        <v>182</v>
      </c>
    </row>
    <row r="1507" spans="2:65" s="1" customFormat="1" ht="16.5" customHeight="1">
      <c r="B1507" s="32"/>
      <c r="C1507" s="136" t="s">
        <v>1755</v>
      </c>
      <c r="D1507" s="136" t="s">
        <v>1063</v>
      </c>
      <c r="E1507" s="137" t="s">
        <v>1756</v>
      </c>
      <c r="F1507" s="138" t="s">
        <v>1757</v>
      </c>
      <c r="G1507" s="139" t="s">
        <v>243</v>
      </c>
      <c r="H1507" s="140">
        <v>11</v>
      </c>
      <c r="I1507" s="141"/>
      <c r="J1507" s="142">
        <f>ROUND(I1507*H1507,2)</f>
        <v>0</v>
      </c>
      <c r="K1507" s="138" t="s">
        <v>1066</v>
      </c>
      <c r="L1507" s="32"/>
      <c r="M1507" s="143" t="s">
        <v>1</v>
      </c>
      <c r="N1507" s="144" t="s">
        <v>41</v>
      </c>
      <c r="P1507" s="145">
        <f>O1507*H1507</f>
        <v>0</v>
      </c>
      <c r="Q1507" s="145">
        <v>0</v>
      </c>
      <c r="R1507" s="145">
        <f>Q1507*H1507</f>
        <v>0</v>
      </c>
      <c r="S1507" s="145">
        <v>0</v>
      </c>
      <c r="T1507" s="146">
        <f>S1507*H1507</f>
        <v>0</v>
      </c>
      <c r="AR1507" s="147" t="s">
        <v>251</v>
      </c>
      <c r="AT1507" s="147" t="s">
        <v>186</v>
      </c>
      <c r="AU1507" s="147" t="s">
        <v>85</v>
      </c>
      <c r="AY1507" s="17" t="s">
        <v>182</v>
      </c>
      <c r="BE1507" s="148">
        <f>IF(N1507="základní",J1507,0)</f>
        <v>0</v>
      </c>
      <c r="BF1507" s="148">
        <f>IF(N1507="snížená",J1507,0)</f>
        <v>0</v>
      </c>
      <c r="BG1507" s="148">
        <f>IF(N1507="zákl. přenesená",J1507,0)</f>
        <v>0</v>
      </c>
      <c r="BH1507" s="148">
        <f>IF(N1507="sníž. přenesená",J1507,0)</f>
        <v>0</v>
      </c>
      <c r="BI1507" s="148">
        <f>IF(N1507="nulová",J1507,0)</f>
        <v>0</v>
      </c>
      <c r="BJ1507" s="17" t="s">
        <v>83</v>
      </c>
      <c r="BK1507" s="148">
        <f>ROUND(I1507*H1507,2)</f>
        <v>0</v>
      </c>
      <c r="BL1507" s="17" t="s">
        <v>251</v>
      </c>
      <c r="BM1507" s="147" t="s">
        <v>1758</v>
      </c>
    </row>
    <row r="1508" spans="2:65" s="12" customFormat="1">
      <c r="B1508" s="149"/>
      <c r="D1508" s="150" t="s">
        <v>193</v>
      </c>
      <c r="E1508" s="151" t="s">
        <v>1</v>
      </c>
      <c r="F1508" s="152" t="s">
        <v>1068</v>
      </c>
      <c r="H1508" s="151" t="s">
        <v>1</v>
      </c>
      <c r="I1508" s="153"/>
      <c r="L1508" s="149"/>
      <c r="M1508" s="154"/>
      <c r="T1508" s="155"/>
      <c r="AT1508" s="151" t="s">
        <v>193</v>
      </c>
      <c r="AU1508" s="151" t="s">
        <v>85</v>
      </c>
      <c r="AV1508" s="12" t="s">
        <v>83</v>
      </c>
      <c r="AW1508" s="12" t="s">
        <v>31</v>
      </c>
      <c r="AX1508" s="12" t="s">
        <v>76</v>
      </c>
      <c r="AY1508" s="151" t="s">
        <v>182</v>
      </c>
    </row>
    <row r="1509" spans="2:65" s="13" customFormat="1">
      <c r="B1509" s="156"/>
      <c r="D1509" s="150" t="s">
        <v>193</v>
      </c>
      <c r="E1509" s="157" t="s">
        <v>1</v>
      </c>
      <c r="F1509" s="158" t="s">
        <v>215</v>
      </c>
      <c r="H1509" s="159">
        <v>11</v>
      </c>
      <c r="I1509" s="160"/>
      <c r="L1509" s="156"/>
      <c r="M1509" s="161"/>
      <c r="T1509" s="162"/>
      <c r="AT1509" s="157" t="s">
        <v>193</v>
      </c>
      <c r="AU1509" s="157" t="s">
        <v>85</v>
      </c>
      <c r="AV1509" s="13" t="s">
        <v>85</v>
      </c>
      <c r="AW1509" s="13" t="s">
        <v>31</v>
      </c>
      <c r="AX1509" s="13" t="s">
        <v>76</v>
      </c>
      <c r="AY1509" s="157" t="s">
        <v>182</v>
      </c>
    </row>
    <row r="1510" spans="2:65" s="14" customFormat="1">
      <c r="B1510" s="163"/>
      <c r="D1510" s="150" t="s">
        <v>193</v>
      </c>
      <c r="E1510" s="164" t="s">
        <v>1</v>
      </c>
      <c r="F1510" s="165" t="s">
        <v>196</v>
      </c>
      <c r="H1510" s="166">
        <v>11</v>
      </c>
      <c r="I1510" s="167"/>
      <c r="L1510" s="163"/>
      <c r="M1510" s="168"/>
      <c r="T1510" s="169"/>
      <c r="AT1510" s="164" t="s">
        <v>193</v>
      </c>
      <c r="AU1510" s="164" t="s">
        <v>85</v>
      </c>
      <c r="AV1510" s="14" t="s">
        <v>191</v>
      </c>
      <c r="AW1510" s="14" t="s">
        <v>31</v>
      </c>
      <c r="AX1510" s="14" t="s">
        <v>83</v>
      </c>
      <c r="AY1510" s="164" t="s">
        <v>182</v>
      </c>
    </row>
    <row r="1511" spans="2:65" s="1" customFormat="1" ht="16.5" customHeight="1">
      <c r="B1511" s="32"/>
      <c r="C1511" s="136" t="s">
        <v>1759</v>
      </c>
      <c r="D1511" s="136" t="s">
        <v>1063</v>
      </c>
      <c r="E1511" s="137" t="s">
        <v>1760</v>
      </c>
      <c r="F1511" s="138" t="s">
        <v>1761</v>
      </c>
      <c r="G1511" s="139" t="s">
        <v>243</v>
      </c>
      <c r="H1511" s="140">
        <v>1</v>
      </c>
      <c r="I1511" s="141"/>
      <c r="J1511" s="142">
        <f>ROUND(I1511*H1511,2)</f>
        <v>0</v>
      </c>
      <c r="K1511" s="138" t="s">
        <v>1762</v>
      </c>
      <c r="L1511" s="32"/>
      <c r="M1511" s="143" t="s">
        <v>1</v>
      </c>
      <c r="N1511" s="144" t="s">
        <v>41</v>
      </c>
      <c r="P1511" s="145">
        <f>O1511*H1511</f>
        <v>0</v>
      </c>
      <c r="Q1511" s="145">
        <v>0</v>
      </c>
      <c r="R1511" s="145">
        <f>Q1511*H1511</f>
        <v>0</v>
      </c>
      <c r="S1511" s="145">
        <v>0</v>
      </c>
      <c r="T1511" s="146">
        <f>S1511*H1511</f>
        <v>0</v>
      </c>
      <c r="AR1511" s="147" t="s">
        <v>251</v>
      </c>
      <c r="AT1511" s="147" t="s">
        <v>186</v>
      </c>
      <c r="AU1511" s="147" t="s">
        <v>85</v>
      </c>
      <c r="AY1511" s="17" t="s">
        <v>182</v>
      </c>
      <c r="BE1511" s="148">
        <f>IF(N1511="základní",J1511,0)</f>
        <v>0</v>
      </c>
      <c r="BF1511" s="148">
        <f>IF(N1511="snížená",J1511,0)</f>
        <v>0</v>
      </c>
      <c r="BG1511" s="148">
        <f>IF(N1511="zákl. přenesená",J1511,0)</f>
        <v>0</v>
      </c>
      <c r="BH1511" s="148">
        <f>IF(N1511="sníž. přenesená",J1511,0)</f>
        <v>0</v>
      </c>
      <c r="BI1511" s="148">
        <f>IF(N1511="nulová",J1511,0)</f>
        <v>0</v>
      </c>
      <c r="BJ1511" s="17" t="s">
        <v>83</v>
      </c>
      <c r="BK1511" s="148">
        <f>ROUND(I1511*H1511,2)</f>
        <v>0</v>
      </c>
      <c r="BL1511" s="17" t="s">
        <v>251</v>
      </c>
      <c r="BM1511" s="147" t="s">
        <v>1763</v>
      </c>
    </row>
    <row r="1512" spans="2:65" s="1" customFormat="1" ht="16.5" customHeight="1">
      <c r="B1512" s="32"/>
      <c r="C1512" s="136" t="s">
        <v>1764</v>
      </c>
      <c r="D1512" s="136" t="s">
        <v>1063</v>
      </c>
      <c r="E1512" s="137" t="s">
        <v>1765</v>
      </c>
      <c r="F1512" s="138" t="s">
        <v>1766</v>
      </c>
      <c r="G1512" s="139" t="s">
        <v>243</v>
      </c>
      <c r="H1512" s="140">
        <v>1</v>
      </c>
      <c r="I1512" s="141"/>
      <c r="J1512" s="142">
        <f>ROUND(I1512*H1512,2)</f>
        <v>0</v>
      </c>
      <c r="K1512" s="138" t="s">
        <v>267</v>
      </c>
      <c r="L1512" s="32"/>
      <c r="M1512" s="143" t="s">
        <v>1</v>
      </c>
      <c r="N1512" s="144" t="s">
        <v>41</v>
      </c>
      <c r="P1512" s="145">
        <f>O1512*H1512</f>
        <v>0</v>
      </c>
      <c r="Q1512" s="145">
        <v>0</v>
      </c>
      <c r="R1512" s="145">
        <f>Q1512*H1512</f>
        <v>0</v>
      </c>
      <c r="S1512" s="145">
        <v>0</v>
      </c>
      <c r="T1512" s="146">
        <f>S1512*H1512</f>
        <v>0</v>
      </c>
      <c r="AR1512" s="147" t="s">
        <v>251</v>
      </c>
      <c r="AT1512" s="147" t="s">
        <v>186</v>
      </c>
      <c r="AU1512" s="147" t="s">
        <v>85</v>
      </c>
      <c r="AY1512" s="17" t="s">
        <v>182</v>
      </c>
      <c r="BE1512" s="148">
        <f>IF(N1512="základní",J1512,0)</f>
        <v>0</v>
      </c>
      <c r="BF1512" s="148">
        <f>IF(N1512="snížená",J1512,0)</f>
        <v>0</v>
      </c>
      <c r="BG1512" s="148">
        <f>IF(N1512="zákl. přenesená",J1512,0)</f>
        <v>0</v>
      </c>
      <c r="BH1512" s="148">
        <f>IF(N1512="sníž. přenesená",J1512,0)</f>
        <v>0</v>
      </c>
      <c r="BI1512" s="148">
        <f>IF(N1512="nulová",J1512,0)</f>
        <v>0</v>
      </c>
      <c r="BJ1512" s="17" t="s">
        <v>83</v>
      </c>
      <c r="BK1512" s="148">
        <f>ROUND(I1512*H1512,2)</f>
        <v>0</v>
      </c>
      <c r="BL1512" s="17" t="s">
        <v>251</v>
      </c>
      <c r="BM1512" s="147" t="s">
        <v>1767</v>
      </c>
    </row>
    <row r="1513" spans="2:65" s="12" customFormat="1" ht="22.5">
      <c r="B1513" s="149"/>
      <c r="D1513" s="150" t="s">
        <v>193</v>
      </c>
      <c r="E1513" s="151" t="s">
        <v>1</v>
      </c>
      <c r="F1513" s="152" t="s">
        <v>1768</v>
      </c>
      <c r="H1513" s="151" t="s">
        <v>1</v>
      </c>
      <c r="I1513" s="153"/>
      <c r="L1513" s="149"/>
      <c r="M1513" s="154"/>
      <c r="T1513" s="155"/>
      <c r="AT1513" s="151" t="s">
        <v>193</v>
      </c>
      <c r="AU1513" s="151" t="s">
        <v>85</v>
      </c>
      <c r="AV1513" s="12" t="s">
        <v>83</v>
      </c>
      <c r="AW1513" s="12" t="s">
        <v>31</v>
      </c>
      <c r="AX1513" s="12" t="s">
        <v>76</v>
      </c>
      <c r="AY1513" s="151" t="s">
        <v>182</v>
      </c>
    </row>
    <row r="1514" spans="2:65" s="12" customFormat="1" ht="22.5">
      <c r="B1514" s="149"/>
      <c r="D1514" s="150" t="s">
        <v>193</v>
      </c>
      <c r="E1514" s="151" t="s">
        <v>1</v>
      </c>
      <c r="F1514" s="152" t="s">
        <v>1769</v>
      </c>
      <c r="H1514" s="151" t="s">
        <v>1</v>
      </c>
      <c r="I1514" s="153"/>
      <c r="L1514" s="149"/>
      <c r="M1514" s="154"/>
      <c r="T1514" s="155"/>
      <c r="AT1514" s="151" t="s">
        <v>193</v>
      </c>
      <c r="AU1514" s="151" t="s">
        <v>85</v>
      </c>
      <c r="AV1514" s="12" t="s">
        <v>83</v>
      </c>
      <c r="AW1514" s="12" t="s">
        <v>31</v>
      </c>
      <c r="AX1514" s="12" t="s">
        <v>76</v>
      </c>
      <c r="AY1514" s="151" t="s">
        <v>182</v>
      </c>
    </row>
    <row r="1515" spans="2:65" s="12" customFormat="1" ht="22.5">
      <c r="B1515" s="149"/>
      <c r="D1515" s="150" t="s">
        <v>193</v>
      </c>
      <c r="E1515" s="151" t="s">
        <v>1</v>
      </c>
      <c r="F1515" s="152" t="s">
        <v>1770</v>
      </c>
      <c r="H1515" s="151" t="s">
        <v>1</v>
      </c>
      <c r="I1515" s="153"/>
      <c r="L1515" s="149"/>
      <c r="M1515" s="154"/>
      <c r="T1515" s="155"/>
      <c r="AT1515" s="151" t="s">
        <v>193</v>
      </c>
      <c r="AU1515" s="151" t="s">
        <v>85</v>
      </c>
      <c r="AV1515" s="12" t="s">
        <v>83</v>
      </c>
      <c r="AW1515" s="12" t="s">
        <v>31</v>
      </c>
      <c r="AX1515" s="12" t="s">
        <v>76</v>
      </c>
      <c r="AY1515" s="151" t="s">
        <v>182</v>
      </c>
    </row>
    <row r="1516" spans="2:65" s="12" customFormat="1">
      <c r="B1516" s="149"/>
      <c r="D1516" s="150" t="s">
        <v>193</v>
      </c>
      <c r="E1516" s="151" t="s">
        <v>1</v>
      </c>
      <c r="F1516" s="152" t="s">
        <v>1771</v>
      </c>
      <c r="H1516" s="151" t="s">
        <v>1</v>
      </c>
      <c r="I1516" s="153"/>
      <c r="L1516" s="149"/>
      <c r="M1516" s="154"/>
      <c r="T1516" s="155"/>
      <c r="AT1516" s="151" t="s">
        <v>193</v>
      </c>
      <c r="AU1516" s="151" t="s">
        <v>85</v>
      </c>
      <c r="AV1516" s="12" t="s">
        <v>83</v>
      </c>
      <c r="AW1516" s="12" t="s">
        <v>31</v>
      </c>
      <c r="AX1516" s="12" t="s">
        <v>76</v>
      </c>
      <c r="AY1516" s="151" t="s">
        <v>182</v>
      </c>
    </row>
    <row r="1517" spans="2:65" s="13" customFormat="1">
      <c r="B1517" s="156"/>
      <c r="D1517" s="150" t="s">
        <v>193</v>
      </c>
      <c r="E1517" s="157" t="s">
        <v>1</v>
      </c>
      <c r="F1517" s="158" t="s">
        <v>83</v>
      </c>
      <c r="H1517" s="159">
        <v>1</v>
      </c>
      <c r="I1517" s="160"/>
      <c r="L1517" s="156"/>
      <c r="M1517" s="161"/>
      <c r="T1517" s="162"/>
      <c r="AT1517" s="157" t="s">
        <v>193</v>
      </c>
      <c r="AU1517" s="157" t="s">
        <v>85</v>
      </c>
      <c r="AV1517" s="13" t="s">
        <v>85</v>
      </c>
      <c r="AW1517" s="13" t="s">
        <v>31</v>
      </c>
      <c r="AX1517" s="13" t="s">
        <v>76</v>
      </c>
      <c r="AY1517" s="157" t="s">
        <v>182</v>
      </c>
    </row>
    <row r="1518" spans="2:65" s="14" customFormat="1">
      <c r="B1518" s="163"/>
      <c r="D1518" s="150" t="s">
        <v>193</v>
      </c>
      <c r="E1518" s="164" t="s">
        <v>1</v>
      </c>
      <c r="F1518" s="165" t="s">
        <v>196</v>
      </c>
      <c r="H1518" s="166">
        <v>1</v>
      </c>
      <c r="I1518" s="167"/>
      <c r="L1518" s="163"/>
      <c r="M1518" s="168"/>
      <c r="T1518" s="169"/>
      <c r="AT1518" s="164" t="s">
        <v>193</v>
      </c>
      <c r="AU1518" s="164" t="s">
        <v>85</v>
      </c>
      <c r="AV1518" s="14" t="s">
        <v>191</v>
      </c>
      <c r="AW1518" s="14" t="s">
        <v>31</v>
      </c>
      <c r="AX1518" s="14" t="s">
        <v>83</v>
      </c>
      <c r="AY1518" s="164" t="s">
        <v>182</v>
      </c>
    </row>
    <row r="1519" spans="2:65" s="1" customFormat="1" ht="16.5" customHeight="1">
      <c r="B1519" s="32"/>
      <c r="C1519" s="136" t="s">
        <v>1772</v>
      </c>
      <c r="D1519" s="136" t="s">
        <v>1063</v>
      </c>
      <c r="E1519" s="137" t="s">
        <v>1773</v>
      </c>
      <c r="F1519" s="138" t="s">
        <v>1766</v>
      </c>
      <c r="G1519" s="139" t="s">
        <v>243</v>
      </c>
      <c r="H1519" s="140">
        <v>4</v>
      </c>
      <c r="I1519" s="141"/>
      <c r="J1519" s="142">
        <f>ROUND(I1519*H1519,2)</f>
        <v>0</v>
      </c>
      <c r="K1519" s="138" t="s">
        <v>267</v>
      </c>
      <c r="L1519" s="32"/>
      <c r="M1519" s="143" t="s">
        <v>1</v>
      </c>
      <c r="N1519" s="144" t="s">
        <v>41</v>
      </c>
      <c r="P1519" s="145">
        <f>O1519*H1519</f>
        <v>0</v>
      </c>
      <c r="Q1519" s="145">
        <v>0</v>
      </c>
      <c r="R1519" s="145">
        <f>Q1519*H1519</f>
        <v>0</v>
      </c>
      <c r="S1519" s="145">
        <v>0</v>
      </c>
      <c r="T1519" s="146">
        <f>S1519*H1519</f>
        <v>0</v>
      </c>
      <c r="AR1519" s="147" t="s">
        <v>251</v>
      </c>
      <c r="AT1519" s="147" t="s">
        <v>186</v>
      </c>
      <c r="AU1519" s="147" t="s">
        <v>85</v>
      </c>
      <c r="AY1519" s="17" t="s">
        <v>182</v>
      </c>
      <c r="BE1519" s="148">
        <f>IF(N1519="základní",J1519,0)</f>
        <v>0</v>
      </c>
      <c r="BF1519" s="148">
        <f>IF(N1519="snížená",J1519,0)</f>
        <v>0</v>
      </c>
      <c r="BG1519" s="148">
        <f>IF(N1519="zákl. přenesená",J1519,0)</f>
        <v>0</v>
      </c>
      <c r="BH1519" s="148">
        <f>IF(N1519="sníž. přenesená",J1519,0)</f>
        <v>0</v>
      </c>
      <c r="BI1519" s="148">
        <f>IF(N1519="nulová",J1519,0)</f>
        <v>0</v>
      </c>
      <c r="BJ1519" s="17" t="s">
        <v>83</v>
      </c>
      <c r="BK1519" s="148">
        <f>ROUND(I1519*H1519,2)</f>
        <v>0</v>
      </c>
      <c r="BL1519" s="17" t="s">
        <v>251</v>
      </c>
      <c r="BM1519" s="147" t="s">
        <v>1774</v>
      </c>
    </row>
    <row r="1520" spans="2:65" s="12" customFormat="1" ht="22.5">
      <c r="B1520" s="149"/>
      <c r="D1520" s="150" t="s">
        <v>193</v>
      </c>
      <c r="E1520" s="151" t="s">
        <v>1</v>
      </c>
      <c r="F1520" s="152" t="s">
        <v>1768</v>
      </c>
      <c r="H1520" s="151" t="s">
        <v>1</v>
      </c>
      <c r="I1520" s="153"/>
      <c r="L1520" s="149"/>
      <c r="M1520" s="154"/>
      <c r="T1520" s="155"/>
      <c r="AT1520" s="151" t="s">
        <v>193</v>
      </c>
      <c r="AU1520" s="151" t="s">
        <v>85</v>
      </c>
      <c r="AV1520" s="12" t="s">
        <v>83</v>
      </c>
      <c r="AW1520" s="12" t="s">
        <v>31</v>
      </c>
      <c r="AX1520" s="12" t="s">
        <v>76</v>
      </c>
      <c r="AY1520" s="151" t="s">
        <v>182</v>
      </c>
    </row>
    <row r="1521" spans="2:65" s="12" customFormat="1" ht="22.5">
      <c r="B1521" s="149"/>
      <c r="D1521" s="150" t="s">
        <v>193</v>
      </c>
      <c r="E1521" s="151" t="s">
        <v>1</v>
      </c>
      <c r="F1521" s="152" t="s">
        <v>1769</v>
      </c>
      <c r="H1521" s="151" t="s">
        <v>1</v>
      </c>
      <c r="I1521" s="153"/>
      <c r="L1521" s="149"/>
      <c r="M1521" s="154"/>
      <c r="T1521" s="155"/>
      <c r="AT1521" s="151" t="s">
        <v>193</v>
      </c>
      <c r="AU1521" s="151" t="s">
        <v>85</v>
      </c>
      <c r="AV1521" s="12" t="s">
        <v>83</v>
      </c>
      <c r="AW1521" s="12" t="s">
        <v>31</v>
      </c>
      <c r="AX1521" s="12" t="s">
        <v>76</v>
      </c>
      <c r="AY1521" s="151" t="s">
        <v>182</v>
      </c>
    </row>
    <row r="1522" spans="2:65" s="12" customFormat="1" ht="22.5">
      <c r="B1522" s="149"/>
      <c r="D1522" s="150" t="s">
        <v>193</v>
      </c>
      <c r="E1522" s="151" t="s">
        <v>1</v>
      </c>
      <c r="F1522" s="152" t="s">
        <v>1770</v>
      </c>
      <c r="H1522" s="151" t="s">
        <v>1</v>
      </c>
      <c r="I1522" s="153"/>
      <c r="L1522" s="149"/>
      <c r="M1522" s="154"/>
      <c r="T1522" s="155"/>
      <c r="AT1522" s="151" t="s">
        <v>193</v>
      </c>
      <c r="AU1522" s="151" t="s">
        <v>85</v>
      </c>
      <c r="AV1522" s="12" t="s">
        <v>83</v>
      </c>
      <c r="AW1522" s="12" t="s">
        <v>31</v>
      </c>
      <c r="AX1522" s="12" t="s">
        <v>76</v>
      </c>
      <c r="AY1522" s="151" t="s">
        <v>182</v>
      </c>
    </row>
    <row r="1523" spans="2:65" s="12" customFormat="1">
      <c r="B1523" s="149"/>
      <c r="D1523" s="150" t="s">
        <v>193</v>
      </c>
      <c r="E1523" s="151" t="s">
        <v>1</v>
      </c>
      <c r="F1523" s="152" t="s">
        <v>1771</v>
      </c>
      <c r="H1523" s="151" t="s">
        <v>1</v>
      </c>
      <c r="I1523" s="153"/>
      <c r="L1523" s="149"/>
      <c r="M1523" s="154"/>
      <c r="T1523" s="155"/>
      <c r="AT1523" s="151" t="s">
        <v>193</v>
      </c>
      <c r="AU1523" s="151" t="s">
        <v>85</v>
      </c>
      <c r="AV1523" s="12" t="s">
        <v>83</v>
      </c>
      <c r="AW1523" s="12" t="s">
        <v>31</v>
      </c>
      <c r="AX1523" s="12" t="s">
        <v>76</v>
      </c>
      <c r="AY1523" s="151" t="s">
        <v>182</v>
      </c>
    </row>
    <row r="1524" spans="2:65" s="13" customFormat="1">
      <c r="B1524" s="156"/>
      <c r="D1524" s="150" t="s">
        <v>193</v>
      </c>
      <c r="E1524" s="157" t="s">
        <v>1</v>
      </c>
      <c r="F1524" s="158" t="s">
        <v>191</v>
      </c>
      <c r="H1524" s="159">
        <v>4</v>
      </c>
      <c r="I1524" s="160"/>
      <c r="L1524" s="156"/>
      <c r="M1524" s="161"/>
      <c r="T1524" s="162"/>
      <c r="AT1524" s="157" t="s">
        <v>193</v>
      </c>
      <c r="AU1524" s="157" t="s">
        <v>85</v>
      </c>
      <c r="AV1524" s="13" t="s">
        <v>85</v>
      </c>
      <c r="AW1524" s="13" t="s">
        <v>31</v>
      </c>
      <c r="AX1524" s="13" t="s">
        <v>76</v>
      </c>
      <c r="AY1524" s="157" t="s">
        <v>182</v>
      </c>
    </row>
    <row r="1525" spans="2:65" s="14" customFormat="1">
      <c r="B1525" s="163"/>
      <c r="D1525" s="150" t="s">
        <v>193</v>
      </c>
      <c r="E1525" s="164" t="s">
        <v>1</v>
      </c>
      <c r="F1525" s="165" t="s">
        <v>196</v>
      </c>
      <c r="H1525" s="166">
        <v>4</v>
      </c>
      <c r="I1525" s="167"/>
      <c r="L1525" s="163"/>
      <c r="M1525" s="168"/>
      <c r="T1525" s="169"/>
      <c r="AT1525" s="164" t="s">
        <v>193</v>
      </c>
      <c r="AU1525" s="164" t="s">
        <v>85</v>
      </c>
      <c r="AV1525" s="14" t="s">
        <v>191</v>
      </c>
      <c r="AW1525" s="14" t="s">
        <v>31</v>
      </c>
      <c r="AX1525" s="14" t="s">
        <v>83</v>
      </c>
      <c r="AY1525" s="164" t="s">
        <v>182</v>
      </c>
    </row>
    <row r="1526" spans="2:65" s="1" customFormat="1" ht="16.5" customHeight="1">
      <c r="B1526" s="32"/>
      <c r="C1526" s="136" t="s">
        <v>1775</v>
      </c>
      <c r="D1526" s="136" t="s">
        <v>1063</v>
      </c>
      <c r="E1526" s="137" t="s">
        <v>1776</v>
      </c>
      <c r="F1526" s="138" t="s">
        <v>1777</v>
      </c>
      <c r="G1526" s="139" t="s">
        <v>243</v>
      </c>
      <c r="H1526" s="140">
        <v>1</v>
      </c>
      <c r="I1526" s="141"/>
      <c r="J1526" s="142">
        <f>ROUND(I1526*H1526,2)</f>
        <v>0</v>
      </c>
      <c r="K1526" s="138" t="s">
        <v>267</v>
      </c>
      <c r="L1526" s="32"/>
      <c r="M1526" s="143" t="s">
        <v>1</v>
      </c>
      <c r="N1526" s="144" t="s">
        <v>41</v>
      </c>
      <c r="P1526" s="145">
        <f>O1526*H1526</f>
        <v>0</v>
      </c>
      <c r="Q1526" s="145">
        <v>0</v>
      </c>
      <c r="R1526" s="145">
        <f>Q1526*H1526</f>
        <v>0</v>
      </c>
      <c r="S1526" s="145">
        <v>0</v>
      </c>
      <c r="T1526" s="146">
        <f>S1526*H1526</f>
        <v>0</v>
      </c>
      <c r="AR1526" s="147" t="s">
        <v>251</v>
      </c>
      <c r="AT1526" s="147" t="s">
        <v>186</v>
      </c>
      <c r="AU1526" s="147" t="s">
        <v>85</v>
      </c>
      <c r="AY1526" s="17" t="s">
        <v>182</v>
      </c>
      <c r="BE1526" s="148">
        <f>IF(N1526="základní",J1526,0)</f>
        <v>0</v>
      </c>
      <c r="BF1526" s="148">
        <f>IF(N1526="snížená",J1526,0)</f>
        <v>0</v>
      </c>
      <c r="BG1526" s="148">
        <f>IF(N1526="zákl. přenesená",J1526,0)</f>
        <v>0</v>
      </c>
      <c r="BH1526" s="148">
        <f>IF(N1526="sníž. přenesená",J1526,0)</f>
        <v>0</v>
      </c>
      <c r="BI1526" s="148">
        <f>IF(N1526="nulová",J1526,0)</f>
        <v>0</v>
      </c>
      <c r="BJ1526" s="17" t="s">
        <v>83</v>
      </c>
      <c r="BK1526" s="148">
        <f>ROUND(I1526*H1526,2)</f>
        <v>0</v>
      </c>
      <c r="BL1526" s="17" t="s">
        <v>251</v>
      </c>
      <c r="BM1526" s="147" t="s">
        <v>1778</v>
      </c>
    </row>
    <row r="1527" spans="2:65" s="12" customFormat="1">
      <c r="B1527" s="149"/>
      <c r="D1527" s="150" t="s">
        <v>193</v>
      </c>
      <c r="E1527" s="151" t="s">
        <v>1</v>
      </c>
      <c r="F1527" s="152" t="s">
        <v>1779</v>
      </c>
      <c r="H1527" s="151" t="s">
        <v>1</v>
      </c>
      <c r="I1527" s="153"/>
      <c r="L1527" s="149"/>
      <c r="M1527" s="154"/>
      <c r="T1527" s="155"/>
      <c r="AT1527" s="151" t="s">
        <v>193</v>
      </c>
      <c r="AU1527" s="151" t="s">
        <v>85</v>
      </c>
      <c r="AV1527" s="12" t="s">
        <v>83</v>
      </c>
      <c r="AW1527" s="12" t="s">
        <v>31</v>
      </c>
      <c r="AX1527" s="12" t="s">
        <v>76</v>
      </c>
      <c r="AY1527" s="151" t="s">
        <v>182</v>
      </c>
    </row>
    <row r="1528" spans="2:65" s="12" customFormat="1">
      <c r="B1528" s="149"/>
      <c r="D1528" s="150" t="s">
        <v>193</v>
      </c>
      <c r="E1528" s="151" t="s">
        <v>1</v>
      </c>
      <c r="F1528" s="152" t="s">
        <v>1780</v>
      </c>
      <c r="H1528" s="151" t="s">
        <v>1</v>
      </c>
      <c r="I1528" s="153"/>
      <c r="L1528" s="149"/>
      <c r="M1528" s="154"/>
      <c r="T1528" s="155"/>
      <c r="AT1528" s="151" t="s">
        <v>193</v>
      </c>
      <c r="AU1528" s="151" t="s">
        <v>85</v>
      </c>
      <c r="AV1528" s="12" t="s">
        <v>83</v>
      </c>
      <c r="AW1528" s="12" t="s">
        <v>31</v>
      </c>
      <c r="AX1528" s="12" t="s">
        <v>76</v>
      </c>
      <c r="AY1528" s="151" t="s">
        <v>182</v>
      </c>
    </row>
    <row r="1529" spans="2:65" s="12" customFormat="1">
      <c r="B1529" s="149"/>
      <c r="D1529" s="150" t="s">
        <v>193</v>
      </c>
      <c r="E1529" s="151" t="s">
        <v>1</v>
      </c>
      <c r="F1529" s="152" t="s">
        <v>1771</v>
      </c>
      <c r="H1529" s="151" t="s">
        <v>1</v>
      </c>
      <c r="I1529" s="153"/>
      <c r="L1529" s="149"/>
      <c r="M1529" s="154"/>
      <c r="T1529" s="155"/>
      <c r="AT1529" s="151" t="s">
        <v>193</v>
      </c>
      <c r="AU1529" s="151" t="s">
        <v>85</v>
      </c>
      <c r="AV1529" s="12" t="s">
        <v>83</v>
      </c>
      <c r="AW1529" s="12" t="s">
        <v>31</v>
      </c>
      <c r="AX1529" s="12" t="s">
        <v>76</v>
      </c>
      <c r="AY1529" s="151" t="s">
        <v>182</v>
      </c>
    </row>
    <row r="1530" spans="2:65" s="13" customFormat="1">
      <c r="B1530" s="156"/>
      <c r="D1530" s="150" t="s">
        <v>193</v>
      </c>
      <c r="E1530" s="157" t="s">
        <v>1</v>
      </c>
      <c r="F1530" s="158" t="s">
        <v>83</v>
      </c>
      <c r="H1530" s="159">
        <v>1</v>
      </c>
      <c r="I1530" s="160"/>
      <c r="L1530" s="156"/>
      <c r="M1530" s="161"/>
      <c r="T1530" s="162"/>
      <c r="AT1530" s="157" t="s">
        <v>193</v>
      </c>
      <c r="AU1530" s="157" t="s">
        <v>85</v>
      </c>
      <c r="AV1530" s="13" t="s">
        <v>85</v>
      </c>
      <c r="AW1530" s="13" t="s">
        <v>31</v>
      </c>
      <c r="AX1530" s="13" t="s">
        <v>76</v>
      </c>
      <c r="AY1530" s="157" t="s">
        <v>182</v>
      </c>
    </row>
    <row r="1531" spans="2:65" s="14" customFormat="1">
      <c r="B1531" s="163"/>
      <c r="D1531" s="150" t="s">
        <v>193</v>
      </c>
      <c r="E1531" s="164" t="s">
        <v>1</v>
      </c>
      <c r="F1531" s="165" t="s">
        <v>196</v>
      </c>
      <c r="H1531" s="166">
        <v>1</v>
      </c>
      <c r="I1531" s="167"/>
      <c r="L1531" s="163"/>
      <c r="M1531" s="168"/>
      <c r="T1531" s="169"/>
      <c r="AT1531" s="164" t="s">
        <v>193</v>
      </c>
      <c r="AU1531" s="164" t="s">
        <v>85</v>
      </c>
      <c r="AV1531" s="14" t="s">
        <v>191</v>
      </c>
      <c r="AW1531" s="14" t="s">
        <v>31</v>
      </c>
      <c r="AX1531" s="14" t="s">
        <v>83</v>
      </c>
      <c r="AY1531" s="164" t="s">
        <v>182</v>
      </c>
    </row>
    <row r="1532" spans="2:65" s="1" customFormat="1" ht="16.5" customHeight="1">
      <c r="B1532" s="32"/>
      <c r="C1532" s="136" t="s">
        <v>1781</v>
      </c>
      <c r="D1532" s="136" t="s">
        <v>1063</v>
      </c>
      <c r="E1532" s="137" t="s">
        <v>1782</v>
      </c>
      <c r="F1532" s="138" t="s">
        <v>1777</v>
      </c>
      <c r="G1532" s="139" t="s">
        <v>243</v>
      </c>
      <c r="H1532" s="140">
        <v>2</v>
      </c>
      <c r="I1532" s="141"/>
      <c r="J1532" s="142">
        <f>ROUND(I1532*H1532,2)</f>
        <v>0</v>
      </c>
      <c r="K1532" s="138" t="s">
        <v>267</v>
      </c>
      <c r="L1532" s="32"/>
      <c r="M1532" s="143" t="s">
        <v>1</v>
      </c>
      <c r="N1532" s="144" t="s">
        <v>41</v>
      </c>
      <c r="P1532" s="145">
        <f>O1532*H1532</f>
        <v>0</v>
      </c>
      <c r="Q1532" s="145">
        <v>0</v>
      </c>
      <c r="R1532" s="145">
        <f>Q1532*H1532</f>
        <v>0</v>
      </c>
      <c r="S1532" s="145">
        <v>0</v>
      </c>
      <c r="T1532" s="146">
        <f>S1532*H1532</f>
        <v>0</v>
      </c>
      <c r="AR1532" s="147" t="s">
        <v>251</v>
      </c>
      <c r="AT1532" s="147" t="s">
        <v>186</v>
      </c>
      <c r="AU1532" s="147" t="s">
        <v>85</v>
      </c>
      <c r="AY1532" s="17" t="s">
        <v>182</v>
      </c>
      <c r="BE1532" s="148">
        <f>IF(N1532="základní",J1532,0)</f>
        <v>0</v>
      </c>
      <c r="BF1532" s="148">
        <f>IF(N1532="snížená",J1532,0)</f>
        <v>0</v>
      </c>
      <c r="BG1532" s="148">
        <f>IF(N1532="zákl. přenesená",J1532,0)</f>
        <v>0</v>
      </c>
      <c r="BH1532" s="148">
        <f>IF(N1532="sníž. přenesená",J1532,0)</f>
        <v>0</v>
      </c>
      <c r="BI1532" s="148">
        <f>IF(N1532="nulová",J1532,0)</f>
        <v>0</v>
      </c>
      <c r="BJ1532" s="17" t="s">
        <v>83</v>
      </c>
      <c r="BK1532" s="148">
        <f>ROUND(I1532*H1532,2)</f>
        <v>0</v>
      </c>
      <c r="BL1532" s="17" t="s">
        <v>251</v>
      </c>
      <c r="BM1532" s="147" t="s">
        <v>1783</v>
      </c>
    </row>
    <row r="1533" spans="2:65" s="12" customFormat="1">
      <c r="B1533" s="149"/>
      <c r="D1533" s="150" t="s">
        <v>193</v>
      </c>
      <c r="E1533" s="151" t="s">
        <v>1</v>
      </c>
      <c r="F1533" s="152" t="s">
        <v>1784</v>
      </c>
      <c r="H1533" s="151" t="s">
        <v>1</v>
      </c>
      <c r="I1533" s="153"/>
      <c r="L1533" s="149"/>
      <c r="M1533" s="154"/>
      <c r="T1533" s="155"/>
      <c r="AT1533" s="151" t="s">
        <v>193</v>
      </c>
      <c r="AU1533" s="151" t="s">
        <v>85</v>
      </c>
      <c r="AV1533" s="12" t="s">
        <v>83</v>
      </c>
      <c r="AW1533" s="12" t="s">
        <v>31</v>
      </c>
      <c r="AX1533" s="12" t="s">
        <v>76</v>
      </c>
      <c r="AY1533" s="151" t="s">
        <v>182</v>
      </c>
    </row>
    <row r="1534" spans="2:65" s="12" customFormat="1">
      <c r="B1534" s="149"/>
      <c r="D1534" s="150" t="s">
        <v>193</v>
      </c>
      <c r="E1534" s="151" t="s">
        <v>1</v>
      </c>
      <c r="F1534" s="152" t="s">
        <v>1785</v>
      </c>
      <c r="H1534" s="151" t="s">
        <v>1</v>
      </c>
      <c r="I1534" s="153"/>
      <c r="L1534" s="149"/>
      <c r="M1534" s="154"/>
      <c r="T1534" s="155"/>
      <c r="AT1534" s="151" t="s">
        <v>193</v>
      </c>
      <c r="AU1534" s="151" t="s">
        <v>85</v>
      </c>
      <c r="AV1534" s="12" t="s">
        <v>83</v>
      </c>
      <c r="AW1534" s="12" t="s">
        <v>31</v>
      </c>
      <c r="AX1534" s="12" t="s">
        <v>76</v>
      </c>
      <c r="AY1534" s="151" t="s">
        <v>182</v>
      </c>
    </row>
    <row r="1535" spans="2:65" s="12" customFormat="1">
      <c r="B1535" s="149"/>
      <c r="D1535" s="150" t="s">
        <v>193</v>
      </c>
      <c r="E1535" s="151" t="s">
        <v>1</v>
      </c>
      <c r="F1535" s="152" t="s">
        <v>1771</v>
      </c>
      <c r="H1535" s="151" t="s">
        <v>1</v>
      </c>
      <c r="I1535" s="153"/>
      <c r="L1535" s="149"/>
      <c r="M1535" s="154"/>
      <c r="T1535" s="155"/>
      <c r="AT1535" s="151" t="s">
        <v>193</v>
      </c>
      <c r="AU1535" s="151" t="s">
        <v>85</v>
      </c>
      <c r="AV1535" s="12" t="s">
        <v>83</v>
      </c>
      <c r="AW1535" s="12" t="s">
        <v>31</v>
      </c>
      <c r="AX1535" s="12" t="s">
        <v>76</v>
      </c>
      <c r="AY1535" s="151" t="s">
        <v>182</v>
      </c>
    </row>
    <row r="1536" spans="2:65" s="13" customFormat="1">
      <c r="B1536" s="156"/>
      <c r="D1536" s="150" t="s">
        <v>193</v>
      </c>
      <c r="E1536" s="157" t="s">
        <v>1</v>
      </c>
      <c r="F1536" s="158" t="s">
        <v>85</v>
      </c>
      <c r="H1536" s="159">
        <v>2</v>
      </c>
      <c r="I1536" s="160"/>
      <c r="L1536" s="156"/>
      <c r="M1536" s="161"/>
      <c r="T1536" s="162"/>
      <c r="AT1536" s="157" t="s">
        <v>193</v>
      </c>
      <c r="AU1536" s="157" t="s">
        <v>85</v>
      </c>
      <c r="AV1536" s="13" t="s">
        <v>85</v>
      </c>
      <c r="AW1536" s="13" t="s">
        <v>31</v>
      </c>
      <c r="AX1536" s="13" t="s">
        <v>76</v>
      </c>
      <c r="AY1536" s="157" t="s">
        <v>182</v>
      </c>
    </row>
    <row r="1537" spans="2:65" s="14" customFormat="1">
      <c r="B1537" s="163"/>
      <c r="D1537" s="150" t="s">
        <v>193</v>
      </c>
      <c r="E1537" s="164" t="s">
        <v>1</v>
      </c>
      <c r="F1537" s="165" t="s">
        <v>196</v>
      </c>
      <c r="H1537" s="166">
        <v>2</v>
      </c>
      <c r="I1537" s="167"/>
      <c r="L1537" s="163"/>
      <c r="M1537" s="168"/>
      <c r="T1537" s="169"/>
      <c r="AT1537" s="164" t="s">
        <v>193</v>
      </c>
      <c r="AU1537" s="164" t="s">
        <v>85</v>
      </c>
      <c r="AV1537" s="14" t="s">
        <v>191</v>
      </c>
      <c r="AW1537" s="14" t="s">
        <v>31</v>
      </c>
      <c r="AX1537" s="14" t="s">
        <v>83</v>
      </c>
      <c r="AY1537" s="164" t="s">
        <v>182</v>
      </c>
    </row>
    <row r="1538" spans="2:65" s="1" customFormat="1" ht="16.5" customHeight="1">
      <c r="B1538" s="32"/>
      <c r="C1538" s="136" t="s">
        <v>1786</v>
      </c>
      <c r="D1538" s="136" t="s">
        <v>1063</v>
      </c>
      <c r="E1538" s="137" t="s">
        <v>1787</v>
      </c>
      <c r="F1538" s="138" t="s">
        <v>1777</v>
      </c>
      <c r="G1538" s="139" t="s">
        <v>243</v>
      </c>
      <c r="H1538" s="140">
        <v>2</v>
      </c>
      <c r="I1538" s="141"/>
      <c r="J1538" s="142">
        <f>ROUND(I1538*H1538,2)</f>
        <v>0</v>
      </c>
      <c r="K1538" s="138" t="s">
        <v>267</v>
      </c>
      <c r="L1538" s="32"/>
      <c r="M1538" s="143" t="s">
        <v>1</v>
      </c>
      <c r="N1538" s="144" t="s">
        <v>41</v>
      </c>
      <c r="P1538" s="145">
        <f>O1538*H1538</f>
        <v>0</v>
      </c>
      <c r="Q1538" s="145">
        <v>0</v>
      </c>
      <c r="R1538" s="145">
        <f>Q1538*H1538</f>
        <v>0</v>
      </c>
      <c r="S1538" s="145">
        <v>0</v>
      </c>
      <c r="T1538" s="146">
        <f>S1538*H1538</f>
        <v>0</v>
      </c>
      <c r="AR1538" s="147" t="s">
        <v>251</v>
      </c>
      <c r="AT1538" s="147" t="s">
        <v>186</v>
      </c>
      <c r="AU1538" s="147" t="s">
        <v>85</v>
      </c>
      <c r="AY1538" s="17" t="s">
        <v>182</v>
      </c>
      <c r="BE1538" s="148">
        <f>IF(N1538="základní",J1538,0)</f>
        <v>0</v>
      </c>
      <c r="BF1538" s="148">
        <f>IF(N1538="snížená",J1538,0)</f>
        <v>0</v>
      </c>
      <c r="BG1538" s="148">
        <f>IF(N1538="zákl. přenesená",J1538,0)</f>
        <v>0</v>
      </c>
      <c r="BH1538" s="148">
        <f>IF(N1538="sníž. přenesená",J1538,0)</f>
        <v>0</v>
      </c>
      <c r="BI1538" s="148">
        <f>IF(N1538="nulová",J1538,0)</f>
        <v>0</v>
      </c>
      <c r="BJ1538" s="17" t="s">
        <v>83</v>
      </c>
      <c r="BK1538" s="148">
        <f>ROUND(I1538*H1538,2)</f>
        <v>0</v>
      </c>
      <c r="BL1538" s="17" t="s">
        <v>251</v>
      </c>
      <c r="BM1538" s="147" t="s">
        <v>1788</v>
      </c>
    </row>
    <row r="1539" spans="2:65" s="12" customFormat="1">
      <c r="B1539" s="149"/>
      <c r="D1539" s="150" t="s">
        <v>193</v>
      </c>
      <c r="E1539" s="151" t="s">
        <v>1</v>
      </c>
      <c r="F1539" s="152" t="s">
        <v>1784</v>
      </c>
      <c r="H1539" s="151" t="s">
        <v>1</v>
      </c>
      <c r="I1539" s="153"/>
      <c r="L1539" s="149"/>
      <c r="M1539" s="154"/>
      <c r="T1539" s="155"/>
      <c r="AT1539" s="151" t="s">
        <v>193</v>
      </c>
      <c r="AU1539" s="151" t="s">
        <v>85</v>
      </c>
      <c r="AV1539" s="12" t="s">
        <v>83</v>
      </c>
      <c r="AW1539" s="12" t="s">
        <v>31</v>
      </c>
      <c r="AX1539" s="12" t="s">
        <v>76</v>
      </c>
      <c r="AY1539" s="151" t="s">
        <v>182</v>
      </c>
    </row>
    <row r="1540" spans="2:65" s="12" customFormat="1">
      <c r="B1540" s="149"/>
      <c r="D1540" s="150" t="s">
        <v>193</v>
      </c>
      <c r="E1540" s="151" t="s">
        <v>1</v>
      </c>
      <c r="F1540" s="152" t="s">
        <v>1789</v>
      </c>
      <c r="H1540" s="151" t="s">
        <v>1</v>
      </c>
      <c r="I1540" s="153"/>
      <c r="L1540" s="149"/>
      <c r="M1540" s="154"/>
      <c r="T1540" s="155"/>
      <c r="AT1540" s="151" t="s">
        <v>193</v>
      </c>
      <c r="AU1540" s="151" t="s">
        <v>85</v>
      </c>
      <c r="AV1540" s="12" t="s">
        <v>83</v>
      </c>
      <c r="AW1540" s="12" t="s">
        <v>31</v>
      </c>
      <c r="AX1540" s="12" t="s">
        <v>76</v>
      </c>
      <c r="AY1540" s="151" t="s">
        <v>182</v>
      </c>
    </row>
    <row r="1541" spans="2:65" s="12" customFormat="1">
      <c r="B1541" s="149"/>
      <c r="D1541" s="150" t="s">
        <v>193</v>
      </c>
      <c r="E1541" s="151" t="s">
        <v>1</v>
      </c>
      <c r="F1541" s="152" t="s">
        <v>1771</v>
      </c>
      <c r="H1541" s="151" t="s">
        <v>1</v>
      </c>
      <c r="I1541" s="153"/>
      <c r="L1541" s="149"/>
      <c r="M1541" s="154"/>
      <c r="T1541" s="155"/>
      <c r="AT1541" s="151" t="s">
        <v>193</v>
      </c>
      <c r="AU1541" s="151" t="s">
        <v>85</v>
      </c>
      <c r="AV1541" s="12" t="s">
        <v>83</v>
      </c>
      <c r="AW1541" s="12" t="s">
        <v>31</v>
      </c>
      <c r="AX1541" s="12" t="s">
        <v>76</v>
      </c>
      <c r="AY1541" s="151" t="s">
        <v>182</v>
      </c>
    </row>
    <row r="1542" spans="2:65" s="13" customFormat="1">
      <c r="B1542" s="156"/>
      <c r="D1542" s="150" t="s">
        <v>193</v>
      </c>
      <c r="E1542" s="157" t="s">
        <v>1</v>
      </c>
      <c r="F1542" s="158" t="s">
        <v>85</v>
      </c>
      <c r="H1542" s="159">
        <v>2</v>
      </c>
      <c r="I1542" s="160"/>
      <c r="L1542" s="156"/>
      <c r="M1542" s="161"/>
      <c r="T1542" s="162"/>
      <c r="AT1542" s="157" t="s">
        <v>193</v>
      </c>
      <c r="AU1542" s="157" t="s">
        <v>85</v>
      </c>
      <c r="AV1542" s="13" t="s">
        <v>85</v>
      </c>
      <c r="AW1542" s="13" t="s">
        <v>31</v>
      </c>
      <c r="AX1542" s="13" t="s">
        <v>76</v>
      </c>
      <c r="AY1542" s="157" t="s">
        <v>182</v>
      </c>
    </row>
    <row r="1543" spans="2:65" s="14" customFormat="1">
      <c r="B1543" s="163"/>
      <c r="D1543" s="150" t="s">
        <v>193</v>
      </c>
      <c r="E1543" s="164" t="s">
        <v>1</v>
      </c>
      <c r="F1543" s="165" t="s">
        <v>196</v>
      </c>
      <c r="H1543" s="166">
        <v>2</v>
      </c>
      <c r="I1543" s="167"/>
      <c r="L1543" s="163"/>
      <c r="M1543" s="168"/>
      <c r="T1543" s="169"/>
      <c r="AT1543" s="164" t="s">
        <v>193</v>
      </c>
      <c r="AU1543" s="164" t="s">
        <v>85</v>
      </c>
      <c r="AV1543" s="14" t="s">
        <v>191</v>
      </c>
      <c r="AW1543" s="14" t="s">
        <v>31</v>
      </c>
      <c r="AX1543" s="14" t="s">
        <v>83</v>
      </c>
      <c r="AY1543" s="164" t="s">
        <v>182</v>
      </c>
    </row>
    <row r="1544" spans="2:65" s="1" customFormat="1" ht="16.5" customHeight="1">
      <c r="B1544" s="32"/>
      <c r="C1544" s="136" t="s">
        <v>1790</v>
      </c>
      <c r="D1544" s="136" t="s">
        <v>1063</v>
      </c>
      <c r="E1544" s="137" t="s">
        <v>1791</v>
      </c>
      <c r="F1544" s="138" t="s">
        <v>1777</v>
      </c>
      <c r="G1544" s="139" t="s">
        <v>243</v>
      </c>
      <c r="H1544" s="140">
        <v>2</v>
      </c>
      <c r="I1544" s="141"/>
      <c r="J1544" s="142">
        <f>ROUND(I1544*H1544,2)</f>
        <v>0</v>
      </c>
      <c r="K1544" s="138" t="s">
        <v>267</v>
      </c>
      <c r="L1544" s="32"/>
      <c r="M1544" s="143" t="s">
        <v>1</v>
      </c>
      <c r="N1544" s="144" t="s">
        <v>41</v>
      </c>
      <c r="P1544" s="145">
        <f>O1544*H1544</f>
        <v>0</v>
      </c>
      <c r="Q1544" s="145">
        <v>0</v>
      </c>
      <c r="R1544" s="145">
        <f>Q1544*H1544</f>
        <v>0</v>
      </c>
      <c r="S1544" s="145">
        <v>0</v>
      </c>
      <c r="T1544" s="146">
        <f>S1544*H1544</f>
        <v>0</v>
      </c>
      <c r="AR1544" s="147" t="s">
        <v>251</v>
      </c>
      <c r="AT1544" s="147" t="s">
        <v>186</v>
      </c>
      <c r="AU1544" s="147" t="s">
        <v>85</v>
      </c>
      <c r="AY1544" s="17" t="s">
        <v>182</v>
      </c>
      <c r="BE1544" s="148">
        <f>IF(N1544="základní",J1544,0)</f>
        <v>0</v>
      </c>
      <c r="BF1544" s="148">
        <f>IF(N1544="snížená",J1544,0)</f>
        <v>0</v>
      </c>
      <c r="BG1544" s="148">
        <f>IF(N1544="zákl. přenesená",J1544,0)</f>
        <v>0</v>
      </c>
      <c r="BH1544" s="148">
        <f>IF(N1544="sníž. přenesená",J1544,0)</f>
        <v>0</v>
      </c>
      <c r="BI1544" s="148">
        <f>IF(N1544="nulová",J1544,0)</f>
        <v>0</v>
      </c>
      <c r="BJ1544" s="17" t="s">
        <v>83</v>
      </c>
      <c r="BK1544" s="148">
        <f>ROUND(I1544*H1544,2)</f>
        <v>0</v>
      </c>
      <c r="BL1544" s="17" t="s">
        <v>251</v>
      </c>
      <c r="BM1544" s="147" t="s">
        <v>1792</v>
      </c>
    </row>
    <row r="1545" spans="2:65" s="12" customFormat="1">
      <c r="B1545" s="149"/>
      <c r="D1545" s="150" t="s">
        <v>193</v>
      </c>
      <c r="E1545" s="151" t="s">
        <v>1</v>
      </c>
      <c r="F1545" s="152" t="s">
        <v>1793</v>
      </c>
      <c r="H1545" s="151" t="s">
        <v>1</v>
      </c>
      <c r="I1545" s="153"/>
      <c r="L1545" s="149"/>
      <c r="M1545" s="154"/>
      <c r="T1545" s="155"/>
      <c r="AT1545" s="151" t="s">
        <v>193</v>
      </c>
      <c r="AU1545" s="151" t="s">
        <v>85</v>
      </c>
      <c r="AV1545" s="12" t="s">
        <v>83</v>
      </c>
      <c r="AW1545" s="12" t="s">
        <v>31</v>
      </c>
      <c r="AX1545" s="12" t="s">
        <v>76</v>
      </c>
      <c r="AY1545" s="151" t="s">
        <v>182</v>
      </c>
    </row>
    <row r="1546" spans="2:65" s="12" customFormat="1">
      <c r="B1546" s="149"/>
      <c r="D1546" s="150" t="s">
        <v>193</v>
      </c>
      <c r="E1546" s="151" t="s">
        <v>1</v>
      </c>
      <c r="F1546" s="152" t="s">
        <v>1794</v>
      </c>
      <c r="H1546" s="151" t="s">
        <v>1</v>
      </c>
      <c r="I1546" s="153"/>
      <c r="L1546" s="149"/>
      <c r="M1546" s="154"/>
      <c r="T1546" s="155"/>
      <c r="AT1546" s="151" t="s">
        <v>193</v>
      </c>
      <c r="AU1546" s="151" t="s">
        <v>85</v>
      </c>
      <c r="AV1546" s="12" t="s">
        <v>83</v>
      </c>
      <c r="AW1546" s="12" t="s">
        <v>31</v>
      </c>
      <c r="AX1546" s="12" t="s">
        <v>76</v>
      </c>
      <c r="AY1546" s="151" t="s">
        <v>182</v>
      </c>
    </row>
    <row r="1547" spans="2:65" s="12" customFormat="1">
      <c r="B1547" s="149"/>
      <c r="D1547" s="150" t="s">
        <v>193</v>
      </c>
      <c r="E1547" s="151" t="s">
        <v>1</v>
      </c>
      <c r="F1547" s="152" t="s">
        <v>1771</v>
      </c>
      <c r="H1547" s="151" t="s">
        <v>1</v>
      </c>
      <c r="I1547" s="153"/>
      <c r="L1547" s="149"/>
      <c r="M1547" s="154"/>
      <c r="T1547" s="155"/>
      <c r="AT1547" s="151" t="s">
        <v>193</v>
      </c>
      <c r="AU1547" s="151" t="s">
        <v>85</v>
      </c>
      <c r="AV1547" s="12" t="s">
        <v>83</v>
      </c>
      <c r="AW1547" s="12" t="s">
        <v>31</v>
      </c>
      <c r="AX1547" s="12" t="s">
        <v>76</v>
      </c>
      <c r="AY1547" s="151" t="s">
        <v>182</v>
      </c>
    </row>
    <row r="1548" spans="2:65" s="12" customFormat="1">
      <c r="B1548" s="149"/>
      <c r="D1548" s="150" t="s">
        <v>193</v>
      </c>
      <c r="E1548" s="151" t="s">
        <v>1</v>
      </c>
      <c r="F1548" s="152" t="s">
        <v>1795</v>
      </c>
      <c r="H1548" s="151" t="s">
        <v>1</v>
      </c>
      <c r="I1548" s="153"/>
      <c r="L1548" s="149"/>
      <c r="M1548" s="154"/>
      <c r="T1548" s="155"/>
      <c r="AT1548" s="151" t="s">
        <v>193</v>
      </c>
      <c r="AU1548" s="151" t="s">
        <v>85</v>
      </c>
      <c r="AV1548" s="12" t="s">
        <v>83</v>
      </c>
      <c r="AW1548" s="12" t="s">
        <v>31</v>
      </c>
      <c r="AX1548" s="12" t="s">
        <v>76</v>
      </c>
      <c r="AY1548" s="151" t="s">
        <v>182</v>
      </c>
    </row>
    <row r="1549" spans="2:65" s="13" customFormat="1">
      <c r="B1549" s="156"/>
      <c r="D1549" s="150" t="s">
        <v>193</v>
      </c>
      <c r="E1549" s="157" t="s">
        <v>1</v>
      </c>
      <c r="F1549" s="158" t="s">
        <v>85</v>
      </c>
      <c r="H1549" s="159">
        <v>2</v>
      </c>
      <c r="I1549" s="160"/>
      <c r="L1549" s="156"/>
      <c r="M1549" s="161"/>
      <c r="T1549" s="162"/>
      <c r="AT1549" s="157" t="s">
        <v>193</v>
      </c>
      <c r="AU1549" s="157" t="s">
        <v>85</v>
      </c>
      <c r="AV1549" s="13" t="s">
        <v>85</v>
      </c>
      <c r="AW1549" s="13" t="s">
        <v>31</v>
      </c>
      <c r="AX1549" s="13" t="s">
        <v>76</v>
      </c>
      <c r="AY1549" s="157" t="s">
        <v>182</v>
      </c>
    </row>
    <row r="1550" spans="2:65" s="14" customFormat="1">
      <c r="B1550" s="163"/>
      <c r="D1550" s="150" t="s">
        <v>193</v>
      </c>
      <c r="E1550" s="164" t="s">
        <v>1</v>
      </c>
      <c r="F1550" s="165" t="s">
        <v>196</v>
      </c>
      <c r="H1550" s="166">
        <v>2</v>
      </c>
      <c r="I1550" s="167"/>
      <c r="L1550" s="163"/>
      <c r="M1550" s="168"/>
      <c r="T1550" s="169"/>
      <c r="AT1550" s="164" t="s">
        <v>193</v>
      </c>
      <c r="AU1550" s="164" t="s">
        <v>85</v>
      </c>
      <c r="AV1550" s="14" t="s">
        <v>191</v>
      </c>
      <c r="AW1550" s="14" t="s">
        <v>31</v>
      </c>
      <c r="AX1550" s="14" t="s">
        <v>83</v>
      </c>
      <c r="AY1550" s="164" t="s">
        <v>182</v>
      </c>
    </row>
    <row r="1551" spans="2:65" s="1" customFormat="1" ht="16.5" customHeight="1">
      <c r="B1551" s="32"/>
      <c r="C1551" s="136" t="s">
        <v>1796</v>
      </c>
      <c r="D1551" s="136" t="s">
        <v>1063</v>
      </c>
      <c r="E1551" s="137" t="s">
        <v>1797</v>
      </c>
      <c r="F1551" s="138" t="s">
        <v>1798</v>
      </c>
      <c r="G1551" s="139" t="s">
        <v>243</v>
      </c>
      <c r="H1551" s="140">
        <v>1</v>
      </c>
      <c r="I1551" s="141"/>
      <c r="J1551" s="142">
        <f>ROUND(I1551*H1551,2)</f>
        <v>0</v>
      </c>
      <c r="K1551" s="138" t="s">
        <v>1066</v>
      </c>
      <c r="L1551" s="32"/>
      <c r="M1551" s="143" t="s">
        <v>1</v>
      </c>
      <c r="N1551" s="144" t="s">
        <v>41</v>
      </c>
      <c r="P1551" s="145">
        <f>O1551*H1551</f>
        <v>0</v>
      </c>
      <c r="Q1551" s="145">
        <v>0</v>
      </c>
      <c r="R1551" s="145">
        <f>Q1551*H1551</f>
        <v>0</v>
      </c>
      <c r="S1551" s="145">
        <v>0</v>
      </c>
      <c r="T1551" s="146">
        <f>S1551*H1551</f>
        <v>0</v>
      </c>
      <c r="AR1551" s="147" t="s">
        <v>251</v>
      </c>
      <c r="AT1551" s="147" t="s">
        <v>186</v>
      </c>
      <c r="AU1551" s="147" t="s">
        <v>85</v>
      </c>
      <c r="AY1551" s="17" t="s">
        <v>182</v>
      </c>
      <c r="BE1551" s="148">
        <f>IF(N1551="základní",J1551,0)</f>
        <v>0</v>
      </c>
      <c r="BF1551" s="148">
        <f>IF(N1551="snížená",J1551,0)</f>
        <v>0</v>
      </c>
      <c r="BG1551" s="148">
        <f>IF(N1551="zákl. přenesená",J1551,0)</f>
        <v>0</v>
      </c>
      <c r="BH1551" s="148">
        <f>IF(N1551="sníž. přenesená",J1551,0)</f>
        <v>0</v>
      </c>
      <c r="BI1551" s="148">
        <f>IF(N1551="nulová",J1551,0)</f>
        <v>0</v>
      </c>
      <c r="BJ1551" s="17" t="s">
        <v>83</v>
      </c>
      <c r="BK1551" s="148">
        <f>ROUND(I1551*H1551,2)</f>
        <v>0</v>
      </c>
      <c r="BL1551" s="17" t="s">
        <v>251</v>
      </c>
      <c r="BM1551" s="147" t="s">
        <v>1799</v>
      </c>
    </row>
    <row r="1552" spans="2:65" s="12" customFormat="1">
      <c r="B1552" s="149"/>
      <c r="D1552" s="150" t="s">
        <v>193</v>
      </c>
      <c r="E1552" s="151" t="s">
        <v>1</v>
      </c>
      <c r="F1552" s="152" t="s">
        <v>1800</v>
      </c>
      <c r="H1552" s="151" t="s">
        <v>1</v>
      </c>
      <c r="I1552" s="153"/>
      <c r="L1552" s="149"/>
      <c r="M1552" s="154"/>
      <c r="T1552" s="155"/>
      <c r="AT1552" s="151" t="s">
        <v>193</v>
      </c>
      <c r="AU1552" s="151" t="s">
        <v>85</v>
      </c>
      <c r="AV1552" s="12" t="s">
        <v>83</v>
      </c>
      <c r="AW1552" s="12" t="s">
        <v>31</v>
      </c>
      <c r="AX1552" s="12" t="s">
        <v>76</v>
      </c>
      <c r="AY1552" s="151" t="s">
        <v>182</v>
      </c>
    </row>
    <row r="1553" spans="2:65" s="12" customFormat="1">
      <c r="B1553" s="149"/>
      <c r="D1553" s="150" t="s">
        <v>193</v>
      </c>
      <c r="E1553" s="151" t="s">
        <v>1</v>
      </c>
      <c r="F1553" s="152" t="s">
        <v>1801</v>
      </c>
      <c r="H1553" s="151" t="s">
        <v>1</v>
      </c>
      <c r="I1553" s="153"/>
      <c r="L1553" s="149"/>
      <c r="M1553" s="154"/>
      <c r="T1553" s="155"/>
      <c r="AT1553" s="151" t="s">
        <v>193</v>
      </c>
      <c r="AU1553" s="151" t="s">
        <v>85</v>
      </c>
      <c r="AV1553" s="12" t="s">
        <v>83</v>
      </c>
      <c r="AW1553" s="12" t="s">
        <v>31</v>
      </c>
      <c r="AX1553" s="12" t="s">
        <v>76</v>
      </c>
      <c r="AY1553" s="151" t="s">
        <v>182</v>
      </c>
    </row>
    <row r="1554" spans="2:65" s="12" customFormat="1">
      <c r="B1554" s="149"/>
      <c r="D1554" s="150" t="s">
        <v>193</v>
      </c>
      <c r="E1554" s="151" t="s">
        <v>1</v>
      </c>
      <c r="F1554" s="152" t="s">
        <v>1771</v>
      </c>
      <c r="H1554" s="151" t="s">
        <v>1</v>
      </c>
      <c r="I1554" s="153"/>
      <c r="L1554" s="149"/>
      <c r="M1554" s="154"/>
      <c r="T1554" s="155"/>
      <c r="AT1554" s="151" t="s">
        <v>193</v>
      </c>
      <c r="AU1554" s="151" t="s">
        <v>85</v>
      </c>
      <c r="AV1554" s="12" t="s">
        <v>83</v>
      </c>
      <c r="AW1554" s="12" t="s">
        <v>31</v>
      </c>
      <c r="AX1554" s="12" t="s">
        <v>76</v>
      </c>
      <c r="AY1554" s="151" t="s">
        <v>182</v>
      </c>
    </row>
    <row r="1555" spans="2:65" s="13" customFormat="1">
      <c r="B1555" s="156"/>
      <c r="D1555" s="150" t="s">
        <v>193</v>
      </c>
      <c r="E1555" s="157" t="s">
        <v>1</v>
      </c>
      <c r="F1555" s="158" t="s">
        <v>83</v>
      </c>
      <c r="H1555" s="159">
        <v>1</v>
      </c>
      <c r="I1555" s="160"/>
      <c r="L1555" s="156"/>
      <c r="M1555" s="161"/>
      <c r="T1555" s="162"/>
      <c r="AT1555" s="157" t="s">
        <v>193</v>
      </c>
      <c r="AU1555" s="157" t="s">
        <v>85</v>
      </c>
      <c r="AV1555" s="13" t="s">
        <v>85</v>
      </c>
      <c r="AW1555" s="13" t="s">
        <v>31</v>
      </c>
      <c r="AX1555" s="13" t="s">
        <v>76</v>
      </c>
      <c r="AY1555" s="157" t="s">
        <v>182</v>
      </c>
    </row>
    <row r="1556" spans="2:65" s="14" customFormat="1">
      <c r="B1556" s="163"/>
      <c r="D1556" s="150" t="s">
        <v>193</v>
      </c>
      <c r="E1556" s="164" t="s">
        <v>1</v>
      </c>
      <c r="F1556" s="165" t="s">
        <v>196</v>
      </c>
      <c r="H1556" s="166">
        <v>1</v>
      </c>
      <c r="I1556" s="167"/>
      <c r="L1556" s="163"/>
      <c r="M1556" s="168"/>
      <c r="T1556" s="169"/>
      <c r="AT1556" s="164" t="s">
        <v>193</v>
      </c>
      <c r="AU1556" s="164" t="s">
        <v>85</v>
      </c>
      <c r="AV1556" s="14" t="s">
        <v>191</v>
      </c>
      <c r="AW1556" s="14" t="s">
        <v>31</v>
      </c>
      <c r="AX1556" s="14" t="s">
        <v>83</v>
      </c>
      <c r="AY1556" s="164" t="s">
        <v>182</v>
      </c>
    </row>
    <row r="1557" spans="2:65" s="1" customFormat="1" ht="16.5" customHeight="1">
      <c r="B1557" s="32"/>
      <c r="C1557" s="136" t="s">
        <v>1802</v>
      </c>
      <c r="D1557" s="136" t="s">
        <v>1063</v>
      </c>
      <c r="E1557" s="137" t="s">
        <v>1803</v>
      </c>
      <c r="F1557" s="138" t="s">
        <v>1804</v>
      </c>
      <c r="G1557" s="139" t="s">
        <v>243</v>
      </c>
      <c r="H1557" s="140">
        <v>1</v>
      </c>
      <c r="I1557" s="141"/>
      <c r="J1557" s="142">
        <f>ROUND(I1557*H1557,2)</f>
        <v>0</v>
      </c>
      <c r="K1557" s="138" t="s">
        <v>267</v>
      </c>
      <c r="L1557" s="32"/>
      <c r="M1557" s="143" t="s">
        <v>1</v>
      </c>
      <c r="N1557" s="144" t="s">
        <v>41</v>
      </c>
      <c r="P1557" s="145">
        <f>O1557*H1557</f>
        <v>0</v>
      </c>
      <c r="Q1557" s="145">
        <v>0</v>
      </c>
      <c r="R1557" s="145">
        <f>Q1557*H1557</f>
        <v>0</v>
      </c>
      <c r="S1557" s="145">
        <v>0</v>
      </c>
      <c r="T1557" s="146">
        <f>S1557*H1557</f>
        <v>0</v>
      </c>
      <c r="AR1557" s="147" t="s">
        <v>251</v>
      </c>
      <c r="AT1557" s="147" t="s">
        <v>186</v>
      </c>
      <c r="AU1557" s="147" t="s">
        <v>85</v>
      </c>
      <c r="AY1557" s="17" t="s">
        <v>182</v>
      </c>
      <c r="BE1557" s="148">
        <f>IF(N1557="základní",J1557,0)</f>
        <v>0</v>
      </c>
      <c r="BF1557" s="148">
        <f>IF(N1557="snížená",J1557,0)</f>
        <v>0</v>
      </c>
      <c r="BG1557" s="148">
        <f>IF(N1557="zákl. přenesená",J1557,0)</f>
        <v>0</v>
      </c>
      <c r="BH1557" s="148">
        <f>IF(N1557="sníž. přenesená",J1557,0)</f>
        <v>0</v>
      </c>
      <c r="BI1557" s="148">
        <f>IF(N1557="nulová",J1557,0)</f>
        <v>0</v>
      </c>
      <c r="BJ1557" s="17" t="s">
        <v>83</v>
      </c>
      <c r="BK1557" s="148">
        <f>ROUND(I1557*H1557,2)</f>
        <v>0</v>
      </c>
      <c r="BL1557" s="17" t="s">
        <v>251</v>
      </c>
      <c r="BM1557" s="147" t="s">
        <v>1805</v>
      </c>
    </row>
    <row r="1558" spans="2:65" s="12" customFormat="1">
      <c r="B1558" s="149"/>
      <c r="D1558" s="150" t="s">
        <v>193</v>
      </c>
      <c r="E1558" s="151" t="s">
        <v>1</v>
      </c>
      <c r="F1558" s="152" t="s">
        <v>1806</v>
      </c>
      <c r="H1558" s="151" t="s">
        <v>1</v>
      </c>
      <c r="I1558" s="153"/>
      <c r="L1558" s="149"/>
      <c r="M1558" s="154"/>
      <c r="T1558" s="155"/>
      <c r="AT1558" s="151" t="s">
        <v>193</v>
      </c>
      <c r="AU1558" s="151" t="s">
        <v>85</v>
      </c>
      <c r="AV1558" s="12" t="s">
        <v>83</v>
      </c>
      <c r="AW1558" s="12" t="s">
        <v>31</v>
      </c>
      <c r="AX1558" s="12" t="s">
        <v>76</v>
      </c>
      <c r="AY1558" s="151" t="s">
        <v>182</v>
      </c>
    </row>
    <row r="1559" spans="2:65" s="12" customFormat="1">
      <c r="B1559" s="149"/>
      <c r="D1559" s="150" t="s">
        <v>193</v>
      </c>
      <c r="E1559" s="151" t="s">
        <v>1</v>
      </c>
      <c r="F1559" s="152" t="s">
        <v>1807</v>
      </c>
      <c r="H1559" s="151" t="s">
        <v>1</v>
      </c>
      <c r="I1559" s="153"/>
      <c r="L1559" s="149"/>
      <c r="M1559" s="154"/>
      <c r="T1559" s="155"/>
      <c r="AT1559" s="151" t="s">
        <v>193</v>
      </c>
      <c r="AU1559" s="151" t="s">
        <v>85</v>
      </c>
      <c r="AV1559" s="12" t="s">
        <v>83</v>
      </c>
      <c r="AW1559" s="12" t="s">
        <v>31</v>
      </c>
      <c r="AX1559" s="12" t="s">
        <v>76</v>
      </c>
      <c r="AY1559" s="151" t="s">
        <v>182</v>
      </c>
    </row>
    <row r="1560" spans="2:65" s="12" customFormat="1">
      <c r="B1560" s="149"/>
      <c r="D1560" s="150" t="s">
        <v>193</v>
      </c>
      <c r="E1560" s="151" t="s">
        <v>1</v>
      </c>
      <c r="F1560" s="152" t="s">
        <v>1808</v>
      </c>
      <c r="H1560" s="151" t="s">
        <v>1</v>
      </c>
      <c r="I1560" s="153"/>
      <c r="L1560" s="149"/>
      <c r="M1560" s="154"/>
      <c r="T1560" s="155"/>
      <c r="AT1560" s="151" t="s">
        <v>193</v>
      </c>
      <c r="AU1560" s="151" t="s">
        <v>85</v>
      </c>
      <c r="AV1560" s="12" t="s">
        <v>83</v>
      </c>
      <c r="AW1560" s="12" t="s">
        <v>31</v>
      </c>
      <c r="AX1560" s="12" t="s">
        <v>76</v>
      </c>
      <c r="AY1560" s="151" t="s">
        <v>182</v>
      </c>
    </row>
    <row r="1561" spans="2:65" s="13" customFormat="1">
      <c r="B1561" s="156"/>
      <c r="D1561" s="150" t="s">
        <v>193</v>
      </c>
      <c r="E1561" s="157" t="s">
        <v>1</v>
      </c>
      <c r="F1561" s="158" t="s">
        <v>83</v>
      </c>
      <c r="H1561" s="159">
        <v>1</v>
      </c>
      <c r="I1561" s="160"/>
      <c r="L1561" s="156"/>
      <c r="M1561" s="161"/>
      <c r="T1561" s="162"/>
      <c r="AT1561" s="157" t="s">
        <v>193</v>
      </c>
      <c r="AU1561" s="157" t="s">
        <v>85</v>
      </c>
      <c r="AV1561" s="13" t="s">
        <v>85</v>
      </c>
      <c r="AW1561" s="13" t="s">
        <v>31</v>
      </c>
      <c r="AX1561" s="13" t="s">
        <v>76</v>
      </c>
      <c r="AY1561" s="157" t="s">
        <v>182</v>
      </c>
    </row>
    <row r="1562" spans="2:65" s="14" customFormat="1">
      <c r="B1562" s="163"/>
      <c r="D1562" s="150" t="s">
        <v>193</v>
      </c>
      <c r="E1562" s="164" t="s">
        <v>1</v>
      </c>
      <c r="F1562" s="165" t="s">
        <v>196</v>
      </c>
      <c r="H1562" s="166">
        <v>1</v>
      </c>
      <c r="I1562" s="167"/>
      <c r="L1562" s="163"/>
      <c r="M1562" s="168"/>
      <c r="T1562" s="169"/>
      <c r="AT1562" s="164" t="s">
        <v>193</v>
      </c>
      <c r="AU1562" s="164" t="s">
        <v>85</v>
      </c>
      <c r="AV1562" s="14" t="s">
        <v>191</v>
      </c>
      <c r="AW1562" s="14" t="s">
        <v>31</v>
      </c>
      <c r="AX1562" s="14" t="s">
        <v>83</v>
      </c>
      <c r="AY1562" s="164" t="s">
        <v>182</v>
      </c>
    </row>
    <row r="1563" spans="2:65" s="1" customFormat="1" ht="16.5" customHeight="1">
      <c r="B1563" s="32"/>
      <c r="C1563" s="136" t="s">
        <v>1809</v>
      </c>
      <c r="D1563" s="136" t="s">
        <v>1063</v>
      </c>
      <c r="E1563" s="137" t="s">
        <v>1810</v>
      </c>
      <c r="F1563" s="138" t="s">
        <v>1777</v>
      </c>
      <c r="G1563" s="139" t="s">
        <v>243</v>
      </c>
      <c r="H1563" s="140">
        <v>2</v>
      </c>
      <c r="I1563" s="141"/>
      <c r="J1563" s="142">
        <f>ROUND(I1563*H1563,2)</f>
        <v>0</v>
      </c>
      <c r="K1563" s="138" t="s">
        <v>267</v>
      </c>
      <c r="L1563" s="32"/>
      <c r="M1563" s="143" t="s">
        <v>1</v>
      </c>
      <c r="N1563" s="144" t="s">
        <v>41</v>
      </c>
      <c r="P1563" s="145">
        <f>O1563*H1563</f>
        <v>0</v>
      </c>
      <c r="Q1563" s="145">
        <v>0</v>
      </c>
      <c r="R1563" s="145">
        <f>Q1563*H1563</f>
        <v>0</v>
      </c>
      <c r="S1563" s="145">
        <v>0</v>
      </c>
      <c r="T1563" s="146">
        <f>S1563*H1563</f>
        <v>0</v>
      </c>
      <c r="AR1563" s="147" t="s">
        <v>251</v>
      </c>
      <c r="AT1563" s="147" t="s">
        <v>186</v>
      </c>
      <c r="AU1563" s="147" t="s">
        <v>85</v>
      </c>
      <c r="AY1563" s="17" t="s">
        <v>182</v>
      </c>
      <c r="BE1563" s="148">
        <f>IF(N1563="základní",J1563,0)</f>
        <v>0</v>
      </c>
      <c r="BF1563" s="148">
        <f>IF(N1563="snížená",J1563,0)</f>
        <v>0</v>
      </c>
      <c r="BG1563" s="148">
        <f>IF(N1563="zákl. přenesená",J1563,0)</f>
        <v>0</v>
      </c>
      <c r="BH1563" s="148">
        <f>IF(N1563="sníž. přenesená",J1563,0)</f>
        <v>0</v>
      </c>
      <c r="BI1563" s="148">
        <f>IF(N1563="nulová",J1563,0)</f>
        <v>0</v>
      </c>
      <c r="BJ1563" s="17" t="s">
        <v>83</v>
      </c>
      <c r="BK1563" s="148">
        <f>ROUND(I1563*H1563,2)</f>
        <v>0</v>
      </c>
      <c r="BL1563" s="17" t="s">
        <v>251</v>
      </c>
      <c r="BM1563" s="147" t="s">
        <v>1811</v>
      </c>
    </row>
    <row r="1564" spans="2:65" s="12" customFormat="1">
      <c r="B1564" s="149"/>
      <c r="D1564" s="150" t="s">
        <v>193</v>
      </c>
      <c r="E1564" s="151" t="s">
        <v>1</v>
      </c>
      <c r="F1564" s="152" t="s">
        <v>1812</v>
      </c>
      <c r="H1564" s="151" t="s">
        <v>1</v>
      </c>
      <c r="I1564" s="153"/>
      <c r="L1564" s="149"/>
      <c r="M1564" s="154"/>
      <c r="T1564" s="155"/>
      <c r="AT1564" s="151" t="s">
        <v>193</v>
      </c>
      <c r="AU1564" s="151" t="s">
        <v>85</v>
      </c>
      <c r="AV1564" s="12" t="s">
        <v>83</v>
      </c>
      <c r="AW1564" s="12" t="s">
        <v>31</v>
      </c>
      <c r="AX1564" s="12" t="s">
        <v>76</v>
      </c>
      <c r="AY1564" s="151" t="s">
        <v>182</v>
      </c>
    </row>
    <row r="1565" spans="2:65" s="12" customFormat="1">
      <c r="B1565" s="149"/>
      <c r="D1565" s="150" t="s">
        <v>193</v>
      </c>
      <c r="E1565" s="151" t="s">
        <v>1</v>
      </c>
      <c r="F1565" s="152" t="s">
        <v>1813</v>
      </c>
      <c r="H1565" s="151" t="s">
        <v>1</v>
      </c>
      <c r="I1565" s="153"/>
      <c r="L1565" s="149"/>
      <c r="M1565" s="154"/>
      <c r="T1565" s="155"/>
      <c r="AT1565" s="151" t="s">
        <v>193</v>
      </c>
      <c r="AU1565" s="151" t="s">
        <v>85</v>
      </c>
      <c r="AV1565" s="12" t="s">
        <v>83</v>
      </c>
      <c r="AW1565" s="12" t="s">
        <v>31</v>
      </c>
      <c r="AX1565" s="12" t="s">
        <v>76</v>
      </c>
      <c r="AY1565" s="151" t="s">
        <v>182</v>
      </c>
    </row>
    <row r="1566" spans="2:65" s="12" customFormat="1">
      <c r="B1566" s="149"/>
      <c r="D1566" s="150" t="s">
        <v>193</v>
      </c>
      <c r="E1566" s="151" t="s">
        <v>1</v>
      </c>
      <c r="F1566" s="152" t="s">
        <v>1771</v>
      </c>
      <c r="H1566" s="151" t="s">
        <v>1</v>
      </c>
      <c r="I1566" s="153"/>
      <c r="L1566" s="149"/>
      <c r="M1566" s="154"/>
      <c r="T1566" s="155"/>
      <c r="AT1566" s="151" t="s">
        <v>193</v>
      </c>
      <c r="AU1566" s="151" t="s">
        <v>85</v>
      </c>
      <c r="AV1566" s="12" t="s">
        <v>83</v>
      </c>
      <c r="AW1566" s="12" t="s">
        <v>31</v>
      </c>
      <c r="AX1566" s="12" t="s">
        <v>76</v>
      </c>
      <c r="AY1566" s="151" t="s">
        <v>182</v>
      </c>
    </row>
    <row r="1567" spans="2:65" s="13" customFormat="1">
      <c r="B1567" s="156"/>
      <c r="D1567" s="150" t="s">
        <v>193</v>
      </c>
      <c r="E1567" s="157" t="s">
        <v>1</v>
      </c>
      <c r="F1567" s="158" t="s">
        <v>85</v>
      </c>
      <c r="H1567" s="159">
        <v>2</v>
      </c>
      <c r="I1567" s="160"/>
      <c r="L1567" s="156"/>
      <c r="M1567" s="161"/>
      <c r="T1567" s="162"/>
      <c r="AT1567" s="157" t="s">
        <v>193</v>
      </c>
      <c r="AU1567" s="157" t="s">
        <v>85</v>
      </c>
      <c r="AV1567" s="13" t="s">
        <v>85</v>
      </c>
      <c r="AW1567" s="13" t="s">
        <v>31</v>
      </c>
      <c r="AX1567" s="13" t="s">
        <v>76</v>
      </c>
      <c r="AY1567" s="157" t="s">
        <v>182</v>
      </c>
    </row>
    <row r="1568" spans="2:65" s="14" customFormat="1">
      <c r="B1568" s="163"/>
      <c r="D1568" s="150" t="s">
        <v>193</v>
      </c>
      <c r="E1568" s="164" t="s">
        <v>1</v>
      </c>
      <c r="F1568" s="165" t="s">
        <v>196</v>
      </c>
      <c r="H1568" s="166">
        <v>2</v>
      </c>
      <c r="I1568" s="167"/>
      <c r="L1568" s="163"/>
      <c r="M1568" s="168"/>
      <c r="T1568" s="169"/>
      <c r="AT1568" s="164" t="s">
        <v>193</v>
      </c>
      <c r="AU1568" s="164" t="s">
        <v>85</v>
      </c>
      <c r="AV1568" s="14" t="s">
        <v>191</v>
      </c>
      <c r="AW1568" s="14" t="s">
        <v>31</v>
      </c>
      <c r="AX1568" s="14" t="s">
        <v>83</v>
      </c>
      <c r="AY1568" s="164" t="s">
        <v>182</v>
      </c>
    </row>
    <row r="1569" spans="2:65" s="1" customFormat="1" ht="16.5" customHeight="1">
      <c r="B1569" s="32"/>
      <c r="C1569" s="136" t="s">
        <v>1814</v>
      </c>
      <c r="D1569" s="136" t="s">
        <v>1063</v>
      </c>
      <c r="E1569" s="137" t="s">
        <v>1815</v>
      </c>
      <c r="F1569" s="138" t="s">
        <v>1777</v>
      </c>
      <c r="G1569" s="139" t="s">
        <v>243</v>
      </c>
      <c r="H1569" s="140">
        <v>1</v>
      </c>
      <c r="I1569" s="141"/>
      <c r="J1569" s="142">
        <f>ROUND(I1569*H1569,2)</f>
        <v>0</v>
      </c>
      <c r="K1569" s="138" t="s">
        <v>267</v>
      </c>
      <c r="L1569" s="32"/>
      <c r="M1569" s="143" t="s">
        <v>1</v>
      </c>
      <c r="N1569" s="144" t="s">
        <v>41</v>
      </c>
      <c r="P1569" s="145">
        <f>O1569*H1569</f>
        <v>0</v>
      </c>
      <c r="Q1569" s="145">
        <v>0</v>
      </c>
      <c r="R1569" s="145">
        <f>Q1569*H1569</f>
        <v>0</v>
      </c>
      <c r="S1569" s="145">
        <v>0</v>
      </c>
      <c r="T1569" s="146">
        <f>S1569*H1569</f>
        <v>0</v>
      </c>
      <c r="AR1569" s="147" t="s">
        <v>251</v>
      </c>
      <c r="AT1569" s="147" t="s">
        <v>186</v>
      </c>
      <c r="AU1569" s="147" t="s">
        <v>85</v>
      </c>
      <c r="AY1569" s="17" t="s">
        <v>182</v>
      </c>
      <c r="BE1569" s="148">
        <f>IF(N1569="základní",J1569,0)</f>
        <v>0</v>
      </c>
      <c r="BF1569" s="148">
        <f>IF(N1569="snížená",J1569,0)</f>
        <v>0</v>
      </c>
      <c r="BG1569" s="148">
        <f>IF(N1569="zákl. přenesená",J1569,0)</f>
        <v>0</v>
      </c>
      <c r="BH1569" s="148">
        <f>IF(N1569="sníž. přenesená",J1569,0)</f>
        <v>0</v>
      </c>
      <c r="BI1569" s="148">
        <f>IF(N1569="nulová",J1569,0)</f>
        <v>0</v>
      </c>
      <c r="BJ1569" s="17" t="s">
        <v>83</v>
      </c>
      <c r="BK1569" s="148">
        <f>ROUND(I1569*H1569,2)</f>
        <v>0</v>
      </c>
      <c r="BL1569" s="17" t="s">
        <v>251</v>
      </c>
      <c r="BM1569" s="147" t="s">
        <v>1816</v>
      </c>
    </row>
    <row r="1570" spans="2:65" s="12" customFormat="1">
      <c r="B1570" s="149"/>
      <c r="D1570" s="150" t="s">
        <v>193</v>
      </c>
      <c r="E1570" s="151" t="s">
        <v>1</v>
      </c>
      <c r="F1570" s="152" t="s">
        <v>1817</v>
      </c>
      <c r="H1570" s="151" t="s">
        <v>1</v>
      </c>
      <c r="I1570" s="153"/>
      <c r="L1570" s="149"/>
      <c r="M1570" s="154"/>
      <c r="T1570" s="155"/>
      <c r="AT1570" s="151" t="s">
        <v>193</v>
      </c>
      <c r="AU1570" s="151" t="s">
        <v>85</v>
      </c>
      <c r="AV1570" s="12" t="s">
        <v>83</v>
      </c>
      <c r="AW1570" s="12" t="s">
        <v>31</v>
      </c>
      <c r="AX1570" s="12" t="s">
        <v>76</v>
      </c>
      <c r="AY1570" s="151" t="s">
        <v>182</v>
      </c>
    </row>
    <row r="1571" spans="2:65" s="12" customFormat="1">
      <c r="B1571" s="149"/>
      <c r="D1571" s="150" t="s">
        <v>193</v>
      </c>
      <c r="E1571" s="151" t="s">
        <v>1</v>
      </c>
      <c r="F1571" s="152" t="s">
        <v>1789</v>
      </c>
      <c r="H1571" s="151" t="s">
        <v>1</v>
      </c>
      <c r="I1571" s="153"/>
      <c r="L1571" s="149"/>
      <c r="M1571" s="154"/>
      <c r="T1571" s="155"/>
      <c r="AT1571" s="151" t="s">
        <v>193</v>
      </c>
      <c r="AU1571" s="151" t="s">
        <v>85</v>
      </c>
      <c r="AV1571" s="12" t="s">
        <v>83</v>
      </c>
      <c r="AW1571" s="12" t="s">
        <v>31</v>
      </c>
      <c r="AX1571" s="12" t="s">
        <v>76</v>
      </c>
      <c r="AY1571" s="151" t="s">
        <v>182</v>
      </c>
    </row>
    <row r="1572" spans="2:65" s="12" customFormat="1">
      <c r="B1572" s="149"/>
      <c r="D1572" s="150" t="s">
        <v>193</v>
      </c>
      <c r="E1572" s="151" t="s">
        <v>1</v>
      </c>
      <c r="F1572" s="152" t="s">
        <v>1771</v>
      </c>
      <c r="H1572" s="151" t="s">
        <v>1</v>
      </c>
      <c r="I1572" s="153"/>
      <c r="L1572" s="149"/>
      <c r="M1572" s="154"/>
      <c r="T1572" s="155"/>
      <c r="AT1572" s="151" t="s">
        <v>193</v>
      </c>
      <c r="AU1572" s="151" t="s">
        <v>85</v>
      </c>
      <c r="AV1572" s="12" t="s">
        <v>83</v>
      </c>
      <c r="AW1572" s="12" t="s">
        <v>31</v>
      </c>
      <c r="AX1572" s="12" t="s">
        <v>76</v>
      </c>
      <c r="AY1572" s="151" t="s">
        <v>182</v>
      </c>
    </row>
    <row r="1573" spans="2:65" s="12" customFormat="1">
      <c r="B1573" s="149"/>
      <c r="D1573" s="150" t="s">
        <v>193</v>
      </c>
      <c r="E1573" s="151" t="s">
        <v>1</v>
      </c>
      <c r="F1573" s="152" t="s">
        <v>1818</v>
      </c>
      <c r="H1573" s="151" t="s">
        <v>1</v>
      </c>
      <c r="I1573" s="153"/>
      <c r="L1573" s="149"/>
      <c r="M1573" s="154"/>
      <c r="T1573" s="155"/>
      <c r="AT1573" s="151" t="s">
        <v>193</v>
      </c>
      <c r="AU1573" s="151" t="s">
        <v>85</v>
      </c>
      <c r="AV1573" s="12" t="s">
        <v>83</v>
      </c>
      <c r="AW1573" s="12" t="s">
        <v>31</v>
      </c>
      <c r="AX1573" s="12" t="s">
        <v>76</v>
      </c>
      <c r="AY1573" s="151" t="s">
        <v>182</v>
      </c>
    </row>
    <row r="1574" spans="2:65" s="13" customFormat="1">
      <c r="B1574" s="156"/>
      <c r="D1574" s="150" t="s">
        <v>193</v>
      </c>
      <c r="E1574" s="157" t="s">
        <v>1</v>
      </c>
      <c r="F1574" s="158" t="s">
        <v>83</v>
      </c>
      <c r="H1574" s="159">
        <v>1</v>
      </c>
      <c r="I1574" s="160"/>
      <c r="L1574" s="156"/>
      <c r="M1574" s="161"/>
      <c r="T1574" s="162"/>
      <c r="AT1574" s="157" t="s">
        <v>193</v>
      </c>
      <c r="AU1574" s="157" t="s">
        <v>85</v>
      </c>
      <c r="AV1574" s="13" t="s">
        <v>85</v>
      </c>
      <c r="AW1574" s="13" t="s">
        <v>31</v>
      </c>
      <c r="AX1574" s="13" t="s">
        <v>76</v>
      </c>
      <c r="AY1574" s="157" t="s">
        <v>182</v>
      </c>
    </row>
    <row r="1575" spans="2:65" s="14" customFormat="1">
      <c r="B1575" s="163"/>
      <c r="D1575" s="150" t="s">
        <v>193</v>
      </c>
      <c r="E1575" s="164" t="s">
        <v>1</v>
      </c>
      <c r="F1575" s="165" t="s">
        <v>196</v>
      </c>
      <c r="H1575" s="166">
        <v>1</v>
      </c>
      <c r="I1575" s="167"/>
      <c r="L1575" s="163"/>
      <c r="M1575" s="168"/>
      <c r="T1575" s="169"/>
      <c r="AT1575" s="164" t="s">
        <v>193</v>
      </c>
      <c r="AU1575" s="164" t="s">
        <v>85</v>
      </c>
      <c r="AV1575" s="14" t="s">
        <v>191</v>
      </c>
      <c r="AW1575" s="14" t="s">
        <v>31</v>
      </c>
      <c r="AX1575" s="14" t="s">
        <v>83</v>
      </c>
      <c r="AY1575" s="164" t="s">
        <v>182</v>
      </c>
    </row>
    <row r="1576" spans="2:65" s="1" customFormat="1" ht="16.5" customHeight="1">
      <c r="B1576" s="32"/>
      <c r="C1576" s="136" t="s">
        <v>1819</v>
      </c>
      <c r="D1576" s="136" t="s">
        <v>1063</v>
      </c>
      <c r="E1576" s="137" t="s">
        <v>1820</v>
      </c>
      <c r="F1576" s="138" t="s">
        <v>1821</v>
      </c>
      <c r="G1576" s="139" t="s">
        <v>243</v>
      </c>
      <c r="H1576" s="140">
        <v>2</v>
      </c>
      <c r="I1576" s="141"/>
      <c r="J1576" s="142">
        <f>ROUND(I1576*H1576,2)</f>
        <v>0</v>
      </c>
      <c r="K1576" s="138" t="s">
        <v>267</v>
      </c>
      <c r="L1576" s="32"/>
      <c r="M1576" s="143" t="s">
        <v>1</v>
      </c>
      <c r="N1576" s="144" t="s">
        <v>41</v>
      </c>
      <c r="P1576" s="145">
        <f>O1576*H1576</f>
        <v>0</v>
      </c>
      <c r="Q1576" s="145">
        <v>0</v>
      </c>
      <c r="R1576" s="145">
        <f>Q1576*H1576</f>
        <v>0</v>
      </c>
      <c r="S1576" s="145">
        <v>0</v>
      </c>
      <c r="T1576" s="146">
        <f>S1576*H1576</f>
        <v>0</v>
      </c>
      <c r="AR1576" s="147" t="s">
        <v>251</v>
      </c>
      <c r="AT1576" s="147" t="s">
        <v>186</v>
      </c>
      <c r="AU1576" s="147" t="s">
        <v>85</v>
      </c>
      <c r="AY1576" s="17" t="s">
        <v>182</v>
      </c>
      <c r="BE1576" s="148">
        <f>IF(N1576="základní",J1576,0)</f>
        <v>0</v>
      </c>
      <c r="BF1576" s="148">
        <f>IF(N1576="snížená",J1576,0)</f>
        <v>0</v>
      </c>
      <c r="BG1576" s="148">
        <f>IF(N1576="zákl. přenesená",J1576,0)</f>
        <v>0</v>
      </c>
      <c r="BH1576" s="148">
        <f>IF(N1576="sníž. přenesená",J1576,0)</f>
        <v>0</v>
      </c>
      <c r="BI1576" s="148">
        <f>IF(N1576="nulová",J1576,0)</f>
        <v>0</v>
      </c>
      <c r="BJ1576" s="17" t="s">
        <v>83</v>
      </c>
      <c r="BK1576" s="148">
        <f>ROUND(I1576*H1576,2)</f>
        <v>0</v>
      </c>
      <c r="BL1576" s="17" t="s">
        <v>251</v>
      </c>
      <c r="BM1576" s="147" t="s">
        <v>1822</v>
      </c>
    </row>
    <row r="1577" spans="2:65" s="12" customFormat="1" ht="22.5">
      <c r="B1577" s="149"/>
      <c r="D1577" s="150" t="s">
        <v>193</v>
      </c>
      <c r="E1577" s="151" t="s">
        <v>1</v>
      </c>
      <c r="F1577" s="152" t="s">
        <v>1823</v>
      </c>
      <c r="H1577" s="151" t="s">
        <v>1</v>
      </c>
      <c r="I1577" s="153"/>
      <c r="L1577" s="149"/>
      <c r="M1577" s="154"/>
      <c r="T1577" s="155"/>
      <c r="AT1577" s="151" t="s">
        <v>193</v>
      </c>
      <c r="AU1577" s="151" t="s">
        <v>85</v>
      </c>
      <c r="AV1577" s="12" t="s">
        <v>83</v>
      </c>
      <c r="AW1577" s="12" t="s">
        <v>31</v>
      </c>
      <c r="AX1577" s="12" t="s">
        <v>76</v>
      </c>
      <c r="AY1577" s="151" t="s">
        <v>182</v>
      </c>
    </row>
    <row r="1578" spans="2:65" s="12" customFormat="1">
      <c r="B1578" s="149"/>
      <c r="D1578" s="150" t="s">
        <v>193</v>
      </c>
      <c r="E1578" s="151" t="s">
        <v>1</v>
      </c>
      <c r="F1578" s="152" t="s">
        <v>1824</v>
      </c>
      <c r="H1578" s="151" t="s">
        <v>1</v>
      </c>
      <c r="I1578" s="153"/>
      <c r="L1578" s="149"/>
      <c r="M1578" s="154"/>
      <c r="T1578" s="155"/>
      <c r="AT1578" s="151" t="s">
        <v>193</v>
      </c>
      <c r="AU1578" s="151" t="s">
        <v>85</v>
      </c>
      <c r="AV1578" s="12" t="s">
        <v>83</v>
      </c>
      <c r="AW1578" s="12" t="s">
        <v>31</v>
      </c>
      <c r="AX1578" s="12" t="s">
        <v>76</v>
      </c>
      <c r="AY1578" s="151" t="s">
        <v>182</v>
      </c>
    </row>
    <row r="1579" spans="2:65" s="12" customFormat="1">
      <c r="B1579" s="149"/>
      <c r="D1579" s="150" t="s">
        <v>193</v>
      </c>
      <c r="E1579" s="151" t="s">
        <v>1</v>
      </c>
      <c r="F1579" s="152" t="s">
        <v>1825</v>
      </c>
      <c r="H1579" s="151" t="s">
        <v>1</v>
      </c>
      <c r="I1579" s="153"/>
      <c r="L1579" s="149"/>
      <c r="M1579" s="154"/>
      <c r="T1579" s="155"/>
      <c r="AT1579" s="151" t="s">
        <v>193</v>
      </c>
      <c r="AU1579" s="151" t="s">
        <v>85</v>
      </c>
      <c r="AV1579" s="12" t="s">
        <v>83</v>
      </c>
      <c r="AW1579" s="12" t="s">
        <v>31</v>
      </c>
      <c r="AX1579" s="12" t="s">
        <v>76</v>
      </c>
      <c r="AY1579" s="151" t="s">
        <v>182</v>
      </c>
    </row>
    <row r="1580" spans="2:65" s="12" customFormat="1">
      <c r="B1580" s="149"/>
      <c r="D1580" s="150" t="s">
        <v>193</v>
      </c>
      <c r="E1580" s="151" t="s">
        <v>1</v>
      </c>
      <c r="F1580" s="152" t="s">
        <v>1826</v>
      </c>
      <c r="H1580" s="151" t="s">
        <v>1</v>
      </c>
      <c r="I1580" s="153"/>
      <c r="L1580" s="149"/>
      <c r="M1580" s="154"/>
      <c r="T1580" s="155"/>
      <c r="AT1580" s="151" t="s">
        <v>193</v>
      </c>
      <c r="AU1580" s="151" t="s">
        <v>85</v>
      </c>
      <c r="AV1580" s="12" t="s">
        <v>83</v>
      </c>
      <c r="AW1580" s="12" t="s">
        <v>31</v>
      </c>
      <c r="AX1580" s="12" t="s">
        <v>76</v>
      </c>
      <c r="AY1580" s="151" t="s">
        <v>182</v>
      </c>
    </row>
    <row r="1581" spans="2:65" s="13" customFormat="1">
      <c r="B1581" s="156"/>
      <c r="D1581" s="150" t="s">
        <v>193</v>
      </c>
      <c r="E1581" s="157" t="s">
        <v>1</v>
      </c>
      <c r="F1581" s="158" t="s">
        <v>85</v>
      </c>
      <c r="H1581" s="159">
        <v>2</v>
      </c>
      <c r="I1581" s="160"/>
      <c r="L1581" s="156"/>
      <c r="M1581" s="161"/>
      <c r="T1581" s="162"/>
      <c r="AT1581" s="157" t="s">
        <v>193</v>
      </c>
      <c r="AU1581" s="157" t="s">
        <v>85</v>
      </c>
      <c r="AV1581" s="13" t="s">
        <v>85</v>
      </c>
      <c r="AW1581" s="13" t="s">
        <v>31</v>
      </c>
      <c r="AX1581" s="13" t="s">
        <v>76</v>
      </c>
      <c r="AY1581" s="157" t="s">
        <v>182</v>
      </c>
    </row>
    <row r="1582" spans="2:65" s="14" customFormat="1">
      <c r="B1582" s="163"/>
      <c r="D1582" s="150" t="s">
        <v>193</v>
      </c>
      <c r="E1582" s="164" t="s">
        <v>1</v>
      </c>
      <c r="F1582" s="165" t="s">
        <v>196</v>
      </c>
      <c r="H1582" s="166">
        <v>2</v>
      </c>
      <c r="I1582" s="167"/>
      <c r="L1582" s="163"/>
      <c r="M1582" s="168"/>
      <c r="T1582" s="169"/>
      <c r="AT1582" s="164" t="s">
        <v>193</v>
      </c>
      <c r="AU1582" s="164" t="s">
        <v>85</v>
      </c>
      <c r="AV1582" s="14" t="s">
        <v>191</v>
      </c>
      <c r="AW1582" s="14" t="s">
        <v>31</v>
      </c>
      <c r="AX1582" s="14" t="s">
        <v>83</v>
      </c>
      <c r="AY1582" s="164" t="s">
        <v>182</v>
      </c>
    </row>
    <row r="1583" spans="2:65" s="1" customFormat="1" ht="16.5" customHeight="1">
      <c r="B1583" s="32"/>
      <c r="C1583" s="136" t="s">
        <v>1827</v>
      </c>
      <c r="D1583" s="136" t="s">
        <v>1063</v>
      </c>
      <c r="E1583" s="137" t="s">
        <v>1828</v>
      </c>
      <c r="F1583" s="138" t="s">
        <v>1821</v>
      </c>
      <c r="G1583" s="139" t="s">
        <v>243</v>
      </c>
      <c r="H1583" s="140">
        <v>5</v>
      </c>
      <c r="I1583" s="141"/>
      <c r="J1583" s="142">
        <f>ROUND(I1583*H1583,2)</f>
        <v>0</v>
      </c>
      <c r="K1583" s="138" t="s">
        <v>267</v>
      </c>
      <c r="L1583" s="32"/>
      <c r="M1583" s="143" t="s">
        <v>1</v>
      </c>
      <c r="N1583" s="144" t="s">
        <v>41</v>
      </c>
      <c r="P1583" s="145">
        <f>O1583*H1583</f>
        <v>0</v>
      </c>
      <c r="Q1583" s="145">
        <v>0</v>
      </c>
      <c r="R1583" s="145">
        <f>Q1583*H1583</f>
        <v>0</v>
      </c>
      <c r="S1583" s="145">
        <v>0</v>
      </c>
      <c r="T1583" s="146">
        <f>S1583*H1583</f>
        <v>0</v>
      </c>
      <c r="AR1583" s="147" t="s">
        <v>251</v>
      </c>
      <c r="AT1583" s="147" t="s">
        <v>186</v>
      </c>
      <c r="AU1583" s="147" t="s">
        <v>85</v>
      </c>
      <c r="AY1583" s="17" t="s">
        <v>182</v>
      </c>
      <c r="BE1583" s="148">
        <f>IF(N1583="základní",J1583,0)</f>
        <v>0</v>
      </c>
      <c r="BF1583" s="148">
        <f>IF(N1583="snížená",J1583,0)</f>
        <v>0</v>
      </c>
      <c r="BG1583" s="148">
        <f>IF(N1583="zákl. přenesená",J1583,0)</f>
        <v>0</v>
      </c>
      <c r="BH1583" s="148">
        <f>IF(N1583="sníž. přenesená",J1583,0)</f>
        <v>0</v>
      </c>
      <c r="BI1583" s="148">
        <f>IF(N1583="nulová",J1583,0)</f>
        <v>0</v>
      </c>
      <c r="BJ1583" s="17" t="s">
        <v>83</v>
      </c>
      <c r="BK1583" s="148">
        <f>ROUND(I1583*H1583,2)</f>
        <v>0</v>
      </c>
      <c r="BL1583" s="17" t="s">
        <v>251</v>
      </c>
      <c r="BM1583" s="147" t="s">
        <v>1829</v>
      </c>
    </row>
    <row r="1584" spans="2:65" s="12" customFormat="1">
      <c r="B1584" s="149"/>
      <c r="D1584" s="150" t="s">
        <v>193</v>
      </c>
      <c r="E1584" s="151" t="s">
        <v>1</v>
      </c>
      <c r="F1584" s="152" t="s">
        <v>1830</v>
      </c>
      <c r="H1584" s="151" t="s">
        <v>1</v>
      </c>
      <c r="I1584" s="153"/>
      <c r="L1584" s="149"/>
      <c r="M1584" s="154"/>
      <c r="T1584" s="155"/>
      <c r="AT1584" s="151" t="s">
        <v>193</v>
      </c>
      <c r="AU1584" s="151" t="s">
        <v>85</v>
      </c>
      <c r="AV1584" s="12" t="s">
        <v>83</v>
      </c>
      <c r="AW1584" s="12" t="s">
        <v>31</v>
      </c>
      <c r="AX1584" s="12" t="s">
        <v>76</v>
      </c>
      <c r="AY1584" s="151" t="s">
        <v>182</v>
      </c>
    </row>
    <row r="1585" spans="2:65" s="12" customFormat="1" ht="22.5">
      <c r="B1585" s="149"/>
      <c r="D1585" s="150" t="s">
        <v>193</v>
      </c>
      <c r="E1585" s="151" t="s">
        <v>1</v>
      </c>
      <c r="F1585" s="152" t="s">
        <v>1831</v>
      </c>
      <c r="H1585" s="151" t="s">
        <v>1</v>
      </c>
      <c r="I1585" s="153"/>
      <c r="L1585" s="149"/>
      <c r="M1585" s="154"/>
      <c r="T1585" s="155"/>
      <c r="AT1585" s="151" t="s">
        <v>193</v>
      </c>
      <c r="AU1585" s="151" t="s">
        <v>85</v>
      </c>
      <c r="AV1585" s="12" t="s">
        <v>83</v>
      </c>
      <c r="AW1585" s="12" t="s">
        <v>31</v>
      </c>
      <c r="AX1585" s="12" t="s">
        <v>76</v>
      </c>
      <c r="AY1585" s="151" t="s">
        <v>182</v>
      </c>
    </row>
    <row r="1586" spans="2:65" s="12" customFormat="1">
      <c r="B1586" s="149"/>
      <c r="D1586" s="150" t="s">
        <v>193</v>
      </c>
      <c r="E1586" s="151" t="s">
        <v>1</v>
      </c>
      <c r="F1586" s="152" t="s">
        <v>1832</v>
      </c>
      <c r="H1586" s="151" t="s">
        <v>1</v>
      </c>
      <c r="I1586" s="153"/>
      <c r="L1586" s="149"/>
      <c r="M1586" s="154"/>
      <c r="T1586" s="155"/>
      <c r="AT1586" s="151" t="s">
        <v>193</v>
      </c>
      <c r="AU1586" s="151" t="s">
        <v>85</v>
      </c>
      <c r="AV1586" s="12" t="s">
        <v>83</v>
      </c>
      <c r="AW1586" s="12" t="s">
        <v>31</v>
      </c>
      <c r="AX1586" s="12" t="s">
        <v>76</v>
      </c>
      <c r="AY1586" s="151" t="s">
        <v>182</v>
      </c>
    </row>
    <row r="1587" spans="2:65" s="12" customFormat="1">
      <c r="B1587" s="149"/>
      <c r="D1587" s="150" t="s">
        <v>193</v>
      </c>
      <c r="E1587" s="151" t="s">
        <v>1</v>
      </c>
      <c r="F1587" s="152" t="s">
        <v>1833</v>
      </c>
      <c r="H1587" s="151" t="s">
        <v>1</v>
      </c>
      <c r="I1587" s="153"/>
      <c r="L1587" s="149"/>
      <c r="M1587" s="154"/>
      <c r="T1587" s="155"/>
      <c r="AT1587" s="151" t="s">
        <v>193</v>
      </c>
      <c r="AU1587" s="151" t="s">
        <v>85</v>
      </c>
      <c r="AV1587" s="12" t="s">
        <v>83</v>
      </c>
      <c r="AW1587" s="12" t="s">
        <v>31</v>
      </c>
      <c r="AX1587" s="12" t="s">
        <v>76</v>
      </c>
      <c r="AY1587" s="151" t="s">
        <v>182</v>
      </c>
    </row>
    <row r="1588" spans="2:65" s="12" customFormat="1">
      <c r="B1588" s="149"/>
      <c r="D1588" s="150" t="s">
        <v>193</v>
      </c>
      <c r="E1588" s="151" t="s">
        <v>1</v>
      </c>
      <c r="F1588" s="152" t="s">
        <v>4146</v>
      </c>
      <c r="H1588" s="151" t="s">
        <v>1</v>
      </c>
      <c r="I1588" s="153"/>
      <c r="L1588" s="149"/>
      <c r="M1588" s="154"/>
      <c r="T1588" s="155"/>
      <c r="AT1588" s="151" t="s">
        <v>193</v>
      </c>
      <c r="AU1588" s="151" t="s">
        <v>85</v>
      </c>
      <c r="AV1588" s="12" t="s">
        <v>83</v>
      </c>
      <c r="AW1588" s="12" t="s">
        <v>31</v>
      </c>
      <c r="AX1588" s="12" t="s">
        <v>76</v>
      </c>
      <c r="AY1588" s="151" t="s">
        <v>182</v>
      </c>
    </row>
    <row r="1589" spans="2:65" s="13" customFormat="1">
      <c r="B1589" s="156"/>
      <c r="D1589" s="150" t="s">
        <v>193</v>
      </c>
      <c r="E1589" s="157" t="s">
        <v>1</v>
      </c>
      <c r="F1589" s="158" t="s">
        <v>83</v>
      </c>
      <c r="H1589" s="159">
        <v>5</v>
      </c>
      <c r="I1589" s="160"/>
      <c r="L1589" s="156"/>
      <c r="M1589" s="161"/>
      <c r="T1589" s="162"/>
      <c r="AT1589" s="157" t="s">
        <v>193</v>
      </c>
      <c r="AU1589" s="157" t="s">
        <v>85</v>
      </c>
      <c r="AV1589" s="13" t="s">
        <v>85</v>
      </c>
      <c r="AW1589" s="13" t="s">
        <v>31</v>
      </c>
      <c r="AX1589" s="13" t="s">
        <v>76</v>
      </c>
      <c r="AY1589" s="157" t="s">
        <v>182</v>
      </c>
    </row>
    <row r="1590" spans="2:65" s="14" customFormat="1">
      <c r="B1590" s="163"/>
      <c r="D1590" s="150" t="s">
        <v>193</v>
      </c>
      <c r="E1590" s="164" t="s">
        <v>1</v>
      </c>
      <c r="F1590" s="165" t="s">
        <v>196</v>
      </c>
      <c r="H1590" s="166">
        <v>5</v>
      </c>
      <c r="I1590" s="167"/>
      <c r="L1590" s="163"/>
      <c r="M1590" s="168"/>
      <c r="T1590" s="169"/>
      <c r="AT1590" s="164" t="s">
        <v>193</v>
      </c>
      <c r="AU1590" s="164" t="s">
        <v>85</v>
      </c>
      <c r="AV1590" s="14" t="s">
        <v>191</v>
      </c>
      <c r="AW1590" s="14" t="s">
        <v>31</v>
      </c>
      <c r="AX1590" s="14" t="s">
        <v>83</v>
      </c>
      <c r="AY1590" s="164" t="s">
        <v>182</v>
      </c>
    </row>
    <row r="1591" spans="2:65" s="1" customFormat="1" ht="16.5" customHeight="1">
      <c r="B1591" s="32"/>
      <c r="C1591" s="136" t="s">
        <v>1834</v>
      </c>
      <c r="D1591" s="136" t="s">
        <v>1063</v>
      </c>
      <c r="E1591" s="137" t="s">
        <v>1835</v>
      </c>
      <c r="F1591" s="138" t="s">
        <v>1836</v>
      </c>
      <c r="G1591" s="139" t="s">
        <v>243</v>
      </c>
      <c r="H1591" s="140">
        <v>2</v>
      </c>
      <c r="I1591" s="141"/>
      <c r="J1591" s="142">
        <f>ROUND(I1591*H1591,2)</f>
        <v>0</v>
      </c>
      <c r="K1591" s="138" t="s">
        <v>1762</v>
      </c>
      <c r="L1591" s="32"/>
      <c r="M1591" s="143" t="s">
        <v>1</v>
      </c>
      <c r="N1591" s="144" t="s">
        <v>41</v>
      </c>
      <c r="P1591" s="145">
        <f>O1591*H1591</f>
        <v>0</v>
      </c>
      <c r="Q1591" s="145">
        <v>0</v>
      </c>
      <c r="R1591" s="145">
        <f>Q1591*H1591</f>
        <v>0</v>
      </c>
      <c r="S1591" s="145">
        <v>0</v>
      </c>
      <c r="T1591" s="146">
        <f>S1591*H1591</f>
        <v>0</v>
      </c>
      <c r="AR1591" s="147" t="s">
        <v>251</v>
      </c>
      <c r="AT1591" s="147" t="s">
        <v>186</v>
      </c>
      <c r="AU1591" s="147" t="s">
        <v>85</v>
      </c>
      <c r="AY1591" s="17" t="s">
        <v>182</v>
      </c>
      <c r="BE1591" s="148">
        <f>IF(N1591="základní",J1591,0)</f>
        <v>0</v>
      </c>
      <c r="BF1591" s="148">
        <f>IF(N1591="snížená",J1591,0)</f>
        <v>0</v>
      </c>
      <c r="BG1591" s="148">
        <f>IF(N1591="zákl. přenesená",J1591,0)</f>
        <v>0</v>
      </c>
      <c r="BH1591" s="148">
        <f>IF(N1591="sníž. přenesená",J1591,0)</f>
        <v>0</v>
      </c>
      <c r="BI1591" s="148">
        <f>IF(N1591="nulová",J1591,0)</f>
        <v>0</v>
      </c>
      <c r="BJ1591" s="17" t="s">
        <v>83</v>
      </c>
      <c r="BK1591" s="148">
        <f>ROUND(I1591*H1591,2)</f>
        <v>0</v>
      </c>
      <c r="BL1591" s="17" t="s">
        <v>251</v>
      </c>
      <c r="BM1591" s="147" t="s">
        <v>1837</v>
      </c>
    </row>
    <row r="1592" spans="2:65" s="12" customFormat="1">
      <c r="B1592" s="149"/>
      <c r="D1592" s="150" t="s">
        <v>193</v>
      </c>
      <c r="E1592" s="151" t="s">
        <v>1</v>
      </c>
      <c r="F1592" s="152" t="s">
        <v>1838</v>
      </c>
      <c r="H1592" s="151" t="s">
        <v>1</v>
      </c>
      <c r="I1592" s="153"/>
      <c r="L1592" s="149"/>
      <c r="M1592" s="154"/>
      <c r="T1592" s="155"/>
      <c r="AT1592" s="151" t="s">
        <v>193</v>
      </c>
      <c r="AU1592" s="151" t="s">
        <v>85</v>
      </c>
      <c r="AV1592" s="12" t="s">
        <v>83</v>
      </c>
      <c r="AW1592" s="12" t="s">
        <v>31</v>
      </c>
      <c r="AX1592" s="12" t="s">
        <v>76</v>
      </c>
      <c r="AY1592" s="151" t="s">
        <v>182</v>
      </c>
    </row>
    <row r="1593" spans="2:65" s="12" customFormat="1" ht="22.5">
      <c r="B1593" s="149"/>
      <c r="D1593" s="150" t="s">
        <v>193</v>
      </c>
      <c r="E1593" s="151" t="s">
        <v>1</v>
      </c>
      <c r="F1593" s="152" t="s">
        <v>1839</v>
      </c>
      <c r="H1593" s="151" t="s">
        <v>1</v>
      </c>
      <c r="I1593" s="153"/>
      <c r="L1593" s="149"/>
      <c r="M1593" s="154"/>
      <c r="T1593" s="155"/>
      <c r="AT1593" s="151" t="s">
        <v>193</v>
      </c>
      <c r="AU1593" s="151" t="s">
        <v>85</v>
      </c>
      <c r="AV1593" s="12" t="s">
        <v>83</v>
      </c>
      <c r="AW1593" s="12" t="s">
        <v>31</v>
      </c>
      <c r="AX1593" s="12" t="s">
        <v>76</v>
      </c>
      <c r="AY1593" s="151" t="s">
        <v>182</v>
      </c>
    </row>
    <row r="1594" spans="2:65" s="12" customFormat="1">
      <c r="B1594" s="149"/>
      <c r="D1594" s="150" t="s">
        <v>193</v>
      </c>
      <c r="E1594" s="151" t="s">
        <v>1</v>
      </c>
      <c r="F1594" s="152" t="s">
        <v>1832</v>
      </c>
      <c r="H1594" s="151" t="s">
        <v>1</v>
      </c>
      <c r="I1594" s="153"/>
      <c r="L1594" s="149"/>
      <c r="M1594" s="154"/>
      <c r="T1594" s="155"/>
      <c r="AT1594" s="151" t="s">
        <v>193</v>
      </c>
      <c r="AU1594" s="151" t="s">
        <v>85</v>
      </c>
      <c r="AV1594" s="12" t="s">
        <v>83</v>
      </c>
      <c r="AW1594" s="12" t="s">
        <v>31</v>
      </c>
      <c r="AX1594" s="12" t="s">
        <v>76</v>
      </c>
      <c r="AY1594" s="151" t="s">
        <v>182</v>
      </c>
    </row>
    <row r="1595" spans="2:65" s="12" customFormat="1">
      <c r="B1595" s="149"/>
      <c r="D1595" s="150" t="s">
        <v>193</v>
      </c>
      <c r="E1595" s="151" t="s">
        <v>1</v>
      </c>
      <c r="F1595" s="152" t="s">
        <v>1840</v>
      </c>
      <c r="H1595" s="151" t="s">
        <v>1</v>
      </c>
      <c r="I1595" s="153"/>
      <c r="L1595" s="149"/>
      <c r="M1595" s="154"/>
      <c r="T1595" s="155"/>
      <c r="AT1595" s="151" t="s">
        <v>193</v>
      </c>
      <c r="AU1595" s="151" t="s">
        <v>85</v>
      </c>
      <c r="AV1595" s="12" t="s">
        <v>83</v>
      </c>
      <c r="AW1595" s="12" t="s">
        <v>31</v>
      </c>
      <c r="AX1595" s="12" t="s">
        <v>76</v>
      </c>
      <c r="AY1595" s="151" t="s">
        <v>182</v>
      </c>
    </row>
    <row r="1596" spans="2:65" s="12" customFormat="1">
      <c r="B1596" s="149"/>
      <c r="D1596" s="150" t="s">
        <v>193</v>
      </c>
      <c r="E1596" s="151" t="s">
        <v>1</v>
      </c>
      <c r="F1596" s="152" t="s">
        <v>1841</v>
      </c>
      <c r="H1596" s="151" t="s">
        <v>1</v>
      </c>
      <c r="I1596" s="153"/>
      <c r="L1596" s="149"/>
      <c r="M1596" s="154"/>
      <c r="T1596" s="155"/>
      <c r="AT1596" s="151" t="s">
        <v>193</v>
      </c>
      <c r="AU1596" s="151" t="s">
        <v>85</v>
      </c>
      <c r="AV1596" s="12" t="s">
        <v>83</v>
      </c>
      <c r="AW1596" s="12" t="s">
        <v>31</v>
      </c>
      <c r="AX1596" s="12" t="s">
        <v>76</v>
      </c>
      <c r="AY1596" s="151" t="s">
        <v>182</v>
      </c>
    </row>
    <row r="1597" spans="2:65" s="12" customFormat="1">
      <c r="B1597" s="149"/>
      <c r="D1597" s="150" t="s">
        <v>193</v>
      </c>
      <c r="E1597" s="151" t="s">
        <v>1</v>
      </c>
      <c r="F1597" s="152" t="s">
        <v>1842</v>
      </c>
      <c r="H1597" s="151" t="s">
        <v>1</v>
      </c>
      <c r="I1597" s="153"/>
      <c r="L1597" s="149"/>
      <c r="M1597" s="154"/>
      <c r="T1597" s="155"/>
      <c r="AT1597" s="151" t="s">
        <v>193</v>
      </c>
      <c r="AU1597" s="151" t="s">
        <v>85</v>
      </c>
      <c r="AV1597" s="12" t="s">
        <v>83</v>
      </c>
      <c r="AW1597" s="12" t="s">
        <v>31</v>
      </c>
      <c r="AX1597" s="12" t="s">
        <v>76</v>
      </c>
      <c r="AY1597" s="151" t="s">
        <v>182</v>
      </c>
    </row>
    <row r="1598" spans="2:65" s="13" customFormat="1">
      <c r="B1598" s="156"/>
      <c r="D1598" s="150" t="s">
        <v>193</v>
      </c>
      <c r="E1598" s="157" t="s">
        <v>1</v>
      </c>
      <c r="F1598" s="158" t="s">
        <v>85</v>
      </c>
      <c r="H1598" s="159">
        <v>2</v>
      </c>
      <c r="I1598" s="160"/>
      <c r="L1598" s="156"/>
      <c r="M1598" s="161"/>
      <c r="T1598" s="162"/>
      <c r="AT1598" s="157" t="s">
        <v>193</v>
      </c>
      <c r="AU1598" s="157" t="s">
        <v>85</v>
      </c>
      <c r="AV1598" s="13" t="s">
        <v>85</v>
      </c>
      <c r="AW1598" s="13" t="s">
        <v>31</v>
      </c>
      <c r="AX1598" s="13" t="s">
        <v>76</v>
      </c>
      <c r="AY1598" s="157" t="s">
        <v>182</v>
      </c>
    </row>
    <row r="1599" spans="2:65" s="14" customFormat="1">
      <c r="B1599" s="163"/>
      <c r="D1599" s="150" t="s">
        <v>193</v>
      </c>
      <c r="E1599" s="164" t="s">
        <v>1</v>
      </c>
      <c r="F1599" s="165" t="s">
        <v>196</v>
      </c>
      <c r="H1599" s="166">
        <v>2</v>
      </c>
      <c r="I1599" s="167"/>
      <c r="L1599" s="163"/>
      <c r="M1599" s="168"/>
      <c r="T1599" s="169"/>
      <c r="AT1599" s="164" t="s">
        <v>193</v>
      </c>
      <c r="AU1599" s="164" t="s">
        <v>85</v>
      </c>
      <c r="AV1599" s="14" t="s">
        <v>191</v>
      </c>
      <c r="AW1599" s="14" t="s">
        <v>31</v>
      </c>
      <c r="AX1599" s="14" t="s">
        <v>83</v>
      </c>
      <c r="AY1599" s="164" t="s">
        <v>182</v>
      </c>
    </row>
    <row r="1600" spans="2:65" s="1" customFormat="1" ht="16.5" customHeight="1">
      <c r="B1600" s="32"/>
      <c r="C1600" s="136" t="s">
        <v>1843</v>
      </c>
      <c r="D1600" s="136" t="s">
        <v>1063</v>
      </c>
      <c r="E1600" s="137" t="s">
        <v>1844</v>
      </c>
      <c r="F1600" s="138" t="s">
        <v>1821</v>
      </c>
      <c r="G1600" s="139" t="s">
        <v>243</v>
      </c>
      <c r="H1600" s="140">
        <v>2</v>
      </c>
      <c r="I1600" s="141"/>
      <c r="J1600" s="142">
        <f>ROUND(I1600*H1600,2)</f>
        <v>0</v>
      </c>
      <c r="K1600" s="138" t="s">
        <v>267</v>
      </c>
      <c r="L1600" s="32"/>
      <c r="M1600" s="143" t="s">
        <v>1</v>
      </c>
      <c r="N1600" s="144" t="s">
        <v>41</v>
      </c>
      <c r="P1600" s="145">
        <f>O1600*H1600</f>
        <v>0</v>
      </c>
      <c r="Q1600" s="145">
        <v>0</v>
      </c>
      <c r="R1600" s="145">
        <f>Q1600*H1600</f>
        <v>0</v>
      </c>
      <c r="S1600" s="145">
        <v>0</v>
      </c>
      <c r="T1600" s="146">
        <f>S1600*H1600</f>
        <v>0</v>
      </c>
      <c r="AR1600" s="147" t="s">
        <v>251</v>
      </c>
      <c r="AT1600" s="147" t="s">
        <v>186</v>
      </c>
      <c r="AU1600" s="147" t="s">
        <v>85</v>
      </c>
      <c r="AY1600" s="17" t="s">
        <v>182</v>
      </c>
      <c r="BE1600" s="148">
        <f>IF(N1600="základní",J1600,0)</f>
        <v>0</v>
      </c>
      <c r="BF1600" s="148">
        <f>IF(N1600="snížená",J1600,0)</f>
        <v>0</v>
      </c>
      <c r="BG1600" s="148">
        <f>IF(N1600="zákl. přenesená",J1600,0)</f>
        <v>0</v>
      </c>
      <c r="BH1600" s="148">
        <f>IF(N1600="sníž. přenesená",J1600,0)</f>
        <v>0</v>
      </c>
      <c r="BI1600" s="148">
        <f>IF(N1600="nulová",J1600,0)</f>
        <v>0</v>
      </c>
      <c r="BJ1600" s="17" t="s">
        <v>83</v>
      </c>
      <c r="BK1600" s="148">
        <f>ROUND(I1600*H1600,2)</f>
        <v>0</v>
      </c>
      <c r="BL1600" s="17" t="s">
        <v>251</v>
      </c>
      <c r="BM1600" s="147" t="s">
        <v>1845</v>
      </c>
    </row>
    <row r="1601" spans="2:65" s="12" customFormat="1">
      <c r="B1601" s="149"/>
      <c r="D1601" s="150" t="s">
        <v>193</v>
      </c>
      <c r="E1601" s="151" t="s">
        <v>1</v>
      </c>
      <c r="F1601" s="152" t="s">
        <v>1846</v>
      </c>
      <c r="H1601" s="151" t="s">
        <v>1</v>
      </c>
      <c r="I1601" s="153"/>
      <c r="L1601" s="149"/>
      <c r="M1601" s="154"/>
      <c r="T1601" s="155"/>
      <c r="AT1601" s="151" t="s">
        <v>193</v>
      </c>
      <c r="AU1601" s="151" t="s">
        <v>85</v>
      </c>
      <c r="AV1601" s="12" t="s">
        <v>83</v>
      </c>
      <c r="AW1601" s="12" t="s">
        <v>31</v>
      </c>
      <c r="AX1601" s="12" t="s">
        <v>76</v>
      </c>
      <c r="AY1601" s="151" t="s">
        <v>182</v>
      </c>
    </row>
    <row r="1602" spans="2:65" s="12" customFormat="1">
      <c r="B1602" s="149"/>
      <c r="D1602" s="150" t="s">
        <v>193</v>
      </c>
      <c r="E1602" s="151" t="s">
        <v>1</v>
      </c>
      <c r="F1602" s="152" t="s">
        <v>1847</v>
      </c>
      <c r="H1602" s="151" t="s">
        <v>1</v>
      </c>
      <c r="I1602" s="153"/>
      <c r="L1602" s="149"/>
      <c r="M1602" s="154"/>
      <c r="T1602" s="155"/>
      <c r="AT1602" s="151" t="s">
        <v>193</v>
      </c>
      <c r="AU1602" s="151" t="s">
        <v>85</v>
      </c>
      <c r="AV1602" s="12" t="s">
        <v>83</v>
      </c>
      <c r="AW1602" s="12" t="s">
        <v>31</v>
      </c>
      <c r="AX1602" s="12" t="s">
        <v>76</v>
      </c>
      <c r="AY1602" s="151" t="s">
        <v>182</v>
      </c>
    </row>
    <row r="1603" spans="2:65" s="12" customFormat="1">
      <c r="B1603" s="149"/>
      <c r="D1603" s="150" t="s">
        <v>193</v>
      </c>
      <c r="E1603" s="151" t="s">
        <v>1</v>
      </c>
      <c r="F1603" s="152" t="s">
        <v>1848</v>
      </c>
      <c r="H1603" s="151" t="s">
        <v>1</v>
      </c>
      <c r="I1603" s="153"/>
      <c r="L1603" s="149"/>
      <c r="M1603" s="154"/>
      <c r="T1603" s="155"/>
      <c r="AT1603" s="151" t="s">
        <v>193</v>
      </c>
      <c r="AU1603" s="151" t="s">
        <v>85</v>
      </c>
      <c r="AV1603" s="12" t="s">
        <v>83</v>
      </c>
      <c r="AW1603" s="12" t="s">
        <v>31</v>
      </c>
      <c r="AX1603" s="12" t="s">
        <v>76</v>
      </c>
      <c r="AY1603" s="151" t="s">
        <v>182</v>
      </c>
    </row>
    <row r="1604" spans="2:65" s="12" customFormat="1">
      <c r="B1604" s="149"/>
      <c r="D1604" s="150" t="s">
        <v>193</v>
      </c>
      <c r="E1604" s="151" t="s">
        <v>1</v>
      </c>
      <c r="F1604" s="152" t="s">
        <v>1832</v>
      </c>
      <c r="H1604" s="151" t="s">
        <v>1</v>
      </c>
      <c r="I1604" s="153"/>
      <c r="L1604" s="149"/>
      <c r="M1604" s="154"/>
      <c r="T1604" s="155"/>
      <c r="AT1604" s="151" t="s">
        <v>193</v>
      </c>
      <c r="AU1604" s="151" t="s">
        <v>85</v>
      </c>
      <c r="AV1604" s="12" t="s">
        <v>83</v>
      </c>
      <c r="AW1604" s="12" t="s">
        <v>31</v>
      </c>
      <c r="AX1604" s="12" t="s">
        <v>76</v>
      </c>
      <c r="AY1604" s="151" t="s">
        <v>182</v>
      </c>
    </row>
    <row r="1605" spans="2:65" s="12" customFormat="1">
      <c r="B1605" s="149"/>
      <c r="D1605" s="150" t="s">
        <v>193</v>
      </c>
      <c r="E1605" s="151" t="s">
        <v>1</v>
      </c>
      <c r="F1605" s="152" t="s">
        <v>1840</v>
      </c>
      <c r="H1605" s="151" t="s">
        <v>1</v>
      </c>
      <c r="I1605" s="153"/>
      <c r="L1605" s="149"/>
      <c r="M1605" s="154"/>
      <c r="T1605" s="155"/>
      <c r="AT1605" s="151" t="s">
        <v>193</v>
      </c>
      <c r="AU1605" s="151" t="s">
        <v>85</v>
      </c>
      <c r="AV1605" s="12" t="s">
        <v>83</v>
      </c>
      <c r="AW1605" s="12" t="s">
        <v>31</v>
      </c>
      <c r="AX1605" s="12" t="s">
        <v>76</v>
      </c>
      <c r="AY1605" s="151" t="s">
        <v>182</v>
      </c>
    </row>
    <row r="1606" spans="2:65" s="12" customFormat="1">
      <c r="B1606" s="149"/>
      <c r="D1606" s="150" t="s">
        <v>193</v>
      </c>
      <c r="E1606" s="151" t="s">
        <v>1</v>
      </c>
      <c r="F1606" s="152" t="s">
        <v>1841</v>
      </c>
      <c r="H1606" s="151" t="s">
        <v>1</v>
      </c>
      <c r="I1606" s="153"/>
      <c r="L1606" s="149"/>
      <c r="M1606" s="154"/>
      <c r="T1606" s="155"/>
      <c r="AT1606" s="151" t="s">
        <v>193</v>
      </c>
      <c r="AU1606" s="151" t="s">
        <v>85</v>
      </c>
      <c r="AV1606" s="12" t="s">
        <v>83</v>
      </c>
      <c r="AW1606" s="12" t="s">
        <v>31</v>
      </c>
      <c r="AX1606" s="12" t="s">
        <v>76</v>
      </c>
      <c r="AY1606" s="151" t="s">
        <v>182</v>
      </c>
    </row>
    <row r="1607" spans="2:65" s="12" customFormat="1">
      <c r="B1607" s="149"/>
      <c r="D1607" s="150" t="s">
        <v>193</v>
      </c>
      <c r="E1607" s="151" t="s">
        <v>1</v>
      </c>
      <c r="F1607" s="152" t="s">
        <v>1842</v>
      </c>
      <c r="H1607" s="151" t="s">
        <v>1</v>
      </c>
      <c r="I1607" s="153"/>
      <c r="L1607" s="149"/>
      <c r="M1607" s="154"/>
      <c r="T1607" s="155"/>
      <c r="AT1607" s="151" t="s">
        <v>193</v>
      </c>
      <c r="AU1607" s="151" t="s">
        <v>85</v>
      </c>
      <c r="AV1607" s="12" t="s">
        <v>83</v>
      </c>
      <c r="AW1607" s="12" t="s">
        <v>31</v>
      </c>
      <c r="AX1607" s="12" t="s">
        <v>76</v>
      </c>
      <c r="AY1607" s="151" t="s">
        <v>182</v>
      </c>
    </row>
    <row r="1608" spans="2:65" s="13" customFormat="1">
      <c r="B1608" s="156"/>
      <c r="D1608" s="150" t="s">
        <v>193</v>
      </c>
      <c r="E1608" s="157" t="s">
        <v>1</v>
      </c>
      <c r="F1608" s="158" t="s">
        <v>85</v>
      </c>
      <c r="H1608" s="159">
        <v>2</v>
      </c>
      <c r="I1608" s="160"/>
      <c r="L1608" s="156"/>
      <c r="M1608" s="161"/>
      <c r="T1608" s="162"/>
      <c r="AT1608" s="157" t="s">
        <v>193</v>
      </c>
      <c r="AU1608" s="157" t="s">
        <v>85</v>
      </c>
      <c r="AV1608" s="13" t="s">
        <v>85</v>
      </c>
      <c r="AW1608" s="13" t="s">
        <v>31</v>
      </c>
      <c r="AX1608" s="13" t="s">
        <v>76</v>
      </c>
      <c r="AY1608" s="157" t="s">
        <v>182</v>
      </c>
    </row>
    <row r="1609" spans="2:65" s="14" customFormat="1">
      <c r="B1609" s="163"/>
      <c r="D1609" s="150" t="s">
        <v>193</v>
      </c>
      <c r="E1609" s="164" t="s">
        <v>1</v>
      </c>
      <c r="F1609" s="165" t="s">
        <v>196</v>
      </c>
      <c r="H1609" s="166">
        <v>2</v>
      </c>
      <c r="I1609" s="167"/>
      <c r="L1609" s="163"/>
      <c r="M1609" s="168"/>
      <c r="T1609" s="169"/>
      <c r="AT1609" s="164" t="s">
        <v>193</v>
      </c>
      <c r="AU1609" s="164" t="s">
        <v>85</v>
      </c>
      <c r="AV1609" s="14" t="s">
        <v>191</v>
      </c>
      <c r="AW1609" s="14" t="s">
        <v>31</v>
      </c>
      <c r="AX1609" s="14" t="s">
        <v>83</v>
      </c>
      <c r="AY1609" s="164" t="s">
        <v>182</v>
      </c>
    </row>
    <row r="1610" spans="2:65" s="1" customFormat="1" ht="16.5" customHeight="1">
      <c r="B1610" s="32"/>
      <c r="C1610" s="136" t="s">
        <v>1849</v>
      </c>
      <c r="D1610" s="136" t="s">
        <v>1063</v>
      </c>
      <c r="E1610" s="137" t="s">
        <v>1850</v>
      </c>
      <c r="F1610" s="138" t="s">
        <v>1777</v>
      </c>
      <c r="G1610" s="139" t="s">
        <v>243</v>
      </c>
      <c r="H1610" s="140">
        <v>1</v>
      </c>
      <c r="I1610" s="141"/>
      <c r="J1610" s="142">
        <f>ROUND(I1610*H1610,2)</f>
        <v>0</v>
      </c>
      <c r="K1610" s="138" t="s">
        <v>267</v>
      </c>
      <c r="L1610" s="32"/>
      <c r="M1610" s="143" t="s">
        <v>1</v>
      </c>
      <c r="N1610" s="144" t="s">
        <v>41</v>
      </c>
      <c r="P1610" s="145">
        <f>O1610*H1610</f>
        <v>0</v>
      </c>
      <c r="Q1610" s="145">
        <v>0</v>
      </c>
      <c r="R1610" s="145">
        <f>Q1610*H1610</f>
        <v>0</v>
      </c>
      <c r="S1610" s="145">
        <v>0</v>
      </c>
      <c r="T1610" s="146">
        <f>S1610*H1610</f>
        <v>0</v>
      </c>
      <c r="AR1610" s="147" t="s">
        <v>251</v>
      </c>
      <c r="AT1610" s="147" t="s">
        <v>186</v>
      </c>
      <c r="AU1610" s="147" t="s">
        <v>85</v>
      </c>
      <c r="AY1610" s="17" t="s">
        <v>182</v>
      </c>
      <c r="BE1610" s="148">
        <f>IF(N1610="základní",J1610,0)</f>
        <v>0</v>
      </c>
      <c r="BF1610" s="148">
        <f>IF(N1610="snížená",J1610,0)</f>
        <v>0</v>
      </c>
      <c r="BG1610" s="148">
        <f>IF(N1610="zákl. přenesená",J1610,0)</f>
        <v>0</v>
      </c>
      <c r="BH1610" s="148">
        <f>IF(N1610="sníž. přenesená",J1610,0)</f>
        <v>0</v>
      </c>
      <c r="BI1610" s="148">
        <f>IF(N1610="nulová",J1610,0)</f>
        <v>0</v>
      </c>
      <c r="BJ1610" s="17" t="s">
        <v>83</v>
      </c>
      <c r="BK1610" s="148">
        <f>ROUND(I1610*H1610,2)</f>
        <v>0</v>
      </c>
      <c r="BL1610" s="17" t="s">
        <v>251</v>
      </c>
      <c r="BM1610" s="147" t="s">
        <v>1851</v>
      </c>
    </row>
    <row r="1611" spans="2:65" s="12" customFormat="1">
      <c r="B1611" s="149"/>
      <c r="D1611" s="150" t="s">
        <v>193</v>
      </c>
      <c r="E1611" s="151" t="s">
        <v>1</v>
      </c>
      <c r="F1611" s="152" t="s">
        <v>1852</v>
      </c>
      <c r="H1611" s="151" t="s">
        <v>1</v>
      </c>
      <c r="I1611" s="153"/>
      <c r="L1611" s="149"/>
      <c r="M1611" s="154"/>
      <c r="T1611" s="155"/>
      <c r="AT1611" s="151" t="s">
        <v>193</v>
      </c>
      <c r="AU1611" s="151" t="s">
        <v>85</v>
      </c>
      <c r="AV1611" s="12" t="s">
        <v>83</v>
      </c>
      <c r="AW1611" s="12" t="s">
        <v>31</v>
      </c>
      <c r="AX1611" s="12" t="s">
        <v>76</v>
      </c>
      <c r="AY1611" s="151" t="s">
        <v>182</v>
      </c>
    </row>
    <row r="1612" spans="2:65" s="12" customFormat="1" ht="22.5">
      <c r="B1612" s="149"/>
      <c r="D1612" s="150" t="s">
        <v>193</v>
      </c>
      <c r="E1612" s="151" t="s">
        <v>1</v>
      </c>
      <c r="F1612" s="152" t="s">
        <v>1853</v>
      </c>
      <c r="H1612" s="151" t="s">
        <v>1</v>
      </c>
      <c r="I1612" s="153"/>
      <c r="L1612" s="149"/>
      <c r="M1612" s="154"/>
      <c r="T1612" s="155"/>
      <c r="AT1612" s="151" t="s">
        <v>193</v>
      </c>
      <c r="AU1612" s="151" t="s">
        <v>85</v>
      </c>
      <c r="AV1612" s="12" t="s">
        <v>83</v>
      </c>
      <c r="AW1612" s="12" t="s">
        <v>31</v>
      </c>
      <c r="AX1612" s="12" t="s">
        <v>76</v>
      </c>
      <c r="AY1612" s="151" t="s">
        <v>182</v>
      </c>
    </row>
    <row r="1613" spans="2:65" s="12" customFormat="1">
      <c r="B1613" s="149"/>
      <c r="D1613" s="150" t="s">
        <v>193</v>
      </c>
      <c r="E1613" s="151" t="s">
        <v>1</v>
      </c>
      <c r="F1613" s="152" t="s">
        <v>1771</v>
      </c>
      <c r="H1613" s="151" t="s">
        <v>1</v>
      </c>
      <c r="I1613" s="153"/>
      <c r="L1613" s="149"/>
      <c r="M1613" s="154"/>
      <c r="T1613" s="155"/>
      <c r="AT1613" s="151" t="s">
        <v>193</v>
      </c>
      <c r="AU1613" s="151" t="s">
        <v>85</v>
      </c>
      <c r="AV1613" s="12" t="s">
        <v>83</v>
      </c>
      <c r="AW1613" s="12" t="s">
        <v>31</v>
      </c>
      <c r="AX1613" s="12" t="s">
        <v>76</v>
      </c>
      <c r="AY1613" s="151" t="s">
        <v>182</v>
      </c>
    </row>
    <row r="1614" spans="2:65" s="13" customFormat="1">
      <c r="B1614" s="156"/>
      <c r="D1614" s="150" t="s">
        <v>193</v>
      </c>
      <c r="E1614" s="157" t="s">
        <v>1</v>
      </c>
      <c r="F1614" s="158" t="s">
        <v>83</v>
      </c>
      <c r="H1614" s="159">
        <v>1</v>
      </c>
      <c r="I1614" s="160"/>
      <c r="L1614" s="156"/>
      <c r="M1614" s="161"/>
      <c r="T1614" s="162"/>
      <c r="AT1614" s="157" t="s">
        <v>193</v>
      </c>
      <c r="AU1614" s="157" t="s">
        <v>85</v>
      </c>
      <c r="AV1614" s="13" t="s">
        <v>85</v>
      </c>
      <c r="AW1614" s="13" t="s">
        <v>31</v>
      </c>
      <c r="AX1614" s="13" t="s">
        <v>76</v>
      </c>
      <c r="AY1614" s="157" t="s">
        <v>182</v>
      </c>
    </row>
    <row r="1615" spans="2:65" s="14" customFormat="1">
      <c r="B1615" s="163"/>
      <c r="D1615" s="150" t="s">
        <v>193</v>
      </c>
      <c r="E1615" s="164" t="s">
        <v>1</v>
      </c>
      <c r="F1615" s="165" t="s">
        <v>196</v>
      </c>
      <c r="H1615" s="166">
        <v>1</v>
      </c>
      <c r="I1615" s="167"/>
      <c r="L1615" s="163"/>
      <c r="M1615" s="168"/>
      <c r="T1615" s="169"/>
      <c r="AT1615" s="164" t="s">
        <v>193</v>
      </c>
      <c r="AU1615" s="164" t="s">
        <v>85</v>
      </c>
      <c r="AV1615" s="14" t="s">
        <v>191</v>
      </c>
      <c r="AW1615" s="14" t="s">
        <v>31</v>
      </c>
      <c r="AX1615" s="14" t="s">
        <v>83</v>
      </c>
      <c r="AY1615" s="164" t="s">
        <v>182</v>
      </c>
    </row>
    <row r="1616" spans="2:65" s="1" customFormat="1" ht="16.5" customHeight="1">
      <c r="B1616" s="32"/>
      <c r="C1616" s="136" t="s">
        <v>1854</v>
      </c>
      <c r="D1616" s="136" t="s">
        <v>1063</v>
      </c>
      <c r="E1616" s="137" t="s">
        <v>1855</v>
      </c>
      <c r="F1616" s="138" t="s">
        <v>1856</v>
      </c>
      <c r="G1616" s="139" t="s">
        <v>243</v>
      </c>
      <c r="H1616" s="140">
        <v>1</v>
      </c>
      <c r="I1616" s="141"/>
      <c r="J1616" s="142">
        <f>ROUND(I1616*H1616,2)</f>
        <v>0</v>
      </c>
      <c r="K1616" s="138" t="s">
        <v>267</v>
      </c>
      <c r="L1616" s="32"/>
      <c r="M1616" s="143" t="s">
        <v>1</v>
      </c>
      <c r="N1616" s="144" t="s">
        <v>41</v>
      </c>
      <c r="P1616" s="145">
        <f>O1616*H1616</f>
        <v>0</v>
      </c>
      <c r="Q1616" s="145">
        <v>0</v>
      </c>
      <c r="R1616" s="145">
        <f>Q1616*H1616</f>
        <v>0</v>
      </c>
      <c r="S1616" s="145">
        <v>0</v>
      </c>
      <c r="T1616" s="146">
        <f>S1616*H1616</f>
        <v>0</v>
      </c>
      <c r="AR1616" s="147" t="s">
        <v>251</v>
      </c>
      <c r="AT1616" s="147" t="s">
        <v>186</v>
      </c>
      <c r="AU1616" s="147" t="s">
        <v>85</v>
      </c>
      <c r="AY1616" s="17" t="s">
        <v>182</v>
      </c>
      <c r="BE1616" s="148">
        <f>IF(N1616="základní",J1616,0)</f>
        <v>0</v>
      </c>
      <c r="BF1616" s="148">
        <f>IF(N1616="snížená",J1616,0)</f>
        <v>0</v>
      </c>
      <c r="BG1616" s="148">
        <f>IF(N1616="zákl. přenesená",J1616,0)</f>
        <v>0</v>
      </c>
      <c r="BH1616" s="148">
        <f>IF(N1616="sníž. přenesená",J1616,0)</f>
        <v>0</v>
      </c>
      <c r="BI1616" s="148">
        <f>IF(N1616="nulová",J1616,0)</f>
        <v>0</v>
      </c>
      <c r="BJ1616" s="17" t="s">
        <v>83</v>
      </c>
      <c r="BK1616" s="148">
        <f>ROUND(I1616*H1616,2)</f>
        <v>0</v>
      </c>
      <c r="BL1616" s="17" t="s">
        <v>251</v>
      </c>
      <c r="BM1616" s="147" t="s">
        <v>1857</v>
      </c>
    </row>
    <row r="1617" spans="2:65" s="12" customFormat="1">
      <c r="B1617" s="149"/>
      <c r="D1617" s="150" t="s">
        <v>193</v>
      </c>
      <c r="E1617" s="151" t="s">
        <v>1</v>
      </c>
      <c r="F1617" s="152" t="s">
        <v>1858</v>
      </c>
      <c r="H1617" s="151" t="s">
        <v>1</v>
      </c>
      <c r="I1617" s="153"/>
      <c r="L1617" s="149"/>
      <c r="M1617" s="154"/>
      <c r="T1617" s="155"/>
      <c r="AT1617" s="151" t="s">
        <v>193</v>
      </c>
      <c r="AU1617" s="151" t="s">
        <v>85</v>
      </c>
      <c r="AV1617" s="12" t="s">
        <v>83</v>
      </c>
      <c r="AW1617" s="12" t="s">
        <v>31</v>
      </c>
      <c r="AX1617" s="12" t="s">
        <v>76</v>
      </c>
      <c r="AY1617" s="151" t="s">
        <v>182</v>
      </c>
    </row>
    <row r="1618" spans="2:65" s="12" customFormat="1" ht="22.5">
      <c r="B1618" s="149"/>
      <c r="D1618" s="150" t="s">
        <v>193</v>
      </c>
      <c r="E1618" s="151" t="s">
        <v>1</v>
      </c>
      <c r="F1618" s="152" t="s">
        <v>1859</v>
      </c>
      <c r="H1618" s="151" t="s">
        <v>1</v>
      </c>
      <c r="I1618" s="153"/>
      <c r="L1618" s="149"/>
      <c r="M1618" s="154"/>
      <c r="T1618" s="155"/>
      <c r="AT1618" s="151" t="s">
        <v>193</v>
      </c>
      <c r="AU1618" s="151" t="s">
        <v>85</v>
      </c>
      <c r="AV1618" s="12" t="s">
        <v>83</v>
      </c>
      <c r="AW1618" s="12" t="s">
        <v>31</v>
      </c>
      <c r="AX1618" s="12" t="s">
        <v>76</v>
      </c>
      <c r="AY1618" s="151" t="s">
        <v>182</v>
      </c>
    </row>
    <row r="1619" spans="2:65" s="12" customFormat="1" ht="22.5">
      <c r="B1619" s="149"/>
      <c r="D1619" s="150" t="s">
        <v>193</v>
      </c>
      <c r="E1619" s="151" t="s">
        <v>1</v>
      </c>
      <c r="F1619" s="152" t="s">
        <v>1860</v>
      </c>
      <c r="H1619" s="151" t="s">
        <v>1</v>
      </c>
      <c r="I1619" s="153"/>
      <c r="L1619" s="149"/>
      <c r="M1619" s="154"/>
      <c r="T1619" s="155"/>
      <c r="AT1619" s="151" t="s">
        <v>193</v>
      </c>
      <c r="AU1619" s="151" t="s">
        <v>85</v>
      </c>
      <c r="AV1619" s="12" t="s">
        <v>83</v>
      </c>
      <c r="AW1619" s="12" t="s">
        <v>31</v>
      </c>
      <c r="AX1619" s="12" t="s">
        <v>76</v>
      </c>
      <c r="AY1619" s="151" t="s">
        <v>182</v>
      </c>
    </row>
    <row r="1620" spans="2:65" s="12" customFormat="1">
      <c r="B1620" s="149"/>
      <c r="D1620" s="150" t="s">
        <v>193</v>
      </c>
      <c r="E1620" s="151" t="s">
        <v>1</v>
      </c>
      <c r="F1620" s="152" t="s">
        <v>1861</v>
      </c>
      <c r="H1620" s="151" t="s">
        <v>1</v>
      </c>
      <c r="I1620" s="153"/>
      <c r="L1620" s="149"/>
      <c r="M1620" s="154"/>
      <c r="T1620" s="155"/>
      <c r="AT1620" s="151" t="s">
        <v>193</v>
      </c>
      <c r="AU1620" s="151" t="s">
        <v>85</v>
      </c>
      <c r="AV1620" s="12" t="s">
        <v>83</v>
      </c>
      <c r="AW1620" s="12" t="s">
        <v>31</v>
      </c>
      <c r="AX1620" s="12" t="s">
        <v>76</v>
      </c>
      <c r="AY1620" s="151" t="s">
        <v>182</v>
      </c>
    </row>
    <row r="1621" spans="2:65" s="12" customFormat="1" ht="22.5">
      <c r="B1621" s="149"/>
      <c r="D1621" s="150" t="s">
        <v>193</v>
      </c>
      <c r="E1621" s="151" t="s">
        <v>1</v>
      </c>
      <c r="F1621" s="152" t="s">
        <v>1862</v>
      </c>
      <c r="H1621" s="151" t="s">
        <v>1</v>
      </c>
      <c r="I1621" s="153"/>
      <c r="L1621" s="149"/>
      <c r="M1621" s="154"/>
      <c r="T1621" s="155"/>
      <c r="AT1621" s="151" t="s">
        <v>193</v>
      </c>
      <c r="AU1621" s="151" t="s">
        <v>85</v>
      </c>
      <c r="AV1621" s="12" t="s">
        <v>83</v>
      </c>
      <c r="AW1621" s="12" t="s">
        <v>31</v>
      </c>
      <c r="AX1621" s="12" t="s">
        <v>76</v>
      </c>
      <c r="AY1621" s="151" t="s">
        <v>182</v>
      </c>
    </row>
    <row r="1622" spans="2:65" s="12" customFormat="1">
      <c r="B1622" s="149"/>
      <c r="D1622" s="150" t="s">
        <v>193</v>
      </c>
      <c r="E1622" s="151" t="s">
        <v>1</v>
      </c>
      <c r="F1622" s="152" t="s">
        <v>1863</v>
      </c>
      <c r="H1622" s="151" t="s">
        <v>1</v>
      </c>
      <c r="I1622" s="153"/>
      <c r="L1622" s="149"/>
      <c r="M1622" s="154"/>
      <c r="T1622" s="155"/>
      <c r="AT1622" s="151" t="s">
        <v>193</v>
      </c>
      <c r="AU1622" s="151" t="s">
        <v>85</v>
      </c>
      <c r="AV1622" s="12" t="s">
        <v>83</v>
      </c>
      <c r="AW1622" s="12" t="s">
        <v>31</v>
      </c>
      <c r="AX1622" s="12" t="s">
        <v>76</v>
      </c>
      <c r="AY1622" s="151" t="s">
        <v>182</v>
      </c>
    </row>
    <row r="1623" spans="2:65" s="13" customFormat="1">
      <c r="B1623" s="156"/>
      <c r="D1623" s="150" t="s">
        <v>193</v>
      </c>
      <c r="E1623" s="157" t="s">
        <v>1</v>
      </c>
      <c r="F1623" s="158" t="s">
        <v>83</v>
      </c>
      <c r="H1623" s="159">
        <v>1</v>
      </c>
      <c r="I1623" s="160"/>
      <c r="L1623" s="156"/>
      <c r="M1623" s="161"/>
      <c r="T1623" s="162"/>
      <c r="AT1623" s="157" t="s">
        <v>193</v>
      </c>
      <c r="AU1623" s="157" t="s">
        <v>85</v>
      </c>
      <c r="AV1623" s="13" t="s">
        <v>85</v>
      </c>
      <c r="AW1623" s="13" t="s">
        <v>31</v>
      </c>
      <c r="AX1623" s="13" t="s">
        <v>76</v>
      </c>
      <c r="AY1623" s="157" t="s">
        <v>182</v>
      </c>
    </row>
    <row r="1624" spans="2:65" s="14" customFormat="1">
      <c r="B1624" s="163"/>
      <c r="D1624" s="150" t="s">
        <v>193</v>
      </c>
      <c r="E1624" s="164" t="s">
        <v>1</v>
      </c>
      <c r="F1624" s="165" t="s">
        <v>196</v>
      </c>
      <c r="H1624" s="166">
        <v>1</v>
      </c>
      <c r="I1624" s="167"/>
      <c r="L1624" s="163"/>
      <c r="M1624" s="168"/>
      <c r="T1624" s="169"/>
      <c r="AT1624" s="164" t="s">
        <v>193</v>
      </c>
      <c r="AU1624" s="164" t="s">
        <v>85</v>
      </c>
      <c r="AV1624" s="14" t="s">
        <v>191</v>
      </c>
      <c r="AW1624" s="14" t="s">
        <v>31</v>
      </c>
      <c r="AX1624" s="14" t="s">
        <v>83</v>
      </c>
      <c r="AY1624" s="164" t="s">
        <v>182</v>
      </c>
    </row>
    <row r="1625" spans="2:65" s="1" customFormat="1" ht="16.5" customHeight="1">
      <c r="B1625" s="32"/>
      <c r="C1625" s="136" t="s">
        <v>1864</v>
      </c>
      <c r="D1625" s="136" t="s">
        <v>1063</v>
      </c>
      <c r="E1625" s="137" t="s">
        <v>1865</v>
      </c>
      <c r="F1625" s="138" t="s">
        <v>1856</v>
      </c>
      <c r="G1625" s="139" t="s">
        <v>243</v>
      </c>
      <c r="H1625" s="140">
        <v>1</v>
      </c>
      <c r="I1625" s="141"/>
      <c r="J1625" s="142">
        <f>ROUND(I1625*H1625,2)</f>
        <v>0</v>
      </c>
      <c r="K1625" s="138" t="s">
        <v>267</v>
      </c>
      <c r="L1625" s="32"/>
      <c r="M1625" s="143" t="s">
        <v>1</v>
      </c>
      <c r="N1625" s="144" t="s">
        <v>41</v>
      </c>
      <c r="P1625" s="145">
        <f>O1625*H1625</f>
        <v>0</v>
      </c>
      <c r="Q1625" s="145">
        <v>0</v>
      </c>
      <c r="R1625" s="145">
        <f>Q1625*H1625</f>
        <v>0</v>
      </c>
      <c r="S1625" s="145">
        <v>0</v>
      </c>
      <c r="T1625" s="146">
        <f>S1625*H1625</f>
        <v>0</v>
      </c>
      <c r="AR1625" s="147" t="s">
        <v>251</v>
      </c>
      <c r="AT1625" s="147" t="s">
        <v>186</v>
      </c>
      <c r="AU1625" s="147" t="s">
        <v>85</v>
      </c>
      <c r="AY1625" s="17" t="s">
        <v>182</v>
      </c>
      <c r="BE1625" s="148">
        <f>IF(N1625="základní",J1625,0)</f>
        <v>0</v>
      </c>
      <c r="BF1625" s="148">
        <f>IF(N1625="snížená",J1625,0)</f>
        <v>0</v>
      </c>
      <c r="BG1625" s="148">
        <f>IF(N1625="zákl. přenesená",J1625,0)</f>
        <v>0</v>
      </c>
      <c r="BH1625" s="148">
        <f>IF(N1625="sníž. přenesená",J1625,0)</f>
        <v>0</v>
      </c>
      <c r="BI1625" s="148">
        <f>IF(N1625="nulová",J1625,0)</f>
        <v>0</v>
      </c>
      <c r="BJ1625" s="17" t="s">
        <v>83</v>
      </c>
      <c r="BK1625" s="148">
        <f>ROUND(I1625*H1625,2)</f>
        <v>0</v>
      </c>
      <c r="BL1625" s="17" t="s">
        <v>251</v>
      </c>
      <c r="BM1625" s="147" t="s">
        <v>1866</v>
      </c>
    </row>
    <row r="1626" spans="2:65" s="12" customFormat="1">
      <c r="B1626" s="149"/>
      <c r="D1626" s="150" t="s">
        <v>193</v>
      </c>
      <c r="E1626" s="151" t="s">
        <v>1</v>
      </c>
      <c r="F1626" s="152" t="s">
        <v>4144</v>
      </c>
      <c r="H1626" s="151" t="s">
        <v>1</v>
      </c>
      <c r="I1626" s="153"/>
      <c r="L1626" s="149"/>
      <c r="M1626" s="154"/>
      <c r="T1626" s="155"/>
      <c r="AT1626" s="151" t="s">
        <v>193</v>
      </c>
      <c r="AU1626" s="151" t="s">
        <v>85</v>
      </c>
      <c r="AV1626" s="12" t="s">
        <v>83</v>
      </c>
      <c r="AW1626" s="12" t="s">
        <v>31</v>
      </c>
      <c r="AX1626" s="12" t="s">
        <v>76</v>
      </c>
      <c r="AY1626" s="151" t="s">
        <v>182</v>
      </c>
    </row>
    <row r="1627" spans="2:65" s="12" customFormat="1" ht="22.5">
      <c r="B1627" s="149"/>
      <c r="D1627" s="150" t="s">
        <v>193</v>
      </c>
      <c r="E1627" s="151" t="s">
        <v>1</v>
      </c>
      <c r="F1627" s="152" t="s">
        <v>4145</v>
      </c>
      <c r="H1627" s="151" t="s">
        <v>1</v>
      </c>
      <c r="I1627" s="153"/>
      <c r="L1627" s="149"/>
      <c r="M1627" s="154"/>
      <c r="T1627" s="155"/>
      <c r="AT1627" s="151" t="s">
        <v>193</v>
      </c>
      <c r="AU1627" s="151" t="s">
        <v>85</v>
      </c>
      <c r="AV1627" s="12" t="s">
        <v>83</v>
      </c>
      <c r="AW1627" s="12" t="s">
        <v>31</v>
      </c>
      <c r="AX1627" s="12" t="s">
        <v>76</v>
      </c>
      <c r="AY1627" s="151" t="s">
        <v>182</v>
      </c>
    </row>
    <row r="1628" spans="2:65" s="12" customFormat="1" ht="22.5">
      <c r="B1628" s="149"/>
      <c r="D1628" s="150" t="s">
        <v>193</v>
      </c>
      <c r="E1628" s="151" t="s">
        <v>1</v>
      </c>
      <c r="F1628" s="152" t="s">
        <v>1860</v>
      </c>
      <c r="H1628" s="151" t="s">
        <v>1</v>
      </c>
      <c r="I1628" s="153"/>
      <c r="L1628" s="149"/>
      <c r="M1628" s="154"/>
      <c r="T1628" s="155"/>
      <c r="AT1628" s="151" t="s">
        <v>193</v>
      </c>
      <c r="AU1628" s="151" t="s">
        <v>85</v>
      </c>
      <c r="AV1628" s="12" t="s">
        <v>83</v>
      </c>
      <c r="AW1628" s="12" t="s">
        <v>31</v>
      </c>
      <c r="AX1628" s="12" t="s">
        <v>76</v>
      </c>
      <c r="AY1628" s="151" t="s">
        <v>182</v>
      </c>
    </row>
    <row r="1629" spans="2:65" s="12" customFormat="1">
      <c r="B1629" s="149"/>
      <c r="D1629" s="150" t="s">
        <v>193</v>
      </c>
      <c r="E1629" s="151" t="s">
        <v>1</v>
      </c>
      <c r="F1629" s="152" t="s">
        <v>1867</v>
      </c>
      <c r="H1629" s="151" t="s">
        <v>1</v>
      </c>
      <c r="I1629" s="153"/>
      <c r="L1629" s="149"/>
      <c r="M1629" s="154"/>
      <c r="T1629" s="155"/>
      <c r="AT1629" s="151" t="s">
        <v>193</v>
      </c>
      <c r="AU1629" s="151" t="s">
        <v>85</v>
      </c>
      <c r="AV1629" s="12" t="s">
        <v>83</v>
      </c>
      <c r="AW1629" s="12" t="s">
        <v>31</v>
      </c>
      <c r="AX1629" s="12" t="s">
        <v>76</v>
      </c>
      <c r="AY1629" s="151" t="s">
        <v>182</v>
      </c>
    </row>
    <row r="1630" spans="2:65" s="12" customFormat="1" ht="22.5">
      <c r="B1630" s="149"/>
      <c r="D1630" s="150" t="s">
        <v>193</v>
      </c>
      <c r="E1630" s="151" t="s">
        <v>1</v>
      </c>
      <c r="F1630" s="152" t="s">
        <v>1862</v>
      </c>
      <c r="H1630" s="151" t="s">
        <v>1</v>
      </c>
      <c r="I1630" s="153"/>
      <c r="L1630" s="149"/>
      <c r="M1630" s="154"/>
      <c r="T1630" s="155"/>
      <c r="AT1630" s="151" t="s">
        <v>193</v>
      </c>
      <c r="AU1630" s="151" t="s">
        <v>85</v>
      </c>
      <c r="AV1630" s="12" t="s">
        <v>83</v>
      </c>
      <c r="AW1630" s="12" t="s">
        <v>31</v>
      </c>
      <c r="AX1630" s="12" t="s">
        <v>76</v>
      </c>
      <c r="AY1630" s="151" t="s">
        <v>182</v>
      </c>
    </row>
    <row r="1631" spans="2:65" s="12" customFormat="1">
      <c r="B1631" s="149"/>
      <c r="D1631" s="150" t="s">
        <v>193</v>
      </c>
      <c r="E1631" s="151" t="s">
        <v>1</v>
      </c>
      <c r="F1631" s="152" t="s">
        <v>1863</v>
      </c>
      <c r="H1631" s="151" t="s">
        <v>1</v>
      </c>
      <c r="I1631" s="153"/>
      <c r="L1631" s="149"/>
      <c r="M1631" s="154"/>
      <c r="T1631" s="155"/>
      <c r="AT1631" s="151" t="s">
        <v>193</v>
      </c>
      <c r="AU1631" s="151" t="s">
        <v>85</v>
      </c>
      <c r="AV1631" s="12" t="s">
        <v>83</v>
      </c>
      <c r="AW1631" s="12" t="s">
        <v>31</v>
      </c>
      <c r="AX1631" s="12" t="s">
        <v>76</v>
      </c>
      <c r="AY1631" s="151" t="s">
        <v>182</v>
      </c>
    </row>
    <row r="1632" spans="2:65" s="13" customFormat="1">
      <c r="B1632" s="156"/>
      <c r="D1632" s="150" t="s">
        <v>193</v>
      </c>
      <c r="E1632" s="157" t="s">
        <v>1</v>
      </c>
      <c r="F1632" s="158" t="s">
        <v>83</v>
      </c>
      <c r="H1632" s="159">
        <v>1</v>
      </c>
      <c r="I1632" s="160"/>
      <c r="L1632" s="156"/>
      <c r="M1632" s="161"/>
      <c r="T1632" s="162"/>
      <c r="AT1632" s="157" t="s">
        <v>193</v>
      </c>
      <c r="AU1632" s="157" t="s">
        <v>85</v>
      </c>
      <c r="AV1632" s="13" t="s">
        <v>85</v>
      </c>
      <c r="AW1632" s="13" t="s">
        <v>31</v>
      </c>
      <c r="AX1632" s="13" t="s">
        <v>76</v>
      </c>
      <c r="AY1632" s="157" t="s">
        <v>182</v>
      </c>
    </row>
    <row r="1633" spans="2:65" s="14" customFormat="1">
      <c r="B1633" s="163"/>
      <c r="D1633" s="150" t="s">
        <v>193</v>
      </c>
      <c r="E1633" s="164" t="s">
        <v>1</v>
      </c>
      <c r="F1633" s="165" t="s">
        <v>196</v>
      </c>
      <c r="H1633" s="166">
        <v>1</v>
      </c>
      <c r="I1633" s="167"/>
      <c r="L1633" s="163"/>
      <c r="M1633" s="168"/>
      <c r="T1633" s="169"/>
      <c r="AT1633" s="164" t="s">
        <v>193</v>
      </c>
      <c r="AU1633" s="164" t="s">
        <v>85</v>
      </c>
      <c r="AV1633" s="14" t="s">
        <v>191</v>
      </c>
      <c r="AW1633" s="14" t="s">
        <v>31</v>
      </c>
      <c r="AX1633" s="14" t="s">
        <v>83</v>
      </c>
      <c r="AY1633" s="164" t="s">
        <v>182</v>
      </c>
    </row>
    <row r="1634" spans="2:65" s="1" customFormat="1" ht="16.5" customHeight="1">
      <c r="B1634" s="32"/>
      <c r="C1634" s="136" t="s">
        <v>1868</v>
      </c>
      <c r="D1634" s="136" t="s">
        <v>1063</v>
      </c>
      <c r="E1634" s="137" t="s">
        <v>1869</v>
      </c>
      <c r="F1634" s="138" t="s">
        <v>1870</v>
      </c>
      <c r="G1634" s="139" t="s">
        <v>243</v>
      </c>
      <c r="H1634" s="140">
        <v>16</v>
      </c>
      <c r="I1634" s="141"/>
      <c r="J1634" s="142">
        <f>ROUND(I1634*H1634,2)</f>
        <v>0</v>
      </c>
      <c r="K1634" s="138" t="s">
        <v>1066</v>
      </c>
      <c r="L1634" s="32"/>
      <c r="M1634" s="143" t="s">
        <v>1</v>
      </c>
      <c r="N1634" s="144" t="s">
        <v>41</v>
      </c>
      <c r="P1634" s="145">
        <f>O1634*H1634</f>
        <v>0</v>
      </c>
      <c r="Q1634" s="145">
        <v>0</v>
      </c>
      <c r="R1634" s="145">
        <f>Q1634*H1634</f>
        <v>0</v>
      </c>
      <c r="S1634" s="145">
        <v>0</v>
      </c>
      <c r="T1634" s="146">
        <f>S1634*H1634</f>
        <v>0</v>
      </c>
      <c r="AR1634" s="147" t="s">
        <v>251</v>
      </c>
      <c r="AT1634" s="147" t="s">
        <v>186</v>
      </c>
      <c r="AU1634" s="147" t="s">
        <v>85</v>
      </c>
      <c r="AY1634" s="17" t="s">
        <v>182</v>
      </c>
      <c r="BE1634" s="148">
        <f>IF(N1634="základní",J1634,0)</f>
        <v>0</v>
      </c>
      <c r="BF1634" s="148">
        <f>IF(N1634="snížená",J1634,0)</f>
        <v>0</v>
      </c>
      <c r="BG1634" s="148">
        <f>IF(N1634="zákl. přenesená",J1634,0)</f>
        <v>0</v>
      </c>
      <c r="BH1634" s="148">
        <f>IF(N1634="sníž. přenesená",J1634,0)</f>
        <v>0</v>
      </c>
      <c r="BI1634" s="148">
        <f>IF(N1634="nulová",J1634,0)</f>
        <v>0</v>
      </c>
      <c r="BJ1634" s="17" t="s">
        <v>83</v>
      </c>
      <c r="BK1634" s="148">
        <f>ROUND(I1634*H1634,2)</f>
        <v>0</v>
      </c>
      <c r="BL1634" s="17" t="s">
        <v>251</v>
      </c>
      <c r="BM1634" s="147" t="s">
        <v>1871</v>
      </c>
    </row>
    <row r="1635" spans="2:65" s="1" customFormat="1" ht="16.5" customHeight="1">
      <c r="B1635" s="32"/>
      <c r="C1635" s="136" t="s">
        <v>1872</v>
      </c>
      <c r="D1635" s="136" t="s">
        <v>1063</v>
      </c>
      <c r="E1635" s="137" t="s">
        <v>1873</v>
      </c>
      <c r="F1635" s="138" t="s">
        <v>1874</v>
      </c>
      <c r="G1635" s="139" t="s">
        <v>189</v>
      </c>
      <c r="H1635" s="140">
        <v>22.5</v>
      </c>
      <c r="I1635" s="141"/>
      <c r="J1635" s="142">
        <f>ROUND(I1635*H1635,2)</f>
        <v>0</v>
      </c>
      <c r="K1635" s="138" t="s">
        <v>1066</v>
      </c>
      <c r="L1635" s="32"/>
      <c r="M1635" s="143" t="s">
        <v>1</v>
      </c>
      <c r="N1635" s="144" t="s">
        <v>41</v>
      </c>
      <c r="P1635" s="145">
        <f>O1635*H1635</f>
        <v>0</v>
      </c>
      <c r="Q1635" s="145">
        <v>0</v>
      </c>
      <c r="R1635" s="145">
        <f>Q1635*H1635</f>
        <v>0</v>
      </c>
      <c r="S1635" s="145">
        <v>0</v>
      </c>
      <c r="T1635" s="146">
        <f>S1635*H1635</f>
        <v>0</v>
      </c>
      <c r="AR1635" s="147" t="s">
        <v>251</v>
      </c>
      <c r="AT1635" s="147" t="s">
        <v>186</v>
      </c>
      <c r="AU1635" s="147" t="s">
        <v>85</v>
      </c>
      <c r="AY1635" s="17" t="s">
        <v>182</v>
      </c>
      <c r="BE1635" s="148">
        <f>IF(N1635="základní",J1635,0)</f>
        <v>0</v>
      </c>
      <c r="BF1635" s="148">
        <f>IF(N1635="snížená",J1635,0)</f>
        <v>0</v>
      </c>
      <c r="BG1635" s="148">
        <f>IF(N1635="zákl. přenesená",J1635,0)</f>
        <v>0</v>
      </c>
      <c r="BH1635" s="148">
        <f>IF(N1635="sníž. přenesená",J1635,0)</f>
        <v>0</v>
      </c>
      <c r="BI1635" s="148">
        <f>IF(N1635="nulová",J1635,0)</f>
        <v>0</v>
      </c>
      <c r="BJ1635" s="17" t="s">
        <v>83</v>
      </c>
      <c r="BK1635" s="148">
        <f>ROUND(I1635*H1635,2)</f>
        <v>0</v>
      </c>
      <c r="BL1635" s="17" t="s">
        <v>251</v>
      </c>
      <c r="BM1635" s="147" t="s">
        <v>1875</v>
      </c>
    </row>
    <row r="1636" spans="2:65" s="12" customFormat="1" ht="22.5">
      <c r="B1636" s="149"/>
      <c r="D1636" s="150" t="s">
        <v>193</v>
      </c>
      <c r="E1636" s="151" t="s">
        <v>1</v>
      </c>
      <c r="F1636" s="152" t="s">
        <v>1876</v>
      </c>
      <c r="H1636" s="151" t="s">
        <v>1</v>
      </c>
      <c r="I1636" s="153"/>
      <c r="L1636" s="149"/>
      <c r="M1636" s="154"/>
      <c r="T1636" s="155"/>
      <c r="AT1636" s="151" t="s">
        <v>193</v>
      </c>
      <c r="AU1636" s="151" t="s">
        <v>85</v>
      </c>
      <c r="AV1636" s="12" t="s">
        <v>83</v>
      </c>
      <c r="AW1636" s="12" t="s">
        <v>31</v>
      </c>
      <c r="AX1636" s="12" t="s">
        <v>76</v>
      </c>
      <c r="AY1636" s="151" t="s">
        <v>182</v>
      </c>
    </row>
    <row r="1637" spans="2:65" s="12" customFormat="1">
      <c r="B1637" s="149"/>
      <c r="D1637" s="150" t="s">
        <v>193</v>
      </c>
      <c r="E1637" s="151" t="s">
        <v>1</v>
      </c>
      <c r="F1637" s="152" t="s">
        <v>1877</v>
      </c>
      <c r="H1637" s="151" t="s">
        <v>1</v>
      </c>
      <c r="I1637" s="153"/>
      <c r="L1637" s="149"/>
      <c r="M1637" s="154"/>
      <c r="T1637" s="155"/>
      <c r="AT1637" s="151" t="s">
        <v>193</v>
      </c>
      <c r="AU1637" s="151" t="s">
        <v>85</v>
      </c>
      <c r="AV1637" s="12" t="s">
        <v>83</v>
      </c>
      <c r="AW1637" s="12" t="s">
        <v>31</v>
      </c>
      <c r="AX1637" s="12" t="s">
        <v>76</v>
      </c>
      <c r="AY1637" s="151" t="s">
        <v>182</v>
      </c>
    </row>
    <row r="1638" spans="2:65" s="12" customFormat="1">
      <c r="B1638" s="149"/>
      <c r="D1638" s="150" t="s">
        <v>193</v>
      </c>
      <c r="E1638" s="151" t="s">
        <v>1</v>
      </c>
      <c r="F1638" s="152" t="s">
        <v>1878</v>
      </c>
      <c r="H1638" s="151" t="s">
        <v>1</v>
      </c>
      <c r="I1638" s="153"/>
      <c r="L1638" s="149"/>
      <c r="M1638" s="154"/>
      <c r="T1638" s="155"/>
      <c r="AT1638" s="151" t="s">
        <v>193</v>
      </c>
      <c r="AU1638" s="151" t="s">
        <v>85</v>
      </c>
      <c r="AV1638" s="12" t="s">
        <v>83</v>
      </c>
      <c r="AW1638" s="12" t="s">
        <v>31</v>
      </c>
      <c r="AX1638" s="12" t="s">
        <v>76</v>
      </c>
      <c r="AY1638" s="151" t="s">
        <v>182</v>
      </c>
    </row>
    <row r="1639" spans="2:65" s="13" customFormat="1">
      <c r="B1639" s="156"/>
      <c r="D1639" s="150" t="s">
        <v>193</v>
      </c>
      <c r="E1639" s="157" t="s">
        <v>1</v>
      </c>
      <c r="F1639" s="158" t="s">
        <v>1879</v>
      </c>
      <c r="H1639" s="159">
        <v>6.4</v>
      </c>
      <c r="I1639" s="160"/>
      <c r="L1639" s="156"/>
      <c r="M1639" s="161"/>
      <c r="T1639" s="162"/>
      <c r="AT1639" s="157" t="s">
        <v>193</v>
      </c>
      <c r="AU1639" s="157" t="s">
        <v>85</v>
      </c>
      <c r="AV1639" s="13" t="s">
        <v>85</v>
      </c>
      <c r="AW1639" s="13" t="s">
        <v>31</v>
      </c>
      <c r="AX1639" s="13" t="s">
        <v>76</v>
      </c>
      <c r="AY1639" s="157" t="s">
        <v>182</v>
      </c>
    </row>
    <row r="1640" spans="2:65" s="12" customFormat="1">
      <c r="B1640" s="149"/>
      <c r="D1640" s="150" t="s">
        <v>193</v>
      </c>
      <c r="E1640" s="151" t="s">
        <v>1</v>
      </c>
      <c r="F1640" s="152" t="s">
        <v>1880</v>
      </c>
      <c r="H1640" s="151" t="s">
        <v>1</v>
      </c>
      <c r="I1640" s="153"/>
      <c r="L1640" s="149"/>
      <c r="M1640" s="154"/>
      <c r="T1640" s="155"/>
      <c r="AT1640" s="151" t="s">
        <v>193</v>
      </c>
      <c r="AU1640" s="151" t="s">
        <v>85</v>
      </c>
      <c r="AV1640" s="12" t="s">
        <v>83</v>
      </c>
      <c r="AW1640" s="12" t="s">
        <v>31</v>
      </c>
      <c r="AX1640" s="12" t="s">
        <v>76</v>
      </c>
      <c r="AY1640" s="151" t="s">
        <v>182</v>
      </c>
    </row>
    <row r="1641" spans="2:65" s="13" customFormat="1">
      <c r="B1641" s="156"/>
      <c r="D1641" s="150" t="s">
        <v>193</v>
      </c>
      <c r="E1641" s="157" t="s">
        <v>1</v>
      </c>
      <c r="F1641" s="158" t="s">
        <v>1881</v>
      </c>
      <c r="H1641" s="159">
        <v>4</v>
      </c>
      <c r="I1641" s="160"/>
      <c r="L1641" s="156"/>
      <c r="M1641" s="161"/>
      <c r="T1641" s="162"/>
      <c r="AT1641" s="157" t="s">
        <v>193</v>
      </c>
      <c r="AU1641" s="157" t="s">
        <v>85</v>
      </c>
      <c r="AV1641" s="13" t="s">
        <v>85</v>
      </c>
      <c r="AW1641" s="13" t="s">
        <v>31</v>
      </c>
      <c r="AX1641" s="13" t="s">
        <v>76</v>
      </c>
      <c r="AY1641" s="157" t="s">
        <v>182</v>
      </c>
    </row>
    <row r="1642" spans="2:65" s="12" customFormat="1">
      <c r="B1642" s="149"/>
      <c r="D1642" s="150" t="s">
        <v>193</v>
      </c>
      <c r="E1642" s="151" t="s">
        <v>1</v>
      </c>
      <c r="F1642" s="152" t="s">
        <v>1882</v>
      </c>
      <c r="H1642" s="151" t="s">
        <v>1</v>
      </c>
      <c r="I1642" s="153"/>
      <c r="L1642" s="149"/>
      <c r="M1642" s="154"/>
      <c r="T1642" s="155"/>
      <c r="AT1642" s="151" t="s">
        <v>193</v>
      </c>
      <c r="AU1642" s="151" t="s">
        <v>85</v>
      </c>
      <c r="AV1642" s="12" t="s">
        <v>83</v>
      </c>
      <c r="AW1642" s="12" t="s">
        <v>31</v>
      </c>
      <c r="AX1642" s="12" t="s">
        <v>76</v>
      </c>
      <c r="AY1642" s="151" t="s">
        <v>182</v>
      </c>
    </row>
    <row r="1643" spans="2:65" s="13" customFormat="1">
      <c r="B1643" s="156"/>
      <c r="D1643" s="150" t="s">
        <v>193</v>
      </c>
      <c r="E1643" s="157" t="s">
        <v>1</v>
      </c>
      <c r="F1643" s="158" t="s">
        <v>827</v>
      </c>
      <c r="H1643" s="159">
        <v>3.6</v>
      </c>
      <c r="I1643" s="160"/>
      <c r="L1643" s="156"/>
      <c r="M1643" s="161"/>
      <c r="T1643" s="162"/>
      <c r="AT1643" s="157" t="s">
        <v>193</v>
      </c>
      <c r="AU1643" s="157" t="s">
        <v>85</v>
      </c>
      <c r="AV1643" s="13" t="s">
        <v>85</v>
      </c>
      <c r="AW1643" s="13" t="s">
        <v>31</v>
      </c>
      <c r="AX1643" s="13" t="s">
        <v>76</v>
      </c>
      <c r="AY1643" s="157" t="s">
        <v>182</v>
      </c>
    </row>
    <row r="1644" spans="2:65" s="12" customFormat="1">
      <c r="B1644" s="149"/>
      <c r="D1644" s="150" t="s">
        <v>193</v>
      </c>
      <c r="E1644" s="151" t="s">
        <v>1</v>
      </c>
      <c r="F1644" s="152" t="s">
        <v>1883</v>
      </c>
      <c r="H1644" s="151" t="s">
        <v>1</v>
      </c>
      <c r="I1644" s="153"/>
      <c r="L1644" s="149"/>
      <c r="M1644" s="154"/>
      <c r="T1644" s="155"/>
      <c r="AT1644" s="151" t="s">
        <v>193</v>
      </c>
      <c r="AU1644" s="151" t="s">
        <v>85</v>
      </c>
      <c r="AV1644" s="12" t="s">
        <v>83</v>
      </c>
      <c r="AW1644" s="12" t="s">
        <v>31</v>
      </c>
      <c r="AX1644" s="12" t="s">
        <v>76</v>
      </c>
      <c r="AY1644" s="151" t="s">
        <v>182</v>
      </c>
    </row>
    <row r="1645" spans="2:65" s="13" customFormat="1">
      <c r="B1645" s="156"/>
      <c r="D1645" s="150" t="s">
        <v>193</v>
      </c>
      <c r="E1645" s="157" t="s">
        <v>1</v>
      </c>
      <c r="F1645" s="158" t="s">
        <v>1884</v>
      </c>
      <c r="H1645" s="159">
        <v>1.2</v>
      </c>
      <c r="I1645" s="160"/>
      <c r="L1645" s="156"/>
      <c r="M1645" s="161"/>
      <c r="T1645" s="162"/>
      <c r="AT1645" s="157" t="s">
        <v>193</v>
      </c>
      <c r="AU1645" s="157" t="s">
        <v>85</v>
      </c>
      <c r="AV1645" s="13" t="s">
        <v>85</v>
      </c>
      <c r="AW1645" s="13" t="s">
        <v>31</v>
      </c>
      <c r="AX1645" s="13" t="s">
        <v>76</v>
      </c>
      <c r="AY1645" s="157" t="s">
        <v>182</v>
      </c>
    </row>
    <row r="1646" spans="2:65" s="12" customFormat="1">
      <c r="B1646" s="149"/>
      <c r="D1646" s="150" t="s">
        <v>193</v>
      </c>
      <c r="E1646" s="151" t="s">
        <v>1</v>
      </c>
      <c r="F1646" s="152" t="s">
        <v>1885</v>
      </c>
      <c r="H1646" s="151" t="s">
        <v>1</v>
      </c>
      <c r="I1646" s="153"/>
      <c r="L1646" s="149"/>
      <c r="M1646" s="154"/>
      <c r="T1646" s="155"/>
      <c r="AT1646" s="151" t="s">
        <v>193</v>
      </c>
      <c r="AU1646" s="151" t="s">
        <v>85</v>
      </c>
      <c r="AV1646" s="12" t="s">
        <v>83</v>
      </c>
      <c r="AW1646" s="12" t="s">
        <v>31</v>
      </c>
      <c r="AX1646" s="12" t="s">
        <v>76</v>
      </c>
      <c r="AY1646" s="151" t="s">
        <v>182</v>
      </c>
    </row>
    <row r="1647" spans="2:65" s="13" customFormat="1">
      <c r="B1647" s="156"/>
      <c r="D1647" s="150" t="s">
        <v>193</v>
      </c>
      <c r="E1647" s="157" t="s">
        <v>1</v>
      </c>
      <c r="F1647" s="158" t="s">
        <v>1886</v>
      </c>
      <c r="H1647" s="159">
        <v>1.8</v>
      </c>
      <c r="I1647" s="160"/>
      <c r="L1647" s="156"/>
      <c r="M1647" s="161"/>
      <c r="T1647" s="162"/>
      <c r="AT1647" s="157" t="s">
        <v>193</v>
      </c>
      <c r="AU1647" s="157" t="s">
        <v>85</v>
      </c>
      <c r="AV1647" s="13" t="s">
        <v>85</v>
      </c>
      <c r="AW1647" s="13" t="s">
        <v>31</v>
      </c>
      <c r="AX1647" s="13" t="s">
        <v>76</v>
      </c>
      <c r="AY1647" s="157" t="s">
        <v>182</v>
      </c>
    </row>
    <row r="1648" spans="2:65" s="12" customFormat="1">
      <c r="B1648" s="149"/>
      <c r="D1648" s="150" t="s">
        <v>193</v>
      </c>
      <c r="E1648" s="151" t="s">
        <v>1</v>
      </c>
      <c r="F1648" s="152" t="s">
        <v>1887</v>
      </c>
      <c r="H1648" s="151" t="s">
        <v>1</v>
      </c>
      <c r="I1648" s="153"/>
      <c r="L1648" s="149"/>
      <c r="M1648" s="154"/>
      <c r="T1648" s="155"/>
      <c r="AT1648" s="151" t="s">
        <v>193</v>
      </c>
      <c r="AU1648" s="151" t="s">
        <v>85</v>
      </c>
      <c r="AV1648" s="12" t="s">
        <v>83</v>
      </c>
      <c r="AW1648" s="12" t="s">
        <v>31</v>
      </c>
      <c r="AX1648" s="12" t="s">
        <v>76</v>
      </c>
      <c r="AY1648" s="151" t="s">
        <v>182</v>
      </c>
    </row>
    <row r="1649" spans="2:65" s="13" customFormat="1">
      <c r="B1649" s="156"/>
      <c r="D1649" s="150" t="s">
        <v>193</v>
      </c>
      <c r="E1649" s="157" t="s">
        <v>1</v>
      </c>
      <c r="F1649" s="158" t="s">
        <v>1884</v>
      </c>
      <c r="H1649" s="159">
        <v>1.2</v>
      </c>
      <c r="I1649" s="160"/>
      <c r="L1649" s="156"/>
      <c r="M1649" s="161"/>
      <c r="T1649" s="162"/>
      <c r="AT1649" s="157" t="s">
        <v>193</v>
      </c>
      <c r="AU1649" s="157" t="s">
        <v>85</v>
      </c>
      <c r="AV1649" s="13" t="s">
        <v>85</v>
      </c>
      <c r="AW1649" s="13" t="s">
        <v>31</v>
      </c>
      <c r="AX1649" s="13" t="s">
        <v>76</v>
      </c>
      <c r="AY1649" s="157" t="s">
        <v>182</v>
      </c>
    </row>
    <row r="1650" spans="2:65" s="12" customFormat="1">
      <c r="B1650" s="149"/>
      <c r="D1650" s="150" t="s">
        <v>193</v>
      </c>
      <c r="E1650" s="151" t="s">
        <v>1</v>
      </c>
      <c r="F1650" s="152" t="s">
        <v>1888</v>
      </c>
      <c r="H1650" s="151" t="s">
        <v>1</v>
      </c>
      <c r="I1650" s="153"/>
      <c r="L1650" s="149"/>
      <c r="M1650" s="154"/>
      <c r="T1650" s="155"/>
      <c r="AT1650" s="151" t="s">
        <v>193</v>
      </c>
      <c r="AU1650" s="151" t="s">
        <v>85</v>
      </c>
      <c r="AV1650" s="12" t="s">
        <v>83</v>
      </c>
      <c r="AW1650" s="12" t="s">
        <v>31</v>
      </c>
      <c r="AX1650" s="12" t="s">
        <v>76</v>
      </c>
      <c r="AY1650" s="151" t="s">
        <v>182</v>
      </c>
    </row>
    <row r="1651" spans="2:65" s="13" customFormat="1">
      <c r="B1651" s="156"/>
      <c r="D1651" s="150" t="s">
        <v>193</v>
      </c>
      <c r="E1651" s="157" t="s">
        <v>1</v>
      </c>
      <c r="F1651" s="158" t="s">
        <v>1886</v>
      </c>
      <c r="H1651" s="159">
        <v>1.8</v>
      </c>
      <c r="I1651" s="160"/>
      <c r="L1651" s="156"/>
      <c r="M1651" s="161"/>
      <c r="T1651" s="162"/>
      <c r="AT1651" s="157" t="s">
        <v>193</v>
      </c>
      <c r="AU1651" s="157" t="s">
        <v>85</v>
      </c>
      <c r="AV1651" s="13" t="s">
        <v>85</v>
      </c>
      <c r="AW1651" s="13" t="s">
        <v>31</v>
      </c>
      <c r="AX1651" s="13" t="s">
        <v>76</v>
      </c>
      <c r="AY1651" s="157" t="s">
        <v>182</v>
      </c>
    </row>
    <row r="1652" spans="2:65" s="12" customFormat="1">
      <c r="B1652" s="149"/>
      <c r="D1652" s="150" t="s">
        <v>193</v>
      </c>
      <c r="E1652" s="151" t="s">
        <v>1</v>
      </c>
      <c r="F1652" s="152" t="s">
        <v>1889</v>
      </c>
      <c r="H1652" s="151" t="s">
        <v>1</v>
      </c>
      <c r="I1652" s="153"/>
      <c r="L1652" s="149"/>
      <c r="M1652" s="154"/>
      <c r="T1652" s="155"/>
      <c r="AT1652" s="151" t="s">
        <v>193</v>
      </c>
      <c r="AU1652" s="151" t="s">
        <v>85</v>
      </c>
      <c r="AV1652" s="12" t="s">
        <v>83</v>
      </c>
      <c r="AW1652" s="12" t="s">
        <v>31</v>
      </c>
      <c r="AX1652" s="12" t="s">
        <v>76</v>
      </c>
      <c r="AY1652" s="151" t="s">
        <v>182</v>
      </c>
    </row>
    <row r="1653" spans="2:65" s="13" customFormat="1">
      <c r="B1653" s="156"/>
      <c r="D1653" s="150" t="s">
        <v>193</v>
      </c>
      <c r="E1653" s="157" t="s">
        <v>1</v>
      </c>
      <c r="F1653" s="158" t="s">
        <v>1890</v>
      </c>
      <c r="H1653" s="159">
        <v>1.25</v>
      </c>
      <c r="I1653" s="160"/>
      <c r="L1653" s="156"/>
      <c r="M1653" s="161"/>
      <c r="T1653" s="162"/>
      <c r="AT1653" s="157" t="s">
        <v>193</v>
      </c>
      <c r="AU1653" s="157" t="s">
        <v>85</v>
      </c>
      <c r="AV1653" s="13" t="s">
        <v>85</v>
      </c>
      <c r="AW1653" s="13" t="s">
        <v>31</v>
      </c>
      <c r="AX1653" s="13" t="s">
        <v>76</v>
      </c>
      <c r="AY1653" s="157" t="s">
        <v>182</v>
      </c>
    </row>
    <row r="1654" spans="2:65" s="12" customFormat="1">
      <c r="B1654" s="149"/>
      <c r="D1654" s="150" t="s">
        <v>193</v>
      </c>
      <c r="E1654" s="151" t="s">
        <v>1</v>
      </c>
      <c r="F1654" s="152" t="s">
        <v>1891</v>
      </c>
      <c r="H1654" s="151" t="s">
        <v>1</v>
      </c>
      <c r="I1654" s="153"/>
      <c r="L1654" s="149"/>
      <c r="M1654" s="154"/>
      <c r="T1654" s="155"/>
      <c r="AT1654" s="151" t="s">
        <v>193</v>
      </c>
      <c r="AU1654" s="151" t="s">
        <v>85</v>
      </c>
      <c r="AV1654" s="12" t="s">
        <v>83</v>
      </c>
      <c r="AW1654" s="12" t="s">
        <v>31</v>
      </c>
      <c r="AX1654" s="12" t="s">
        <v>76</v>
      </c>
      <c r="AY1654" s="151" t="s">
        <v>182</v>
      </c>
    </row>
    <row r="1655" spans="2:65" s="13" customFormat="1">
      <c r="B1655" s="156"/>
      <c r="D1655" s="150" t="s">
        <v>193</v>
      </c>
      <c r="E1655" s="157" t="s">
        <v>1</v>
      </c>
      <c r="F1655" s="158" t="s">
        <v>1890</v>
      </c>
      <c r="H1655" s="159">
        <v>1.25</v>
      </c>
      <c r="I1655" s="160"/>
      <c r="L1655" s="156"/>
      <c r="M1655" s="161"/>
      <c r="T1655" s="162"/>
      <c r="AT1655" s="157" t="s">
        <v>193</v>
      </c>
      <c r="AU1655" s="157" t="s">
        <v>85</v>
      </c>
      <c r="AV1655" s="13" t="s">
        <v>85</v>
      </c>
      <c r="AW1655" s="13" t="s">
        <v>31</v>
      </c>
      <c r="AX1655" s="13" t="s">
        <v>76</v>
      </c>
      <c r="AY1655" s="157" t="s">
        <v>182</v>
      </c>
    </row>
    <row r="1656" spans="2:65" s="14" customFormat="1">
      <c r="B1656" s="163"/>
      <c r="D1656" s="150" t="s">
        <v>193</v>
      </c>
      <c r="E1656" s="164" t="s">
        <v>1</v>
      </c>
      <c r="F1656" s="165" t="s">
        <v>196</v>
      </c>
      <c r="H1656" s="166">
        <v>22.5</v>
      </c>
      <c r="I1656" s="167"/>
      <c r="L1656" s="163"/>
      <c r="M1656" s="168"/>
      <c r="T1656" s="169"/>
      <c r="AT1656" s="164" t="s">
        <v>193</v>
      </c>
      <c r="AU1656" s="164" t="s">
        <v>85</v>
      </c>
      <c r="AV1656" s="14" t="s">
        <v>191</v>
      </c>
      <c r="AW1656" s="14" t="s">
        <v>31</v>
      </c>
      <c r="AX1656" s="14" t="s">
        <v>83</v>
      </c>
      <c r="AY1656" s="164" t="s">
        <v>182</v>
      </c>
    </row>
    <row r="1657" spans="2:65" s="1" customFormat="1" ht="16.5" customHeight="1">
      <c r="B1657" s="32"/>
      <c r="C1657" s="136" t="s">
        <v>1892</v>
      </c>
      <c r="D1657" s="136" t="s">
        <v>186</v>
      </c>
      <c r="E1657" s="137" t="s">
        <v>1893</v>
      </c>
      <c r="F1657" s="138" t="s">
        <v>1894</v>
      </c>
      <c r="G1657" s="139" t="s">
        <v>243</v>
      </c>
      <c r="H1657" s="140">
        <v>1</v>
      </c>
      <c r="I1657" s="141"/>
      <c r="J1657" s="142">
        <f>ROUND(I1657*H1657,2)</f>
        <v>0</v>
      </c>
      <c r="K1657" s="138" t="s">
        <v>267</v>
      </c>
      <c r="L1657" s="32"/>
      <c r="M1657" s="143" t="s">
        <v>1</v>
      </c>
      <c r="N1657" s="144" t="s">
        <v>41</v>
      </c>
      <c r="P1657" s="145">
        <f>O1657*H1657</f>
        <v>0</v>
      </c>
      <c r="Q1657" s="145">
        <v>0</v>
      </c>
      <c r="R1657" s="145">
        <f>Q1657*H1657</f>
        <v>0</v>
      </c>
      <c r="S1657" s="145">
        <v>0</v>
      </c>
      <c r="T1657" s="146">
        <f>S1657*H1657</f>
        <v>0</v>
      </c>
      <c r="AR1657" s="147" t="s">
        <v>251</v>
      </c>
      <c r="AT1657" s="147" t="s">
        <v>186</v>
      </c>
      <c r="AU1657" s="147" t="s">
        <v>85</v>
      </c>
      <c r="AY1657" s="17" t="s">
        <v>182</v>
      </c>
      <c r="BE1657" s="148">
        <f>IF(N1657="základní",J1657,0)</f>
        <v>0</v>
      </c>
      <c r="BF1657" s="148">
        <f>IF(N1657="snížená",J1657,0)</f>
        <v>0</v>
      </c>
      <c r="BG1657" s="148">
        <f>IF(N1657="zákl. přenesená",J1657,0)</f>
        <v>0</v>
      </c>
      <c r="BH1657" s="148">
        <f>IF(N1657="sníž. přenesená",J1657,0)</f>
        <v>0</v>
      </c>
      <c r="BI1657" s="148">
        <f>IF(N1657="nulová",J1657,0)</f>
        <v>0</v>
      </c>
      <c r="BJ1657" s="17" t="s">
        <v>83</v>
      </c>
      <c r="BK1657" s="148">
        <f>ROUND(I1657*H1657,2)</f>
        <v>0</v>
      </c>
      <c r="BL1657" s="17" t="s">
        <v>251</v>
      </c>
      <c r="BM1657" s="147" t="s">
        <v>1895</v>
      </c>
    </row>
    <row r="1658" spans="2:65" s="12" customFormat="1">
      <c r="B1658" s="149"/>
      <c r="D1658" s="150" t="s">
        <v>193</v>
      </c>
      <c r="E1658" s="151" t="s">
        <v>1</v>
      </c>
      <c r="F1658" s="152" t="s">
        <v>1896</v>
      </c>
      <c r="H1658" s="151" t="s">
        <v>1</v>
      </c>
      <c r="I1658" s="153"/>
      <c r="L1658" s="149"/>
      <c r="M1658" s="154"/>
      <c r="T1658" s="155"/>
      <c r="AT1658" s="151" t="s">
        <v>193</v>
      </c>
      <c r="AU1658" s="151" t="s">
        <v>85</v>
      </c>
      <c r="AV1658" s="12" t="s">
        <v>83</v>
      </c>
      <c r="AW1658" s="12" t="s">
        <v>31</v>
      </c>
      <c r="AX1658" s="12" t="s">
        <v>76</v>
      </c>
      <c r="AY1658" s="151" t="s">
        <v>182</v>
      </c>
    </row>
    <row r="1659" spans="2:65" s="12" customFormat="1">
      <c r="B1659" s="149"/>
      <c r="D1659" s="150" t="s">
        <v>193</v>
      </c>
      <c r="E1659" s="151" t="s">
        <v>1</v>
      </c>
      <c r="F1659" s="152" t="s">
        <v>1897</v>
      </c>
      <c r="H1659" s="151" t="s">
        <v>1</v>
      </c>
      <c r="I1659" s="153"/>
      <c r="L1659" s="149"/>
      <c r="M1659" s="154"/>
      <c r="T1659" s="155"/>
      <c r="AT1659" s="151" t="s">
        <v>193</v>
      </c>
      <c r="AU1659" s="151" t="s">
        <v>85</v>
      </c>
      <c r="AV1659" s="12" t="s">
        <v>83</v>
      </c>
      <c r="AW1659" s="12" t="s">
        <v>31</v>
      </c>
      <c r="AX1659" s="12" t="s">
        <v>76</v>
      </c>
      <c r="AY1659" s="151" t="s">
        <v>182</v>
      </c>
    </row>
    <row r="1660" spans="2:65" s="12" customFormat="1">
      <c r="B1660" s="149"/>
      <c r="D1660" s="150" t="s">
        <v>193</v>
      </c>
      <c r="E1660" s="151" t="s">
        <v>1</v>
      </c>
      <c r="F1660" s="152" t="s">
        <v>1898</v>
      </c>
      <c r="H1660" s="151" t="s">
        <v>1</v>
      </c>
      <c r="I1660" s="153"/>
      <c r="L1660" s="149"/>
      <c r="M1660" s="154"/>
      <c r="T1660" s="155"/>
      <c r="AT1660" s="151" t="s">
        <v>193</v>
      </c>
      <c r="AU1660" s="151" t="s">
        <v>85</v>
      </c>
      <c r="AV1660" s="12" t="s">
        <v>83</v>
      </c>
      <c r="AW1660" s="12" t="s">
        <v>31</v>
      </c>
      <c r="AX1660" s="12" t="s">
        <v>76</v>
      </c>
      <c r="AY1660" s="151" t="s">
        <v>182</v>
      </c>
    </row>
    <row r="1661" spans="2:65" s="12" customFormat="1">
      <c r="B1661" s="149"/>
      <c r="D1661" s="150" t="s">
        <v>193</v>
      </c>
      <c r="E1661" s="151" t="s">
        <v>1</v>
      </c>
      <c r="F1661" s="152" t="s">
        <v>1899</v>
      </c>
      <c r="H1661" s="151" t="s">
        <v>1</v>
      </c>
      <c r="I1661" s="153"/>
      <c r="L1661" s="149"/>
      <c r="M1661" s="154"/>
      <c r="T1661" s="155"/>
      <c r="AT1661" s="151" t="s">
        <v>193</v>
      </c>
      <c r="AU1661" s="151" t="s">
        <v>85</v>
      </c>
      <c r="AV1661" s="12" t="s">
        <v>83</v>
      </c>
      <c r="AW1661" s="12" t="s">
        <v>31</v>
      </c>
      <c r="AX1661" s="12" t="s">
        <v>76</v>
      </c>
      <c r="AY1661" s="151" t="s">
        <v>182</v>
      </c>
    </row>
    <row r="1662" spans="2:65" s="13" customFormat="1">
      <c r="B1662" s="156"/>
      <c r="D1662" s="150" t="s">
        <v>193</v>
      </c>
      <c r="E1662" s="157" t="s">
        <v>1</v>
      </c>
      <c r="F1662" s="158" t="s">
        <v>83</v>
      </c>
      <c r="H1662" s="159">
        <v>1</v>
      </c>
      <c r="I1662" s="160"/>
      <c r="L1662" s="156"/>
      <c r="M1662" s="161"/>
      <c r="T1662" s="162"/>
      <c r="AT1662" s="157" t="s">
        <v>193</v>
      </c>
      <c r="AU1662" s="157" t="s">
        <v>85</v>
      </c>
      <c r="AV1662" s="13" t="s">
        <v>85</v>
      </c>
      <c r="AW1662" s="13" t="s">
        <v>31</v>
      </c>
      <c r="AX1662" s="13" t="s">
        <v>76</v>
      </c>
      <c r="AY1662" s="157" t="s">
        <v>182</v>
      </c>
    </row>
    <row r="1663" spans="2:65" s="14" customFormat="1">
      <c r="B1663" s="163"/>
      <c r="D1663" s="150" t="s">
        <v>193</v>
      </c>
      <c r="E1663" s="164" t="s">
        <v>1</v>
      </c>
      <c r="F1663" s="165" t="s">
        <v>196</v>
      </c>
      <c r="H1663" s="166">
        <v>1</v>
      </c>
      <c r="I1663" s="167"/>
      <c r="L1663" s="163"/>
      <c r="M1663" s="168"/>
      <c r="T1663" s="169"/>
      <c r="AT1663" s="164" t="s">
        <v>193</v>
      </c>
      <c r="AU1663" s="164" t="s">
        <v>85</v>
      </c>
      <c r="AV1663" s="14" t="s">
        <v>191</v>
      </c>
      <c r="AW1663" s="14" t="s">
        <v>31</v>
      </c>
      <c r="AX1663" s="14" t="s">
        <v>83</v>
      </c>
      <c r="AY1663" s="164" t="s">
        <v>182</v>
      </c>
    </row>
    <row r="1664" spans="2:65" s="1" customFormat="1" ht="21.75" customHeight="1">
      <c r="B1664" s="32"/>
      <c r="C1664" s="136" t="s">
        <v>1900</v>
      </c>
      <c r="D1664" s="136" t="s">
        <v>186</v>
      </c>
      <c r="E1664" s="137" t="s">
        <v>1901</v>
      </c>
      <c r="F1664" s="138" t="s">
        <v>1902</v>
      </c>
      <c r="G1664" s="139" t="s">
        <v>243</v>
      </c>
      <c r="H1664" s="140">
        <v>1</v>
      </c>
      <c r="I1664" s="141"/>
      <c r="J1664" s="142">
        <f>ROUND(I1664*H1664,2)</f>
        <v>0</v>
      </c>
      <c r="K1664" s="138" t="s">
        <v>267</v>
      </c>
      <c r="L1664" s="32"/>
      <c r="M1664" s="143" t="s">
        <v>1</v>
      </c>
      <c r="N1664" s="144" t="s">
        <v>41</v>
      </c>
      <c r="P1664" s="145">
        <f>O1664*H1664</f>
        <v>0</v>
      </c>
      <c r="Q1664" s="145">
        <v>0</v>
      </c>
      <c r="R1664" s="145">
        <f>Q1664*H1664</f>
        <v>0</v>
      </c>
      <c r="S1664" s="145">
        <v>0</v>
      </c>
      <c r="T1664" s="146">
        <f>S1664*H1664</f>
        <v>0</v>
      </c>
      <c r="AR1664" s="147" t="s">
        <v>251</v>
      </c>
      <c r="AT1664" s="147" t="s">
        <v>186</v>
      </c>
      <c r="AU1664" s="147" t="s">
        <v>85</v>
      </c>
      <c r="AY1664" s="17" t="s">
        <v>182</v>
      </c>
      <c r="BE1664" s="148">
        <f>IF(N1664="základní",J1664,0)</f>
        <v>0</v>
      </c>
      <c r="BF1664" s="148">
        <f>IF(N1664="snížená",J1664,0)</f>
        <v>0</v>
      </c>
      <c r="BG1664" s="148">
        <f>IF(N1664="zákl. přenesená",J1664,0)</f>
        <v>0</v>
      </c>
      <c r="BH1664" s="148">
        <f>IF(N1664="sníž. přenesená",J1664,0)</f>
        <v>0</v>
      </c>
      <c r="BI1664" s="148">
        <f>IF(N1664="nulová",J1664,0)</f>
        <v>0</v>
      </c>
      <c r="BJ1664" s="17" t="s">
        <v>83</v>
      </c>
      <c r="BK1664" s="148">
        <f>ROUND(I1664*H1664,2)</f>
        <v>0</v>
      </c>
      <c r="BL1664" s="17" t="s">
        <v>251</v>
      </c>
      <c r="BM1664" s="147" t="s">
        <v>1903</v>
      </c>
    </row>
    <row r="1665" spans="2:65" s="12" customFormat="1">
      <c r="B1665" s="149"/>
      <c r="D1665" s="150" t="s">
        <v>193</v>
      </c>
      <c r="E1665" s="151" t="s">
        <v>1</v>
      </c>
      <c r="F1665" s="152" t="s">
        <v>1904</v>
      </c>
      <c r="H1665" s="151" t="s">
        <v>1</v>
      </c>
      <c r="I1665" s="153"/>
      <c r="L1665" s="149"/>
      <c r="M1665" s="154"/>
      <c r="T1665" s="155"/>
      <c r="AT1665" s="151" t="s">
        <v>193</v>
      </c>
      <c r="AU1665" s="151" t="s">
        <v>85</v>
      </c>
      <c r="AV1665" s="12" t="s">
        <v>83</v>
      </c>
      <c r="AW1665" s="12" t="s">
        <v>31</v>
      </c>
      <c r="AX1665" s="12" t="s">
        <v>76</v>
      </c>
      <c r="AY1665" s="151" t="s">
        <v>182</v>
      </c>
    </row>
    <row r="1666" spans="2:65" s="12" customFormat="1" ht="22.5">
      <c r="B1666" s="149"/>
      <c r="D1666" s="150" t="s">
        <v>193</v>
      </c>
      <c r="E1666" s="151" t="s">
        <v>1</v>
      </c>
      <c r="F1666" s="152" t="s">
        <v>1905</v>
      </c>
      <c r="H1666" s="151" t="s">
        <v>1</v>
      </c>
      <c r="I1666" s="153"/>
      <c r="L1666" s="149"/>
      <c r="M1666" s="154"/>
      <c r="T1666" s="155"/>
      <c r="AT1666" s="151" t="s">
        <v>193</v>
      </c>
      <c r="AU1666" s="151" t="s">
        <v>85</v>
      </c>
      <c r="AV1666" s="12" t="s">
        <v>83</v>
      </c>
      <c r="AW1666" s="12" t="s">
        <v>31</v>
      </c>
      <c r="AX1666" s="12" t="s">
        <v>76</v>
      </c>
      <c r="AY1666" s="151" t="s">
        <v>182</v>
      </c>
    </row>
    <row r="1667" spans="2:65" s="12" customFormat="1" ht="22.5">
      <c r="B1667" s="149"/>
      <c r="D1667" s="150" t="s">
        <v>193</v>
      </c>
      <c r="E1667" s="151" t="s">
        <v>1</v>
      </c>
      <c r="F1667" s="152" t="s">
        <v>1906</v>
      </c>
      <c r="H1667" s="151" t="s">
        <v>1</v>
      </c>
      <c r="I1667" s="153"/>
      <c r="L1667" s="149"/>
      <c r="M1667" s="154"/>
      <c r="T1667" s="155"/>
      <c r="AT1667" s="151" t="s">
        <v>193</v>
      </c>
      <c r="AU1667" s="151" t="s">
        <v>85</v>
      </c>
      <c r="AV1667" s="12" t="s">
        <v>83</v>
      </c>
      <c r="AW1667" s="12" t="s">
        <v>31</v>
      </c>
      <c r="AX1667" s="12" t="s">
        <v>76</v>
      </c>
      <c r="AY1667" s="151" t="s">
        <v>182</v>
      </c>
    </row>
    <row r="1668" spans="2:65" s="12" customFormat="1">
      <c r="B1668" s="149"/>
      <c r="D1668" s="150" t="s">
        <v>193</v>
      </c>
      <c r="E1668" s="151" t="s">
        <v>1</v>
      </c>
      <c r="F1668" s="152" t="s">
        <v>1907</v>
      </c>
      <c r="H1668" s="151" t="s">
        <v>1</v>
      </c>
      <c r="I1668" s="153"/>
      <c r="L1668" s="149"/>
      <c r="M1668" s="154"/>
      <c r="T1668" s="155"/>
      <c r="AT1668" s="151" t="s">
        <v>193</v>
      </c>
      <c r="AU1668" s="151" t="s">
        <v>85</v>
      </c>
      <c r="AV1668" s="12" t="s">
        <v>83</v>
      </c>
      <c r="AW1668" s="12" t="s">
        <v>31</v>
      </c>
      <c r="AX1668" s="12" t="s">
        <v>76</v>
      </c>
      <c r="AY1668" s="151" t="s">
        <v>182</v>
      </c>
    </row>
    <row r="1669" spans="2:65" s="13" customFormat="1">
      <c r="B1669" s="156"/>
      <c r="D1669" s="150" t="s">
        <v>193</v>
      </c>
      <c r="E1669" s="157" t="s">
        <v>1</v>
      </c>
      <c r="F1669" s="158" t="s">
        <v>83</v>
      </c>
      <c r="H1669" s="159">
        <v>1</v>
      </c>
      <c r="I1669" s="160"/>
      <c r="L1669" s="156"/>
      <c r="M1669" s="161"/>
      <c r="T1669" s="162"/>
      <c r="AT1669" s="157" t="s">
        <v>193</v>
      </c>
      <c r="AU1669" s="157" t="s">
        <v>85</v>
      </c>
      <c r="AV1669" s="13" t="s">
        <v>85</v>
      </c>
      <c r="AW1669" s="13" t="s">
        <v>31</v>
      </c>
      <c r="AX1669" s="13" t="s">
        <v>76</v>
      </c>
      <c r="AY1669" s="157" t="s">
        <v>182</v>
      </c>
    </row>
    <row r="1670" spans="2:65" s="14" customFormat="1">
      <c r="B1670" s="163"/>
      <c r="D1670" s="150" t="s">
        <v>193</v>
      </c>
      <c r="E1670" s="164" t="s">
        <v>1</v>
      </c>
      <c r="F1670" s="165" t="s">
        <v>196</v>
      </c>
      <c r="H1670" s="166">
        <v>1</v>
      </c>
      <c r="I1670" s="167"/>
      <c r="L1670" s="163"/>
      <c r="M1670" s="168"/>
      <c r="T1670" s="169"/>
      <c r="AT1670" s="164" t="s">
        <v>193</v>
      </c>
      <c r="AU1670" s="164" t="s">
        <v>85</v>
      </c>
      <c r="AV1670" s="14" t="s">
        <v>191</v>
      </c>
      <c r="AW1670" s="14" t="s">
        <v>31</v>
      </c>
      <c r="AX1670" s="14" t="s">
        <v>83</v>
      </c>
      <c r="AY1670" s="164" t="s">
        <v>182</v>
      </c>
    </row>
    <row r="1671" spans="2:65" s="1" customFormat="1" ht="16.5" customHeight="1">
      <c r="B1671" s="32"/>
      <c r="C1671" s="136" t="s">
        <v>1908</v>
      </c>
      <c r="D1671" s="136" t="s">
        <v>186</v>
      </c>
      <c r="E1671" s="137" t="s">
        <v>1909</v>
      </c>
      <c r="F1671" s="138" t="s">
        <v>1910</v>
      </c>
      <c r="G1671" s="139" t="s">
        <v>1206</v>
      </c>
      <c r="H1671" s="193"/>
      <c r="I1671" s="141"/>
      <c r="J1671" s="142">
        <f>ROUND(I1671*H1671,2)</f>
        <v>0</v>
      </c>
      <c r="K1671" s="138" t="s">
        <v>190</v>
      </c>
      <c r="L1671" s="32"/>
      <c r="M1671" s="143" t="s">
        <v>1</v>
      </c>
      <c r="N1671" s="144" t="s">
        <v>41</v>
      </c>
      <c r="P1671" s="145">
        <f>O1671*H1671</f>
        <v>0</v>
      </c>
      <c r="Q1671" s="145">
        <v>0</v>
      </c>
      <c r="R1671" s="145">
        <f>Q1671*H1671</f>
        <v>0</v>
      </c>
      <c r="S1671" s="145">
        <v>0</v>
      </c>
      <c r="T1671" s="146">
        <f>S1671*H1671</f>
        <v>0</v>
      </c>
      <c r="AR1671" s="147" t="s">
        <v>251</v>
      </c>
      <c r="AT1671" s="147" t="s">
        <v>186</v>
      </c>
      <c r="AU1671" s="147" t="s">
        <v>85</v>
      </c>
      <c r="AY1671" s="17" t="s">
        <v>182</v>
      </c>
      <c r="BE1671" s="148">
        <f>IF(N1671="základní",J1671,0)</f>
        <v>0</v>
      </c>
      <c r="BF1671" s="148">
        <f>IF(N1671="snížená",J1671,0)</f>
        <v>0</v>
      </c>
      <c r="BG1671" s="148">
        <f>IF(N1671="zákl. přenesená",J1671,0)</f>
        <v>0</v>
      </c>
      <c r="BH1671" s="148">
        <f>IF(N1671="sníž. přenesená",J1671,0)</f>
        <v>0</v>
      </c>
      <c r="BI1671" s="148">
        <f>IF(N1671="nulová",J1671,0)</f>
        <v>0</v>
      </c>
      <c r="BJ1671" s="17" t="s">
        <v>83</v>
      </c>
      <c r="BK1671" s="148">
        <f>ROUND(I1671*H1671,2)</f>
        <v>0</v>
      </c>
      <c r="BL1671" s="17" t="s">
        <v>251</v>
      </c>
      <c r="BM1671" s="147" t="s">
        <v>1911</v>
      </c>
    </row>
    <row r="1672" spans="2:65" s="11" customFormat="1" ht="22.9" customHeight="1">
      <c r="B1672" s="124"/>
      <c r="D1672" s="125" t="s">
        <v>75</v>
      </c>
      <c r="E1672" s="134" t="s">
        <v>418</v>
      </c>
      <c r="F1672" s="134" t="s">
        <v>419</v>
      </c>
      <c r="I1672" s="127"/>
      <c r="J1672" s="135">
        <f>BK1672</f>
        <v>0</v>
      </c>
      <c r="L1672" s="124"/>
      <c r="M1672" s="129"/>
      <c r="P1672" s="130">
        <f>SUM(P1673:P1722)</f>
        <v>0</v>
      </c>
      <c r="R1672" s="130">
        <f>SUM(R1673:R1722)</f>
        <v>3.0600980000000004</v>
      </c>
      <c r="T1672" s="131">
        <f>SUM(T1673:T1722)</f>
        <v>0</v>
      </c>
      <c r="AR1672" s="125" t="s">
        <v>85</v>
      </c>
      <c r="AT1672" s="132" t="s">
        <v>75</v>
      </c>
      <c r="AU1672" s="132" t="s">
        <v>83</v>
      </c>
      <c r="AY1672" s="125" t="s">
        <v>182</v>
      </c>
      <c r="BK1672" s="133">
        <f>SUM(BK1673:BK1722)</f>
        <v>0</v>
      </c>
    </row>
    <row r="1673" spans="2:65" s="1" customFormat="1" ht="16.5" customHeight="1">
      <c r="B1673" s="32"/>
      <c r="C1673" s="136" t="s">
        <v>1912</v>
      </c>
      <c r="D1673" s="136" t="s">
        <v>186</v>
      </c>
      <c r="E1673" s="137" t="s">
        <v>1913</v>
      </c>
      <c r="F1673" s="138" t="s">
        <v>1914</v>
      </c>
      <c r="G1673" s="139" t="s">
        <v>199</v>
      </c>
      <c r="H1673" s="140">
        <v>88.1</v>
      </c>
      <c r="I1673" s="141"/>
      <c r="J1673" s="142">
        <f>ROUND(I1673*H1673,2)</f>
        <v>0</v>
      </c>
      <c r="K1673" s="138" t="s">
        <v>190</v>
      </c>
      <c r="L1673" s="32"/>
      <c r="M1673" s="143" t="s">
        <v>1</v>
      </c>
      <c r="N1673" s="144" t="s">
        <v>41</v>
      </c>
      <c r="P1673" s="145">
        <f>O1673*H1673</f>
        <v>0</v>
      </c>
      <c r="Q1673" s="145">
        <v>2.9999999999999997E-4</v>
      </c>
      <c r="R1673" s="145">
        <f>Q1673*H1673</f>
        <v>2.6429999999999995E-2</v>
      </c>
      <c r="S1673" s="145">
        <v>0</v>
      </c>
      <c r="T1673" s="146">
        <f>S1673*H1673</f>
        <v>0</v>
      </c>
      <c r="AR1673" s="147" t="s">
        <v>251</v>
      </c>
      <c r="AT1673" s="147" t="s">
        <v>186</v>
      </c>
      <c r="AU1673" s="147" t="s">
        <v>85</v>
      </c>
      <c r="AY1673" s="17" t="s">
        <v>182</v>
      </c>
      <c r="BE1673" s="148">
        <f>IF(N1673="základní",J1673,0)</f>
        <v>0</v>
      </c>
      <c r="BF1673" s="148">
        <f>IF(N1673="snížená",J1673,0)</f>
        <v>0</v>
      </c>
      <c r="BG1673" s="148">
        <f>IF(N1673="zákl. přenesená",J1673,0)</f>
        <v>0</v>
      </c>
      <c r="BH1673" s="148">
        <f>IF(N1673="sníž. přenesená",J1673,0)</f>
        <v>0</v>
      </c>
      <c r="BI1673" s="148">
        <f>IF(N1673="nulová",J1673,0)</f>
        <v>0</v>
      </c>
      <c r="BJ1673" s="17" t="s">
        <v>83</v>
      </c>
      <c r="BK1673" s="148">
        <f>ROUND(I1673*H1673,2)</f>
        <v>0</v>
      </c>
      <c r="BL1673" s="17" t="s">
        <v>251</v>
      </c>
      <c r="BM1673" s="147" t="s">
        <v>1915</v>
      </c>
    </row>
    <row r="1674" spans="2:65" s="1" customFormat="1" ht="16.5" customHeight="1">
      <c r="B1674" s="32"/>
      <c r="C1674" s="136" t="s">
        <v>1916</v>
      </c>
      <c r="D1674" s="136" t="s">
        <v>186</v>
      </c>
      <c r="E1674" s="137" t="s">
        <v>1917</v>
      </c>
      <c r="F1674" s="138" t="s">
        <v>1918</v>
      </c>
      <c r="G1674" s="139" t="s">
        <v>189</v>
      </c>
      <c r="H1674" s="140">
        <v>82.27</v>
      </c>
      <c r="I1674" s="141"/>
      <c r="J1674" s="142">
        <f>ROUND(I1674*H1674,2)</f>
        <v>0</v>
      </c>
      <c r="K1674" s="138" t="s">
        <v>190</v>
      </c>
      <c r="L1674" s="32"/>
      <c r="M1674" s="143" t="s">
        <v>1</v>
      </c>
      <c r="N1674" s="144" t="s">
        <v>41</v>
      </c>
      <c r="P1674" s="145">
        <f>O1674*H1674</f>
        <v>0</v>
      </c>
      <c r="Q1674" s="145">
        <v>5.8E-4</v>
      </c>
      <c r="R1674" s="145">
        <f>Q1674*H1674</f>
        <v>4.7716599999999998E-2</v>
      </c>
      <c r="S1674" s="145">
        <v>0</v>
      </c>
      <c r="T1674" s="146">
        <f>S1674*H1674</f>
        <v>0</v>
      </c>
      <c r="AR1674" s="147" t="s">
        <v>251</v>
      </c>
      <c r="AT1674" s="147" t="s">
        <v>186</v>
      </c>
      <c r="AU1674" s="147" t="s">
        <v>85</v>
      </c>
      <c r="AY1674" s="17" t="s">
        <v>182</v>
      </c>
      <c r="BE1674" s="148">
        <f>IF(N1674="základní",J1674,0)</f>
        <v>0</v>
      </c>
      <c r="BF1674" s="148">
        <f>IF(N1674="snížená",J1674,0)</f>
        <v>0</v>
      </c>
      <c r="BG1674" s="148">
        <f>IF(N1674="zákl. přenesená",J1674,0)</f>
        <v>0</v>
      </c>
      <c r="BH1674" s="148">
        <f>IF(N1674="sníž. přenesená",J1674,0)</f>
        <v>0</v>
      </c>
      <c r="BI1674" s="148">
        <f>IF(N1674="nulová",J1674,0)</f>
        <v>0</v>
      </c>
      <c r="BJ1674" s="17" t="s">
        <v>83</v>
      </c>
      <c r="BK1674" s="148">
        <f>ROUND(I1674*H1674,2)</f>
        <v>0</v>
      </c>
      <c r="BL1674" s="17" t="s">
        <v>251</v>
      </c>
      <c r="BM1674" s="147" t="s">
        <v>1919</v>
      </c>
    </row>
    <row r="1675" spans="2:65" s="12" customFormat="1">
      <c r="B1675" s="149"/>
      <c r="D1675" s="150" t="s">
        <v>193</v>
      </c>
      <c r="E1675" s="151" t="s">
        <v>1</v>
      </c>
      <c r="F1675" s="152" t="s">
        <v>1920</v>
      </c>
      <c r="H1675" s="151" t="s">
        <v>1</v>
      </c>
      <c r="I1675" s="153"/>
      <c r="L1675" s="149"/>
      <c r="M1675" s="154"/>
      <c r="T1675" s="155"/>
      <c r="AT1675" s="151" t="s">
        <v>193</v>
      </c>
      <c r="AU1675" s="151" t="s">
        <v>85</v>
      </c>
      <c r="AV1675" s="12" t="s">
        <v>83</v>
      </c>
      <c r="AW1675" s="12" t="s">
        <v>31</v>
      </c>
      <c r="AX1675" s="12" t="s">
        <v>76</v>
      </c>
      <c r="AY1675" s="151" t="s">
        <v>182</v>
      </c>
    </row>
    <row r="1676" spans="2:65" s="13" customFormat="1">
      <c r="B1676" s="156"/>
      <c r="D1676" s="150" t="s">
        <v>193</v>
      </c>
      <c r="E1676" s="157" t="s">
        <v>1</v>
      </c>
      <c r="F1676" s="158" t="s">
        <v>1921</v>
      </c>
      <c r="H1676" s="159">
        <v>9.51</v>
      </c>
      <c r="I1676" s="160"/>
      <c r="L1676" s="156"/>
      <c r="M1676" s="161"/>
      <c r="T1676" s="162"/>
      <c r="AT1676" s="157" t="s">
        <v>193</v>
      </c>
      <c r="AU1676" s="157" t="s">
        <v>85</v>
      </c>
      <c r="AV1676" s="13" t="s">
        <v>85</v>
      </c>
      <c r="AW1676" s="13" t="s">
        <v>31</v>
      </c>
      <c r="AX1676" s="13" t="s">
        <v>76</v>
      </c>
      <c r="AY1676" s="157" t="s">
        <v>182</v>
      </c>
    </row>
    <row r="1677" spans="2:65" s="12" customFormat="1">
      <c r="B1677" s="149"/>
      <c r="D1677" s="150" t="s">
        <v>193</v>
      </c>
      <c r="E1677" s="151" t="s">
        <v>1</v>
      </c>
      <c r="F1677" s="152" t="s">
        <v>1922</v>
      </c>
      <c r="H1677" s="151" t="s">
        <v>1</v>
      </c>
      <c r="I1677" s="153"/>
      <c r="L1677" s="149"/>
      <c r="M1677" s="154"/>
      <c r="T1677" s="155"/>
      <c r="AT1677" s="151" t="s">
        <v>193</v>
      </c>
      <c r="AU1677" s="151" t="s">
        <v>85</v>
      </c>
      <c r="AV1677" s="12" t="s">
        <v>83</v>
      </c>
      <c r="AW1677" s="12" t="s">
        <v>31</v>
      </c>
      <c r="AX1677" s="12" t="s">
        <v>76</v>
      </c>
      <c r="AY1677" s="151" t="s">
        <v>182</v>
      </c>
    </row>
    <row r="1678" spans="2:65" s="13" customFormat="1">
      <c r="B1678" s="156"/>
      <c r="D1678" s="150" t="s">
        <v>193</v>
      </c>
      <c r="E1678" s="157" t="s">
        <v>1</v>
      </c>
      <c r="F1678" s="158" t="s">
        <v>1923</v>
      </c>
      <c r="H1678" s="159">
        <v>11.2</v>
      </c>
      <c r="I1678" s="160"/>
      <c r="L1678" s="156"/>
      <c r="M1678" s="161"/>
      <c r="T1678" s="162"/>
      <c r="AT1678" s="157" t="s">
        <v>193</v>
      </c>
      <c r="AU1678" s="157" t="s">
        <v>85</v>
      </c>
      <c r="AV1678" s="13" t="s">
        <v>85</v>
      </c>
      <c r="AW1678" s="13" t="s">
        <v>31</v>
      </c>
      <c r="AX1678" s="13" t="s">
        <v>76</v>
      </c>
      <c r="AY1678" s="157" t="s">
        <v>182</v>
      </c>
    </row>
    <row r="1679" spans="2:65" s="12" customFormat="1">
      <c r="B1679" s="149"/>
      <c r="D1679" s="150" t="s">
        <v>193</v>
      </c>
      <c r="E1679" s="151" t="s">
        <v>1</v>
      </c>
      <c r="F1679" s="152" t="s">
        <v>1924</v>
      </c>
      <c r="H1679" s="151" t="s">
        <v>1</v>
      </c>
      <c r="I1679" s="153"/>
      <c r="L1679" s="149"/>
      <c r="M1679" s="154"/>
      <c r="T1679" s="155"/>
      <c r="AT1679" s="151" t="s">
        <v>193</v>
      </c>
      <c r="AU1679" s="151" t="s">
        <v>85</v>
      </c>
      <c r="AV1679" s="12" t="s">
        <v>83</v>
      </c>
      <c r="AW1679" s="12" t="s">
        <v>31</v>
      </c>
      <c r="AX1679" s="12" t="s">
        <v>76</v>
      </c>
      <c r="AY1679" s="151" t="s">
        <v>182</v>
      </c>
    </row>
    <row r="1680" spans="2:65" s="13" customFormat="1">
      <c r="B1680" s="156"/>
      <c r="D1680" s="150" t="s">
        <v>193</v>
      </c>
      <c r="E1680" s="157" t="s">
        <v>1</v>
      </c>
      <c r="F1680" s="158" t="s">
        <v>1925</v>
      </c>
      <c r="H1680" s="159">
        <v>11.2</v>
      </c>
      <c r="I1680" s="160"/>
      <c r="L1680" s="156"/>
      <c r="M1680" s="161"/>
      <c r="T1680" s="162"/>
      <c r="AT1680" s="157" t="s">
        <v>193</v>
      </c>
      <c r="AU1680" s="157" t="s">
        <v>85</v>
      </c>
      <c r="AV1680" s="13" t="s">
        <v>85</v>
      </c>
      <c r="AW1680" s="13" t="s">
        <v>31</v>
      </c>
      <c r="AX1680" s="13" t="s">
        <v>76</v>
      </c>
      <c r="AY1680" s="157" t="s">
        <v>182</v>
      </c>
    </row>
    <row r="1681" spans="2:65" s="12" customFormat="1">
      <c r="B1681" s="149"/>
      <c r="D1681" s="150" t="s">
        <v>193</v>
      </c>
      <c r="E1681" s="151" t="s">
        <v>1</v>
      </c>
      <c r="F1681" s="152" t="s">
        <v>1926</v>
      </c>
      <c r="H1681" s="151" t="s">
        <v>1</v>
      </c>
      <c r="I1681" s="153"/>
      <c r="L1681" s="149"/>
      <c r="M1681" s="154"/>
      <c r="T1681" s="155"/>
      <c r="AT1681" s="151" t="s">
        <v>193</v>
      </c>
      <c r="AU1681" s="151" t="s">
        <v>85</v>
      </c>
      <c r="AV1681" s="12" t="s">
        <v>83</v>
      </c>
      <c r="AW1681" s="12" t="s">
        <v>31</v>
      </c>
      <c r="AX1681" s="12" t="s">
        <v>76</v>
      </c>
      <c r="AY1681" s="151" t="s">
        <v>182</v>
      </c>
    </row>
    <row r="1682" spans="2:65" s="13" customFormat="1">
      <c r="B1682" s="156"/>
      <c r="D1682" s="150" t="s">
        <v>193</v>
      </c>
      <c r="E1682" s="157" t="s">
        <v>1</v>
      </c>
      <c r="F1682" s="158" t="s">
        <v>1927</v>
      </c>
      <c r="H1682" s="159">
        <v>21.96</v>
      </c>
      <c r="I1682" s="160"/>
      <c r="L1682" s="156"/>
      <c r="M1682" s="161"/>
      <c r="T1682" s="162"/>
      <c r="AT1682" s="157" t="s">
        <v>193</v>
      </c>
      <c r="AU1682" s="157" t="s">
        <v>85</v>
      </c>
      <c r="AV1682" s="13" t="s">
        <v>85</v>
      </c>
      <c r="AW1682" s="13" t="s">
        <v>31</v>
      </c>
      <c r="AX1682" s="13" t="s">
        <v>76</v>
      </c>
      <c r="AY1682" s="157" t="s">
        <v>182</v>
      </c>
    </row>
    <row r="1683" spans="2:65" s="13" customFormat="1">
      <c r="B1683" s="156"/>
      <c r="D1683" s="150" t="s">
        <v>193</v>
      </c>
      <c r="E1683" s="157" t="s">
        <v>1</v>
      </c>
      <c r="F1683" s="158" t="s">
        <v>1928</v>
      </c>
      <c r="H1683" s="159">
        <v>14.3</v>
      </c>
      <c r="I1683" s="160"/>
      <c r="L1683" s="156"/>
      <c r="M1683" s="161"/>
      <c r="T1683" s="162"/>
      <c r="AT1683" s="157" t="s">
        <v>193</v>
      </c>
      <c r="AU1683" s="157" t="s">
        <v>85</v>
      </c>
      <c r="AV1683" s="13" t="s">
        <v>85</v>
      </c>
      <c r="AW1683" s="13" t="s">
        <v>31</v>
      </c>
      <c r="AX1683" s="13" t="s">
        <v>76</v>
      </c>
      <c r="AY1683" s="157" t="s">
        <v>182</v>
      </c>
    </row>
    <row r="1684" spans="2:65" s="12" customFormat="1">
      <c r="B1684" s="149"/>
      <c r="D1684" s="150" t="s">
        <v>193</v>
      </c>
      <c r="E1684" s="151" t="s">
        <v>1</v>
      </c>
      <c r="F1684" s="152" t="s">
        <v>1929</v>
      </c>
      <c r="H1684" s="151" t="s">
        <v>1</v>
      </c>
      <c r="I1684" s="153"/>
      <c r="L1684" s="149"/>
      <c r="M1684" s="154"/>
      <c r="T1684" s="155"/>
      <c r="AT1684" s="151" t="s">
        <v>193</v>
      </c>
      <c r="AU1684" s="151" t="s">
        <v>85</v>
      </c>
      <c r="AV1684" s="12" t="s">
        <v>83</v>
      </c>
      <c r="AW1684" s="12" t="s">
        <v>31</v>
      </c>
      <c r="AX1684" s="12" t="s">
        <v>76</v>
      </c>
      <c r="AY1684" s="151" t="s">
        <v>182</v>
      </c>
    </row>
    <row r="1685" spans="2:65" s="13" customFormat="1">
      <c r="B1685" s="156"/>
      <c r="D1685" s="150" t="s">
        <v>193</v>
      </c>
      <c r="E1685" s="157" t="s">
        <v>1</v>
      </c>
      <c r="F1685" s="158" t="s">
        <v>1930</v>
      </c>
      <c r="H1685" s="159">
        <v>14.1</v>
      </c>
      <c r="I1685" s="160"/>
      <c r="L1685" s="156"/>
      <c r="M1685" s="161"/>
      <c r="T1685" s="162"/>
      <c r="AT1685" s="157" t="s">
        <v>193</v>
      </c>
      <c r="AU1685" s="157" t="s">
        <v>85</v>
      </c>
      <c r="AV1685" s="13" t="s">
        <v>85</v>
      </c>
      <c r="AW1685" s="13" t="s">
        <v>31</v>
      </c>
      <c r="AX1685" s="13" t="s">
        <v>76</v>
      </c>
      <c r="AY1685" s="157" t="s">
        <v>182</v>
      </c>
    </row>
    <row r="1686" spans="2:65" s="14" customFormat="1">
      <c r="B1686" s="163"/>
      <c r="D1686" s="150" t="s">
        <v>193</v>
      </c>
      <c r="E1686" s="164" t="s">
        <v>1</v>
      </c>
      <c r="F1686" s="165" t="s">
        <v>196</v>
      </c>
      <c r="H1686" s="166">
        <v>82.27</v>
      </c>
      <c r="I1686" s="167"/>
      <c r="L1686" s="163"/>
      <c r="M1686" s="168"/>
      <c r="T1686" s="169"/>
      <c r="AT1686" s="164" t="s">
        <v>193</v>
      </c>
      <c r="AU1686" s="164" t="s">
        <v>85</v>
      </c>
      <c r="AV1686" s="14" t="s">
        <v>191</v>
      </c>
      <c r="AW1686" s="14" t="s">
        <v>31</v>
      </c>
      <c r="AX1686" s="14" t="s">
        <v>83</v>
      </c>
      <c r="AY1686" s="164" t="s">
        <v>182</v>
      </c>
    </row>
    <row r="1687" spans="2:65" s="1" customFormat="1" ht="16.5" customHeight="1">
      <c r="B1687" s="32"/>
      <c r="C1687" s="183" t="s">
        <v>1931</v>
      </c>
      <c r="D1687" s="183" t="s">
        <v>487</v>
      </c>
      <c r="E1687" s="184" t="s">
        <v>1932</v>
      </c>
      <c r="F1687" s="185" t="s">
        <v>1933</v>
      </c>
      <c r="G1687" s="186" t="s">
        <v>189</v>
      </c>
      <c r="H1687" s="187">
        <v>90.497</v>
      </c>
      <c r="I1687" s="188"/>
      <c r="J1687" s="189">
        <f>ROUND(I1687*H1687,2)</f>
        <v>0</v>
      </c>
      <c r="K1687" s="185" t="s">
        <v>267</v>
      </c>
      <c r="L1687" s="190"/>
      <c r="M1687" s="191" t="s">
        <v>1</v>
      </c>
      <c r="N1687" s="192" t="s">
        <v>41</v>
      </c>
      <c r="P1687" s="145">
        <f>O1687*H1687</f>
        <v>0</v>
      </c>
      <c r="Q1687" s="145">
        <v>1.1999999999999999E-3</v>
      </c>
      <c r="R1687" s="145">
        <f>Q1687*H1687</f>
        <v>0.1085964</v>
      </c>
      <c r="S1687" s="145">
        <v>0</v>
      </c>
      <c r="T1687" s="146">
        <f>S1687*H1687</f>
        <v>0</v>
      </c>
      <c r="AR1687" s="147" t="s">
        <v>357</v>
      </c>
      <c r="AT1687" s="147" t="s">
        <v>487</v>
      </c>
      <c r="AU1687" s="147" t="s">
        <v>85</v>
      </c>
      <c r="AY1687" s="17" t="s">
        <v>182</v>
      </c>
      <c r="BE1687" s="148">
        <f>IF(N1687="základní",J1687,0)</f>
        <v>0</v>
      </c>
      <c r="BF1687" s="148">
        <f>IF(N1687="snížená",J1687,0)</f>
        <v>0</v>
      </c>
      <c r="BG1687" s="148">
        <f>IF(N1687="zákl. přenesená",J1687,0)</f>
        <v>0</v>
      </c>
      <c r="BH1687" s="148">
        <f>IF(N1687="sníž. přenesená",J1687,0)</f>
        <v>0</v>
      </c>
      <c r="BI1687" s="148">
        <f>IF(N1687="nulová",J1687,0)</f>
        <v>0</v>
      </c>
      <c r="BJ1687" s="17" t="s">
        <v>83</v>
      </c>
      <c r="BK1687" s="148">
        <f>ROUND(I1687*H1687,2)</f>
        <v>0</v>
      </c>
      <c r="BL1687" s="17" t="s">
        <v>251</v>
      </c>
      <c r="BM1687" s="147" t="s">
        <v>1934</v>
      </c>
    </row>
    <row r="1688" spans="2:65" s="13" customFormat="1">
      <c r="B1688" s="156"/>
      <c r="D1688" s="150" t="s">
        <v>193</v>
      </c>
      <c r="F1688" s="158" t="s">
        <v>1935</v>
      </c>
      <c r="H1688" s="159">
        <v>90.497</v>
      </c>
      <c r="I1688" s="160"/>
      <c r="L1688" s="156"/>
      <c r="M1688" s="161"/>
      <c r="T1688" s="162"/>
      <c r="AT1688" s="157" t="s">
        <v>193</v>
      </c>
      <c r="AU1688" s="157" t="s">
        <v>85</v>
      </c>
      <c r="AV1688" s="13" t="s">
        <v>85</v>
      </c>
      <c r="AW1688" s="13" t="s">
        <v>4</v>
      </c>
      <c r="AX1688" s="13" t="s">
        <v>83</v>
      </c>
      <c r="AY1688" s="157" t="s">
        <v>182</v>
      </c>
    </row>
    <row r="1689" spans="2:65" s="1" customFormat="1" ht="16.5" customHeight="1">
      <c r="B1689" s="32"/>
      <c r="C1689" s="136" t="s">
        <v>1936</v>
      </c>
      <c r="D1689" s="136" t="s">
        <v>186</v>
      </c>
      <c r="E1689" s="137" t="s">
        <v>1937</v>
      </c>
      <c r="F1689" s="138" t="s">
        <v>1938</v>
      </c>
      <c r="G1689" s="139" t="s">
        <v>199</v>
      </c>
      <c r="H1689" s="140">
        <v>94.75</v>
      </c>
      <c r="I1689" s="141"/>
      <c r="J1689" s="142">
        <f>ROUND(I1689*H1689,2)</f>
        <v>0</v>
      </c>
      <c r="K1689" s="138" t="s">
        <v>190</v>
      </c>
      <c r="L1689" s="32"/>
      <c r="M1689" s="143" t="s">
        <v>1</v>
      </c>
      <c r="N1689" s="144" t="s">
        <v>41</v>
      </c>
      <c r="P1689" s="145">
        <f>O1689*H1689</f>
        <v>0</v>
      </c>
      <c r="Q1689" s="145">
        <v>5.4000000000000003E-3</v>
      </c>
      <c r="R1689" s="145">
        <f>Q1689*H1689</f>
        <v>0.51165000000000005</v>
      </c>
      <c r="S1689" s="145">
        <v>0</v>
      </c>
      <c r="T1689" s="146">
        <f>S1689*H1689</f>
        <v>0</v>
      </c>
      <c r="AR1689" s="147" t="s">
        <v>251</v>
      </c>
      <c r="AT1689" s="147" t="s">
        <v>186</v>
      </c>
      <c r="AU1689" s="147" t="s">
        <v>85</v>
      </c>
      <c r="AY1689" s="17" t="s">
        <v>182</v>
      </c>
      <c r="BE1689" s="148">
        <f>IF(N1689="základní",J1689,0)</f>
        <v>0</v>
      </c>
      <c r="BF1689" s="148">
        <f>IF(N1689="snížená",J1689,0)</f>
        <v>0</v>
      </c>
      <c r="BG1689" s="148">
        <f>IF(N1689="zákl. přenesená",J1689,0)</f>
        <v>0</v>
      </c>
      <c r="BH1689" s="148">
        <f>IF(N1689="sníž. přenesená",J1689,0)</f>
        <v>0</v>
      </c>
      <c r="BI1689" s="148">
        <f>IF(N1689="nulová",J1689,0)</f>
        <v>0</v>
      </c>
      <c r="BJ1689" s="17" t="s">
        <v>83</v>
      </c>
      <c r="BK1689" s="148">
        <f>ROUND(I1689*H1689,2)</f>
        <v>0</v>
      </c>
      <c r="BL1689" s="17" t="s">
        <v>251</v>
      </c>
      <c r="BM1689" s="147" t="s">
        <v>1939</v>
      </c>
    </row>
    <row r="1690" spans="2:65" s="12" customFormat="1">
      <c r="B1690" s="149"/>
      <c r="D1690" s="150" t="s">
        <v>193</v>
      </c>
      <c r="E1690" s="151" t="s">
        <v>1</v>
      </c>
      <c r="F1690" s="152" t="s">
        <v>75</v>
      </c>
      <c r="H1690" s="151" t="s">
        <v>1</v>
      </c>
      <c r="I1690" s="153"/>
      <c r="L1690" s="149"/>
      <c r="M1690" s="154"/>
      <c r="T1690" s="155"/>
      <c r="AT1690" s="151" t="s">
        <v>193</v>
      </c>
      <c r="AU1690" s="151" t="s">
        <v>85</v>
      </c>
      <c r="AV1690" s="12" t="s">
        <v>83</v>
      </c>
      <c r="AW1690" s="12" t="s">
        <v>31</v>
      </c>
      <c r="AX1690" s="12" t="s">
        <v>76</v>
      </c>
      <c r="AY1690" s="151" t="s">
        <v>182</v>
      </c>
    </row>
    <row r="1691" spans="2:65" s="13" customFormat="1">
      <c r="B1691" s="156"/>
      <c r="D1691" s="150" t="s">
        <v>193</v>
      </c>
      <c r="E1691" s="157" t="s">
        <v>1</v>
      </c>
      <c r="F1691" s="158" t="s">
        <v>1940</v>
      </c>
      <c r="H1691" s="159">
        <v>6.85</v>
      </c>
      <c r="I1691" s="160"/>
      <c r="L1691" s="156"/>
      <c r="M1691" s="161"/>
      <c r="T1691" s="162"/>
      <c r="AT1691" s="157" t="s">
        <v>193</v>
      </c>
      <c r="AU1691" s="157" t="s">
        <v>85</v>
      </c>
      <c r="AV1691" s="13" t="s">
        <v>85</v>
      </c>
      <c r="AW1691" s="13" t="s">
        <v>31</v>
      </c>
      <c r="AX1691" s="13" t="s">
        <v>76</v>
      </c>
      <c r="AY1691" s="157" t="s">
        <v>182</v>
      </c>
    </row>
    <row r="1692" spans="2:65" s="13" customFormat="1">
      <c r="B1692" s="156"/>
      <c r="D1692" s="150" t="s">
        <v>193</v>
      </c>
      <c r="E1692" s="157" t="s">
        <v>1</v>
      </c>
      <c r="F1692" s="158" t="s">
        <v>1941</v>
      </c>
      <c r="H1692" s="159">
        <v>4.96</v>
      </c>
      <c r="I1692" s="160"/>
      <c r="L1692" s="156"/>
      <c r="M1692" s="161"/>
      <c r="T1692" s="162"/>
      <c r="AT1692" s="157" t="s">
        <v>193</v>
      </c>
      <c r="AU1692" s="157" t="s">
        <v>85</v>
      </c>
      <c r="AV1692" s="13" t="s">
        <v>85</v>
      </c>
      <c r="AW1692" s="13" t="s">
        <v>31</v>
      </c>
      <c r="AX1692" s="13" t="s">
        <v>76</v>
      </c>
      <c r="AY1692" s="157" t="s">
        <v>182</v>
      </c>
    </row>
    <row r="1693" spans="2:65" s="12" customFormat="1">
      <c r="B1693" s="149"/>
      <c r="D1693" s="150" t="s">
        <v>193</v>
      </c>
      <c r="E1693" s="151" t="s">
        <v>1</v>
      </c>
      <c r="F1693" s="152" t="s">
        <v>986</v>
      </c>
      <c r="H1693" s="151" t="s">
        <v>1</v>
      </c>
      <c r="I1693" s="153"/>
      <c r="L1693" s="149"/>
      <c r="M1693" s="154"/>
      <c r="T1693" s="155"/>
      <c r="AT1693" s="151" t="s">
        <v>193</v>
      </c>
      <c r="AU1693" s="151" t="s">
        <v>85</v>
      </c>
      <c r="AV1693" s="12" t="s">
        <v>83</v>
      </c>
      <c r="AW1693" s="12" t="s">
        <v>31</v>
      </c>
      <c r="AX1693" s="12" t="s">
        <v>76</v>
      </c>
      <c r="AY1693" s="151" t="s">
        <v>182</v>
      </c>
    </row>
    <row r="1694" spans="2:65" s="13" customFormat="1">
      <c r="B1694" s="156"/>
      <c r="D1694" s="150" t="s">
        <v>193</v>
      </c>
      <c r="E1694" s="157" t="s">
        <v>1</v>
      </c>
      <c r="F1694" s="158" t="s">
        <v>1219</v>
      </c>
      <c r="H1694" s="159">
        <v>9.4600000000000009</v>
      </c>
      <c r="I1694" s="160"/>
      <c r="L1694" s="156"/>
      <c r="M1694" s="161"/>
      <c r="T1694" s="162"/>
      <c r="AT1694" s="157" t="s">
        <v>193</v>
      </c>
      <c r="AU1694" s="157" t="s">
        <v>85</v>
      </c>
      <c r="AV1694" s="13" t="s">
        <v>85</v>
      </c>
      <c r="AW1694" s="13" t="s">
        <v>31</v>
      </c>
      <c r="AX1694" s="13" t="s">
        <v>76</v>
      </c>
      <c r="AY1694" s="157" t="s">
        <v>182</v>
      </c>
    </row>
    <row r="1695" spans="2:65" s="13" customFormat="1">
      <c r="B1695" s="156"/>
      <c r="D1695" s="150" t="s">
        <v>193</v>
      </c>
      <c r="E1695" s="157" t="s">
        <v>1</v>
      </c>
      <c r="F1695" s="158" t="s">
        <v>1220</v>
      </c>
      <c r="H1695" s="159">
        <v>3.98</v>
      </c>
      <c r="I1695" s="160"/>
      <c r="L1695" s="156"/>
      <c r="M1695" s="161"/>
      <c r="T1695" s="162"/>
      <c r="AT1695" s="157" t="s">
        <v>193</v>
      </c>
      <c r="AU1695" s="157" t="s">
        <v>85</v>
      </c>
      <c r="AV1695" s="13" t="s">
        <v>85</v>
      </c>
      <c r="AW1695" s="13" t="s">
        <v>31</v>
      </c>
      <c r="AX1695" s="13" t="s">
        <v>76</v>
      </c>
      <c r="AY1695" s="157" t="s">
        <v>182</v>
      </c>
    </row>
    <row r="1696" spans="2:65" s="13" customFormat="1">
      <c r="B1696" s="156"/>
      <c r="D1696" s="150" t="s">
        <v>193</v>
      </c>
      <c r="E1696" s="157" t="s">
        <v>1</v>
      </c>
      <c r="F1696" s="158" t="s">
        <v>1221</v>
      </c>
      <c r="H1696" s="159">
        <v>1.48</v>
      </c>
      <c r="I1696" s="160"/>
      <c r="L1696" s="156"/>
      <c r="M1696" s="161"/>
      <c r="T1696" s="162"/>
      <c r="AT1696" s="157" t="s">
        <v>193</v>
      </c>
      <c r="AU1696" s="157" t="s">
        <v>85</v>
      </c>
      <c r="AV1696" s="13" t="s">
        <v>85</v>
      </c>
      <c r="AW1696" s="13" t="s">
        <v>31</v>
      </c>
      <c r="AX1696" s="13" t="s">
        <v>76</v>
      </c>
      <c r="AY1696" s="157" t="s">
        <v>182</v>
      </c>
    </row>
    <row r="1697" spans="2:65" s="12" customFormat="1">
      <c r="B1697" s="149"/>
      <c r="D1697" s="150" t="s">
        <v>193</v>
      </c>
      <c r="E1697" s="151" t="s">
        <v>1</v>
      </c>
      <c r="F1697" s="152" t="s">
        <v>997</v>
      </c>
      <c r="H1697" s="151" t="s">
        <v>1</v>
      </c>
      <c r="I1697" s="153"/>
      <c r="L1697" s="149"/>
      <c r="M1697" s="154"/>
      <c r="T1697" s="155"/>
      <c r="AT1697" s="151" t="s">
        <v>193</v>
      </c>
      <c r="AU1697" s="151" t="s">
        <v>85</v>
      </c>
      <c r="AV1697" s="12" t="s">
        <v>83</v>
      </c>
      <c r="AW1697" s="12" t="s">
        <v>31</v>
      </c>
      <c r="AX1697" s="12" t="s">
        <v>76</v>
      </c>
      <c r="AY1697" s="151" t="s">
        <v>182</v>
      </c>
    </row>
    <row r="1698" spans="2:65" s="13" customFormat="1">
      <c r="B1698" s="156"/>
      <c r="D1698" s="150" t="s">
        <v>193</v>
      </c>
      <c r="E1698" s="157" t="s">
        <v>1</v>
      </c>
      <c r="F1698" s="158" t="s">
        <v>1222</v>
      </c>
      <c r="H1698" s="159">
        <v>9.4600000000000009</v>
      </c>
      <c r="I1698" s="160"/>
      <c r="L1698" s="156"/>
      <c r="M1698" s="161"/>
      <c r="T1698" s="162"/>
      <c r="AT1698" s="157" t="s">
        <v>193</v>
      </c>
      <c r="AU1698" s="157" t="s">
        <v>85</v>
      </c>
      <c r="AV1698" s="13" t="s">
        <v>85</v>
      </c>
      <c r="AW1698" s="13" t="s">
        <v>31</v>
      </c>
      <c r="AX1698" s="13" t="s">
        <v>76</v>
      </c>
      <c r="AY1698" s="157" t="s">
        <v>182</v>
      </c>
    </row>
    <row r="1699" spans="2:65" s="13" customFormat="1">
      <c r="B1699" s="156"/>
      <c r="D1699" s="150" t="s">
        <v>193</v>
      </c>
      <c r="E1699" s="157" t="s">
        <v>1</v>
      </c>
      <c r="F1699" s="158" t="s">
        <v>1223</v>
      </c>
      <c r="H1699" s="159">
        <v>3.98</v>
      </c>
      <c r="I1699" s="160"/>
      <c r="L1699" s="156"/>
      <c r="M1699" s="161"/>
      <c r="T1699" s="162"/>
      <c r="AT1699" s="157" t="s">
        <v>193</v>
      </c>
      <c r="AU1699" s="157" t="s">
        <v>85</v>
      </c>
      <c r="AV1699" s="13" t="s">
        <v>85</v>
      </c>
      <c r="AW1699" s="13" t="s">
        <v>31</v>
      </c>
      <c r="AX1699" s="13" t="s">
        <v>76</v>
      </c>
      <c r="AY1699" s="157" t="s">
        <v>182</v>
      </c>
    </row>
    <row r="1700" spans="2:65" s="13" customFormat="1">
      <c r="B1700" s="156"/>
      <c r="D1700" s="150" t="s">
        <v>193</v>
      </c>
      <c r="E1700" s="157" t="s">
        <v>1</v>
      </c>
      <c r="F1700" s="158" t="s">
        <v>1224</v>
      </c>
      <c r="H1700" s="159">
        <v>1.48</v>
      </c>
      <c r="I1700" s="160"/>
      <c r="L1700" s="156"/>
      <c r="M1700" s="161"/>
      <c r="T1700" s="162"/>
      <c r="AT1700" s="157" t="s">
        <v>193</v>
      </c>
      <c r="AU1700" s="157" t="s">
        <v>85</v>
      </c>
      <c r="AV1700" s="13" t="s">
        <v>85</v>
      </c>
      <c r="AW1700" s="13" t="s">
        <v>31</v>
      </c>
      <c r="AX1700" s="13" t="s">
        <v>76</v>
      </c>
      <c r="AY1700" s="157" t="s">
        <v>182</v>
      </c>
    </row>
    <row r="1701" spans="2:65" s="12" customFormat="1">
      <c r="B1701" s="149"/>
      <c r="D1701" s="150" t="s">
        <v>193</v>
      </c>
      <c r="E1701" s="151" t="s">
        <v>1</v>
      </c>
      <c r="F1701" s="152" t="s">
        <v>1942</v>
      </c>
      <c r="H1701" s="151" t="s">
        <v>1</v>
      </c>
      <c r="I1701" s="153"/>
      <c r="L1701" s="149"/>
      <c r="M1701" s="154"/>
      <c r="T1701" s="155"/>
      <c r="AT1701" s="151" t="s">
        <v>193</v>
      </c>
      <c r="AU1701" s="151" t="s">
        <v>85</v>
      </c>
      <c r="AV1701" s="12" t="s">
        <v>83</v>
      </c>
      <c r="AW1701" s="12" t="s">
        <v>31</v>
      </c>
      <c r="AX1701" s="12" t="s">
        <v>76</v>
      </c>
      <c r="AY1701" s="151" t="s">
        <v>182</v>
      </c>
    </row>
    <row r="1702" spans="2:65" s="13" customFormat="1">
      <c r="B1702" s="156"/>
      <c r="D1702" s="150" t="s">
        <v>193</v>
      </c>
      <c r="E1702" s="157" t="s">
        <v>1</v>
      </c>
      <c r="F1702" s="158" t="s">
        <v>1047</v>
      </c>
      <c r="H1702" s="159">
        <v>15.56</v>
      </c>
      <c r="I1702" s="160"/>
      <c r="L1702" s="156"/>
      <c r="M1702" s="161"/>
      <c r="T1702" s="162"/>
      <c r="AT1702" s="157" t="s">
        <v>193</v>
      </c>
      <c r="AU1702" s="157" t="s">
        <v>85</v>
      </c>
      <c r="AV1702" s="13" t="s">
        <v>85</v>
      </c>
      <c r="AW1702" s="13" t="s">
        <v>31</v>
      </c>
      <c r="AX1702" s="13" t="s">
        <v>76</v>
      </c>
      <c r="AY1702" s="157" t="s">
        <v>182</v>
      </c>
    </row>
    <row r="1703" spans="2:65" s="12" customFormat="1">
      <c r="B1703" s="149"/>
      <c r="D1703" s="150" t="s">
        <v>193</v>
      </c>
      <c r="E1703" s="151" t="s">
        <v>1</v>
      </c>
      <c r="F1703" s="152" t="s">
        <v>990</v>
      </c>
      <c r="H1703" s="151" t="s">
        <v>1</v>
      </c>
      <c r="I1703" s="153"/>
      <c r="L1703" s="149"/>
      <c r="M1703" s="154"/>
      <c r="T1703" s="155"/>
      <c r="AT1703" s="151" t="s">
        <v>193</v>
      </c>
      <c r="AU1703" s="151" t="s">
        <v>85</v>
      </c>
      <c r="AV1703" s="12" t="s">
        <v>83</v>
      </c>
      <c r="AW1703" s="12" t="s">
        <v>31</v>
      </c>
      <c r="AX1703" s="12" t="s">
        <v>76</v>
      </c>
      <c r="AY1703" s="151" t="s">
        <v>182</v>
      </c>
    </row>
    <row r="1704" spans="2:65" s="13" customFormat="1">
      <c r="B1704" s="156"/>
      <c r="D1704" s="150" t="s">
        <v>193</v>
      </c>
      <c r="E1704" s="157" t="s">
        <v>1</v>
      </c>
      <c r="F1704" s="158" t="s">
        <v>1943</v>
      </c>
      <c r="H1704" s="159">
        <v>14.14</v>
      </c>
      <c r="I1704" s="160"/>
      <c r="L1704" s="156"/>
      <c r="M1704" s="161"/>
      <c r="T1704" s="162"/>
      <c r="AT1704" s="157" t="s">
        <v>193</v>
      </c>
      <c r="AU1704" s="157" t="s">
        <v>85</v>
      </c>
      <c r="AV1704" s="13" t="s">
        <v>85</v>
      </c>
      <c r="AW1704" s="13" t="s">
        <v>31</v>
      </c>
      <c r="AX1704" s="13" t="s">
        <v>76</v>
      </c>
      <c r="AY1704" s="157" t="s">
        <v>182</v>
      </c>
    </row>
    <row r="1705" spans="2:65" s="13" customFormat="1">
      <c r="B1705" s="156"/>
      <c r="D1705" s="150" t="s">
        <v>193</v>
      </c>
      <c r="E1705" s="157" t="s">
        <v>1</v>
      </c>
      <c r="F1705" s="158" t="s">
        <v>1044</v>
      </c>
      <c r="H1705" s="159">
        <v>6.58</v>
      </c>
      <c r="I1705" s="160"/>
      <c r="L1705" s="156"/>
      <c r="M1705" s="161"/>
      <c r="T1705" s="162"/>
      <c r="AT1705" s="157" t="s">
        <v>193</v>
      </c>
      <c r="AU1705" s="157" t="s">
        <v>85</v>
      </c>
      <c r="AV1705" s="13" t="s">
        <v>85</v>
      </c>
      <c r="AW1705" s="13" t="s">
        <v>31</v>
      </c>
      <c r="AX1705" s="13" t="s">
        <v>76</v>
      </c>
      <c r="AY1705" s="157" t="s">
        <v>182</v>
      </c>
    </row>
    <row r="1706" spans="2:65" s="12" customFormat="1">
      <c r="B1706" s="149"/>
      <c r="D1706" s="150" t="s">
        <v>193</v>
      </c>
      <c r="E1706" s="151" t="s">
        <v>1</v>
      </c>
      <c r="F1706" s="152" t="s">
        <v>864</v>
      </c>
      <c r="H1706" s="151" t="s">
        <v>1</v>
      </c>
      <c r="I1706" s="153"/>
      <c r="L1706" s="149"/>
      <c r="M1706" s="154"/>
      <c r="T1706" s="155"/>
      <c r="AT1706" s="151" t="s">
        <v>193</v>
      </c>
      <c r="AU1706" s="151" t="s">
        <v>85</v>
      </c>
      <c r="AV1706" s="12" t="s">
        <v>83</v>
      </c>
      <c r="AW1706" s="12" t="s">
        <v>31</v>
      </c>
      <c r="AX1706" s="12" t="s">
        <v>76</v>
      </c>
      <c r="AY1706" s="151" t="s">
        <v>182</v>
      </c>
    </row>
    <row r="1707" spans="2:65" s="13" customFormat="1">
      <c r="B1707" s="156"/>
      <c r="D1707" s="150" t="s">
        <v>193</v>
      </c>
      <c r="E1707" s="157" t="s">
        <v>1</v>
      </c>
      <c r="F1707" s="158" t="s">
        <v>1020</v>
      </c>
      <c r="H1707" s="159">
        <v>5.32</v>
      </c>
      <c r="I1707" s="160"/>
      <c r="L1707" s="156"/>
      <c r="M1707" s="161"/>
      <c r="T1707" s="162"/>
      <c r="AT1707" s="157" t="s">
        <v>193</v>
      </c>
      <c r="AU1707" s="157" t="s">
        <v>85</v>
      </c>
      <c r="AV1707" s="13" t="s">
        <v>85</v>
      </c>
      <c r="AW1707" s="13" t="s">
        <v>31</v>
      </c>
      <c r="AX1707" s="13" t="s">
        <v>76</v>
      </c>
      <c r="AY1707" s="157" t="s">
        <v>182</v>
      </c>
    </row>
    <row r="1708" spans="2:65" s="13" customFormat="1">
      <c r="B1708" s="156"/>
      <c r="D1708" s="150" t="s">
        <v>193</v>
      </c>
      <c r="E1708" s="157" t="s">
        <v>1</v>
      </c>
      <c r="F1708" s="158" t="s">
        <v>1225</v>
      </c>
      <c r="H1708" s="159">
        <v>4.8499999999999996</v>
      </c>
      <c r="I1708" s="160"/>
      <c r="L1708" s="156"/>
      <c r="M1708" s="161"/>
      <c r="T1708" s="162"/>
      <c r="AT1708" s="157" t="s">
        <v>193</v>
      </c>
      <c r="AU1708" s="157" t="s">
        <v>85</v>
      </c>
      <c r="AV1708" s="13" t="s">
        <v>85</v>
      </c>
      <c r="AW1708" s="13" t="s">
        <v>31</v>
      </c>
      <c r="AX1708" s="13" t="s">
        <v>76</v>
      </c>
      <c r="AY1708" s="157" t="s">
        <v>182</v>
      </c>
    </row>
    <row r="1709" spans="2:65" s="13" customFormat="1">
      <c r="B1709" s="156"/>
      <c r="D1709" s="150" t="s">
        <v>193</v>
      </c>
      <c r="E1709" s="157" t="s">
        <v>1</v>
      </c>
      <c r="F1709" s="158" t="s">
        <v>1022</v>
      </c>
      <c r="H1709" s="159">
        <v>6.65</v>
      </c>
      <c r="I1709" s="160"/>
      <c r="L1709" s="156"/>
      <c r="M1709" s="161"/>
      <c r="T1709" s="162"/>
      <c r="AT1709" s="157" t="s">
        <v>193</v>
      </c>
      <c r="AU1709" s="157" t="s">
        <v>85</v>
      </c>
      <c r="AV1709" s="13" t="s">
        <v>85</v>
      </c>
      <c r="AW1709" s="13" t="s">
        <v>31</v>
      </c>
      <c r="AX1709" s="13" t="s">
        <v>76</v>
      </c>
      <c r="AY1709" s="157" t="s">
        <v>182</v>
      </c>
    </row>
    <row r="1710" spans="2:65" s="14" customFormat="1">
      <c r="B1710" s="163"/>
      <c r="D1710" s="150" t="s">
        <v>193</v>
      </c>
      <c r="E1710" s="164" t="s">
        <v>1</v>
      </c>
      <c r="F1710" s="165" t="s">
        <v>196</v>
      </c>
      <c r="H1710" s="166">
        <v>94.75</v>
      </c>
      <c r="I1710" s="167"/>
      <c r="L1710" s="163"/>
      <c r="M1710" s="168"/>
      <c r="T1710" s="169"/>
      <c r="AT1710" s="164" t="s">
        <v>193</v>
      </c>
      <c r="AU1710" s="164" t="s">
        <v>85</v>
      </c>
      <c r="AV1710" s="14" t="s">
        <v>191</v>
      </c>
      <c r="AW1710" s="14" t="s">
        <v>31</v>
      </c>
      <c r="AX1710" s="14" t="s">
        <v>83</v>
      </c>
      <c r="AY1710" s="164" t="s">
        <v>182</v>
      </c>
    </row>
    <row r="1711" spans="2:65" s="1" customFormat="1" ht="16.5" customHeight="1">
      <c r="B1711" s="32"/>
      <c r="C1711" s="183" t="s">
        <v>1944</v>
      </c>
      <c r="D1711" s="183" t="s">
        <v>487</v>
      </c>
      <c r="E1711" s="184" t="s">
        <v>1945</v>
      </c>
      <c r="F1711" s="185" t="s">
        <v>1946</v>
      </c>
      <c r="G1711" s="186" t="s">
        <v>199</v>
      </c>
      <c r="H1711" s="187">
        <v>101.315</v>
      </c>
      <c r="I1711" s="188"/>
      <c r="J1711" s="189">
        <f>ROUND(I1711*H1711,2)</f>
        <v>0</v>
      </c>
      <c r="K1711" s="185" t="s">
        <v>267</v>
      </c>
      <c r="L1711" s="190"/>
      <c r="M1711" s="191" t="s">
        <v>1</v>
      </c>
      <c r="N1711" s="192" t="s">
        <v>41</v>
      </c>
      <c r="P1711" s="145">
        <f>O1711*H1711</f>
        <v>0</v>
      </c>
      <c r="Q1711" s="145">
        <v>2.3E-2</v>
      </c>
      <c r="R1711" s="145">
        <f>Q1711*H1711</f>
        <v>2.3302450000000001</v>
      </c>
      <c r="S1711" s="145">
        <v>0</v>
      </c>
      <c r="T1711" s="146">
        <f>S1711*H1711</f>
        <v>0</v>
      </c>
      <c r="AR1711" s="147" t="s">
        <v>357</v>
      </c>
      <c r="AT1711" s="147" t="s">
        <v>487</v>
      </c>
      <c r="AU1711" s="147" t="s">
        <v>85</v>
      </c>
      <c r="AY1711" s="17" t="s">
        <v>182</v>
      </c>
      <c r="BE1711" s="148">
        <f>IF(N1711="základní",J1711,0)</f>
        <v>0</v>
      </c>
      <c r="BF1711" s="148">
        <f>IF(N1711="snížená",J1711,0)</f>
        <v>0</v>
      </c>
      <c r="BG1711" s="148">
        <f>IF(N1711="zákl. přenesená",J1711,0)</f>
        <v>0</v>
      </c>
      <c r="BH1711" s="148">
        <f>IF(N1711="sníž. přenesená",J1711,0)</f>
        <v>0</v>
      </c>
      <c r="BI1711" s="148">
        <f>IF(N1711="nulová",J1711,0)</f>
        <v>0</v>
      </c>
      <c r="BJ1711" s="17" t="s">
        <v>83</v>
      </c>
      <c r="BK1711" s="148">
        <f>ROUND(I1711*H1711,2)</f>
        <v>0</v>
      </c>
      <c r="BL1711" s="17" t="s">
        <v>251</v>
      </c>
      <c r="BM1711" s="147" t="s">
        <v>1947</v>
      </c>
    </row>
    <row r="1712" spans="2:65" s="13" customFormat="1">
      <c r="B1712" s="156"/>
      <c r="D1712" s="150" t="s">
        <v>193</v>
      </c>
      <c r="E1712" s="157" t="s">
        <v>1</v>
      </c>
      <c r="F1712" s="158" t="s">
        <v>1948</v>
      </c>
      <c r="H1712" s="159">
        <v>88.1</v>
      </c>
      <c r="I1712" s="160"/>
      <c r="L1712" s="156"/>
      <c r="M1712" s="161"/>
      <c r="T1712" s="162"/>
      <c r="AT1712" s="157" t="s">
        <v>193</v>
      </c>
      <c r="AU1712" s="157" t="s">
        <v>85</v>
      </c>
      <c r="AV1712" s="13" t="s">
        <v>85</v>
      </c>
      <c r="AW1712" s="13" t="s">
        <v>31</v>
      </c>
      <c r="AX1712" s="13" t="s">
        <v>76</v>
      </c>
      <c r="AY1712" s="157" t="s">
        <v>182</v>
      </c>
    </row>
    <row r="1713" spans="2:65" s="14" customFormat="1">
      <c r="B1713" s="163"/>
      <c r="D1713" s="150" t="s">
        <v>193</v>
      </c>
      <c r="E1713" s="164" t="s">
        <v>1</v>
      </c>
      <c r="F1713" s="165" t="s">
        <v>196</v>
      </c>
      <c r="H1713" s="166">
        <v>88.1</v>
      </c>
      <c r="I1713" s="167"/>
      <c r="L1713" s="163"/>
      <c r="M1713" s="168"/>
      <c r="T1713" s="169"/>
      <c r="AT1713" s="164" t="s">
        <v>193</v>
      </c>
      <c r="AU1713" s="164" t="s">
        <v>85</v>
      </c>
      <c r="AV1713" s="14" t="s">
        <v>191</v>
      </c>
      <c r="AW1713" s="14" t="s">
        <v>31</v>
      </c>
      <c r="AX1713" s="14" t="s">
        <v>83</v>
      </c>
      <c r="AY1713" s="164" t="s">
        <v>182</v>
      </c>
    </row>
    <row r="1714" spans="2:65" s="13" customFormat="1">
      <c r="B1714" s="156"/>
      <c r="D1714" s="150" t="s">
        <v>193</v>
      </c>
      <c r="F1714" s="158" t="s">
        <v>1949</v>
      </c>
      <c r="H1714" s="159">
        <v>101.315</v>
      </c>
      <c r="I1714" s="160"/>
      <c r="L1714" s="156"/>
      <c r="M1714" s="161"/>
      <c r="T1714" s="162"/>
      <c r="AT1714" s="157" t="s">
        <v>193</v>
      </c>
      <c r="AU1714" s="157" t="s">
        <v>85</v>
      </c>
      <c r="AV1714" s="13" t="s">
        <v>85</v>
      </c>
      <c r="AW1714" s="13" t="s">
        <v>4</v>
      </c>
      <c r="AX1714" s="13" t="s">
        <v>83</v>
      </c>
      <c r="AY1714" s="157" t="s">
        <v>182</v>
      </c>
    </row>
    <row r="1715" spans="2:65" s="1" customFormat="1" ht="16.5" customHeight="1">
      <c r="B1715" s="32"/>
      <c r="C1715" s="136" t="s">
        <v>1950</v>
      </c>
      <c r="D1715" s="136" t="s">
        <v>186</v>
      </c>
      <c r="E1715" s="137" t="s">
        <v>1951</v>
      </c>
      <c r="F1715" s="138" t="s">
        <v>1952</v>
      </c>
      <c r="G1715" s="139" t="s">
        <v>199</v>
      </c>
      <c r="H1715" s="140">
        <v>23.64</v>
      </c>
      <c r="I1715" s="141"/>
      <c r="J1715" s="142">
        <f>ROUND(I1715*H1715,2)</f>
        <v>0</v>
      </c>
      <c r="K1715" s="138" t="s">
        <v>190</v>
      </c>
      <c r="L1715" s="32"/>
      <c r="M1715" s="143" t="s">
        <v>1</v>
      </c>
      <c r="N1715" s="144" t="s">
        <v>41</v>
      </c>
      <c r="P1715" s="145">
        <f>O1715*H1715</f>
        <v>0</v>
      </c>
      <c r="Q1715" s="145">
        <v>1.5E-3</v>
      </c>
      <c r="R1715" s="145">
        <f>Q1715*H1715</f>
        <v>3.5459999999999998E-2</v>
      </c>
      <c r="S1715" s="145">
        <v>0</v>
      </c>
      <c r="T1715" s="146">
        <f>S1715*H1715</f>
        <v>0</v>
      </c>
      <c r="AR1715" s="147" t="s">
        <v>251</v>
      </c>
      <c r="AT1715" s="147" t="s">
        <v>186</v>
      </c>
      <c r="AU1715" s="147" t="s">
        <v>85</v>
      </c>
      <c r="AY1715" s="17" t="s">
        <v>182</v>
      </c>
      <c r="BE1715" s="148">
        <f>IF(N1715="základní",J1715,0)</f>
        <v>0</v>
      </c>
      <c r="BF1715" s="148">
        <f>IF(N1715="snížená",J1715,0)</f>
        <v>0</v>
      </c>
      <c r="BG1715" s="148">
        <f>IF(N1715="zákl. přenesená",J1715,0)</f>
        <v>0</v>
      </c>
      <c r="BH1715" s="148">
        <f>IF(N1715="sníž. přenesená",J1715,0)</f>
        <v>0</v>
      </c>
      <c r="BI1715" s="148">
        <f>IF(N1715="nulová",J1715,0)</f>
        <v>0</v>
      </c>
      <c r="BJ1715" s="17" t="s">
        <v>83</v>
      </c>
      <c r="BK1715" s="148">
        <f>ROUND(I1715*H1715,2)</f>
        <v>0</v>
      </c>
      <c r="BL1715" s="17" t="s">
        <v>251</v>
      </c>
      <c r="BM1715" s="147" t="s">
        <v>1953</v>
      </c>
    </row>
    <row r="1716" spans="2:65" s="13" customFormat="1">
      <c r="B1716" s="156"/>
      <c r="D1716" s="150" t="s">
        <v>193</v>
      </c>
      <c r="E1716" s="157" t="s">
        <v>1</v>
      </c>
      <c r="F1716" s="158" t="s">
        <v>1954</v>
      </c>
      <c r="H1716" s="159">
        <v>5.51</v>
      </c>
      <c r="I1716" s="160"/>
      <c r="L1716" s="156"/>
      <c r="M1716" s="161"/>
      <c r="T1716" s="162"/>
      <c r="AT1716" s="157" t="s">
        <v>193</v>
      </c>
      <c r="AU1716" s="157" t="s">
        <v>85</v>
      </c>
      <c r="AV1716" s="13" t="s">
        <v>85</v>
      </c>
      <c r="AW1716" s="13" t="s">
        <v>31</v>
      </c>
      <c r="AX1716" s="13" t="s">
        <v>76</v>
      </c>
      <c r="AY1716" s="157" t="s">
        <v>182</v>
      </c>
    </row>
    <row r="1717" spans="2:65" s="13" customFormat="1">
      <c r="B1717" s="156"/>
      <c r="D1717" s="150" t="s">
        <v>193</v>
      </c>
      <c r="E1717" s="157" t="s">
        <v>1</v>
      </c>
      <c r="F1717" s="158" t="s">
        <v>1225</v>
      </c>
      <c r="H1717" s="159">
        <v>4.8499999999999996</v>
      </c>
      <c r="I1717" s="160"/>
      <c r="L1717" s="156"/>
      <c r="M1717" s="161"/>
      <c r="T1717" s="162"/>
      <c r="AT1717" s="157" t="s">
        <v>193</v>
      </c>
      <c r="AU1717" s="157" t="s">
        <v>85</v>
      </c>
      <c r="AV1717" s="13" t="s">
        <v>85</v>
      </c>
      <c r="AW1717" s="13" t="s">
        <v>31</v>
      </c>
      <c r="AX1717" s="13" t="s">
        <v>76</v>
      </c>
      <c r="AY1717" s="157" t="s">
        <v>182</v>
      </c>
    </row>
    <row r="1718" spans="2:65" s="13" customFormat="1">
      <c r="B1718" s="156"/>
      <c r="D1718" s="150" t="s">
        <v>193</v>
      </c>
      <c r="E1718" s="157" t="s">
        <v>1</v>
      </c>
      <c r="F1718" s="158" t="s">
        <v>1220</v>
      </c>
      <c r="H1718" s="159">
        <v>3.98</v>
      </c>
      <c r="I1718" s="160"/>
      <c r="L1718" s="156"/>
      <c r="M1718" s="161"/>
      <c r="T1718" s="162"/>
      <c r="AT1718" s="157" t="s">
        <v>193</v>
      </c>
      <c r="AU1718" s="157" t="s">
        <v>85</v>
      </c>
      <c r="AV1718" s="13" t="s">
        <v>85</v>
      </c>
      <c r="AW1718" s="13" t="s">
        <v>31</v>
      </c>
      <c r="AX1718" s="13" t="s">
        <v>76</v>
      </c>
      <c r="AY1718" s="157" t="s">
        <v>182</v>
      </c>
    </row>
    <row r="1719" spans="2:65" s="13" customFormat="1">
      <c r="B1719" s="156"/>
      <c r="D1719" s="150" t="s">
        <v>193</v>
      </c>
      <c r="E1719" s="157" t="s">
        <v>1</v>
      </c>
      <c r="F1719" s="158" t="s">
        <v>1020</v>
      </c>
      <c r="H1719" s="159">
        <v>5.32</v>
      </c>
      <c r="I1719" s="160"/>
      <c r="L1719" s="156"/>
      <c r="M1719" s="161"/>
      <c r="T1719" s="162"/>
      <c r="AT1719" s="157" t="s">
        <v>193</v>
      </c>
      <c r="AU1719" s="157" t="s">
        <v>85</v>
      </c>
      <c r="AV1719" s="13" t="s">
        <v>85</v>
      </c>
      <c r="AW1719" s="13" t="s">
        <v>31</v>
      </c>
      <c r="AX1719" s="13" t="s">
        <v>76</v>
      </c>
      <c r="AY1719" s="157" t="s">
        <v>182</v>
      </c>
    </row>
    <row r="1720" spans="2:65" s="13" customFormat="1">
      <c r="B1720" s="156"/>
      <c r="D1720" s="150" t="s">
        <v>193</v>
      </c>
      <c r="E1720" s="157" t="s">
        <v>1</v>
      </c>
      <c r="F1720" s="158" t="s">
        <v>1223</v>
      </c>
      <c r="H1720" s="159">
        <v>3.98</v>
      </c>
      <c r="I1720" s="160"/>
      <c r="L1720" s="156"/>
      <c r="M1720" s="161"/>
      <c r="T1720" s="162"/>
      <c r="AT1720" s="157" t="s">
        <v>193</v>
      </c>
      <c r="AU1720" s="157" t="s">
        <v>85</v>
      </c>
      <c r="AV1720" s="13" t="s">
        <v>85</v>
      </c>
      <c r="AW1720" s="13" t="s">
        <v>31</v>
      </c>
      <c r="AX1720" s="13" t="s">
        <v>76</v>
      </c>
      <c r="AY1720" s="157" t="s">
        <v>182</v>
      </c>
    </row>
    <row r="1721" spans="2:65" s="14" customFormat="1">
      <c r="B1721" s="163"/>
      <c r="D1721" s="150" t="s">
        <v>193</v>
      </c>
      <c r="E1721" s="164" t="s">
        <v>1</v>
      </c>
      <c r="F1721" s="165" t="s">
        <v>196</v>
      </c>
      <c r="H1721" s="166">
        <v>23.64</v>
      </c>
      <c r="I1721" s="167"/>
      <c r="L1721" s="163"/>
      <c r="M1721" s="168"/>
      <c r="T1721" s="169"/>
      <c r="AT1721" s="164" t="s">
        <v>193</v>
      </c>
      <c r="AU1721" s="164" t="s">
        <v>85</v>
      </c>
      <c r="AV1721" s="14" t="s">
        <v>191</v>
      </c>
      <c r="AW1721" s="14" t="s">
        <v>31</v>
      </c>
      <c r="AX1721" s="14" t="s">
        <v>83</v>
      </c>
      <c r="AY1721" s="164" t="s">
        <v>182</v>
      </c>
    </row>
    <row r="1722" spans="2:65" s="1" customFormat="1" ht="16.5" customHeight="1">
      <c r="B1722" s="32"/>
      <c r="C1722" s="136" t="s">
        <v>1955</v>
      </c>
      <c r="D1722" s="136" t="s">
        <v>186</v>
      </c>
      <c r="E1722" s="137" t="s">
        <v>1956</v>
      </c>
      <c r="F1722" s="138" t="s">
        <v>1957</v>
      </c>
      <c r="G1722" s="139" t="s">
        <v>1206</v>
      </c>
      <c r="H1722" s="193"/>
      <c r="I1722" s="141"/>
      <c r="J1722" s="142">
        <f>ROUND(I1722*H1722,2)</f>
        <v>0</v>
      </c>
      <c r="K1722" s="138" t="s">
        <v>190</v>
      </c>
      <c r="L1722" s="32"/>
      <c r="M1722" s="143" t="s">
        <v>1</v>
      </c>
      <c r="N1722" s="144" t="s">
        <v>41</v>
      </c>
      <c r="P1722" s="145">
        <f>O1722*H1722</f>
        <v>0</v>
      </c>
      <c r="Q1722" s="145">
        <v>0</v>
      </c>
      <c r="R1722" s="145">
        <f>Q1722*H1722</f>
        <v>0</v>
      </c>
      <c r="S1722" s="145">
        <v>0</v>
      </c>
      <c r="T1722" s="146">
        <f>S1722*H1722</f>
        <v>0</v>
      </c>
      <c r="AR1722" s="147" t="s">
        <v>251</v>
      </c>
      <c r="AT1722" s="147" t="s">
        <v>186</v>
      </c>
      <c r="AU1722" s="147" t="s">
        <v>85</v>
      </c>
      <c r="AY1722" s="17" t="s">
        <v>182</v>
      </c>
      <c r="BE1722" s="148">
        <f>IF(N1722="základní",J1722,0)</f>
        <v>0</v>
      </c>
      <c r="BF1722" s="148">
        <f>IF(N1722="snížená",J1722,0)</f>
        <v>0</v>
      </c>
      <c r="BG1722" s="148">
        <f>IF(N1722="zákl. přenesená",J1722,0)</f>
        <v>0</v>
      </c>
      <c r="BH1722" s="148">
        <f>IF(N1722="sníž. přenesená",J1722,0)</f>
        <v>0</v>
      </c>
      <c r="BI1722" s="148">
        <f>IF(N1722="nulová",J1722,0)</f>
        <v>0</v>
      </c>
      <c r="BJ1722" s="17" t="s">
        <v>83</v>
      </c>
      <c r="BK1722" s="148">
        <f>ROUND(I1722*H1722,2)</f>
        <v>0</v>
      </c>
      <c r="BL1722" s="17" t="s">
        <v>251</v>
      </c>
      <c r="BM1722" s="147" t="s">
        <v>1958</v>
      </c>
    </row>
    <row r="1723" spans="2:65" s="11" customFormat="1" ht="22.9" customHeight="1">
      <c r="B1723" s="124"/>
      <c r="D1723" s="125" t="s">
        <v>75</v>
      </c>
      <c r="E1723" s="134" t="s">
        <v>1959</v>
      </c>
      <c r="F1723" s="134" t="s">
        <v>1960</v>
      </c>
      <c r="I1723" s="127"/>
      <c r="J1723" s="135">
        <f>BK1723</f>
        <v>0</v>
      </c>
      <c r="L1723" s="124"/>
      <c r="M1723" s="129"/>
      <c r="P1723" s="130">
        <f>SUM(P1724:P1767)</f>
        <v>0</v>
      </c>
      <c r="R1723" s="130">
        <f>SUM(R1724:R1767)</f>
        <v>0.66470065999999994</v>
      </c>
      <c r="T1723" s="131">
        <f>SUM(T1724:T1767)</f>
        <v>0</v>
      </c>
      <c r="AR1723" s="125" t="s">
        <v>85</v>
      </c>
      <c r="AT1723" s="132" t="s">
        <v>75</v>
      </c>
      <c r="AU1723" s="132" t="s">
        <v>83</v>
      </c>
      <c r="AY1723" s="125" t="s">
        <v>182</v>
      </c>
      <c r="BK1723" s="133">
        <f>SUM(BK1724:BK1767)</f>
        <v>0</v>
      </c>
    </row>
    <row r="1724" spans="2:65" s="1" customFormat="1" ht="16.5" customHeight="1">
      <c r="B1724" s="32"/>
      <c r="C1724" s="136" t="s">
        <v>1961</v>
      </c>
      <c r="D1724" s="136" t="s">
        <v>186</v>
      </c>
      <c r="E1724" s="137" t="s">
        <v>1962</v>
      </c>
      <c r="F1724" s="138" t="s">
        <v>1963</v>
      </c>
      <c r="G1724" s="139" t="s">
        <v>199</v>
      </c>
      <c r="H1724" s="140">
        <v>168.25</v>
      </c>
      <c r="I1724" s="141"/>
      <c r="J1724" s="142">
        <f>ROUND(I1724*H1724,2)</f>
        <v>0</v>
      </c>
      <c r="K1724" s="138" t="s">
        <v>190</v>
      </c>
      <c r="L1724" s="32"/>
      <c r="M1724" s="143" t="s">
        <v>1</v>
      </c>
      <c r="N1724" s="144" t="s">
        <v>41</v>
      </c>
      <c r="P1724" s="145">
        <f>O1724*H1724</f>
        <v>0</v>
      </c>
      <c r="Q1724" s="145">
        <v>2.0000000000000001E-4</v>
      </c>
      <c r="R1724" s="145">
        <f>Q1724*H1724</f>
        <v>3.3649999999999999E-2</v>
      </c>
      <c r="S1724" s="145">
        <v>0</v>
      </c>
      <c r="T1724" s="146">
        <f>S1724*H1724</f>
        <v>0</v>
      </c>
      <c r="AR1724" s="147" t="s">
        <v>251</v>
      </c>
      <c r="AT1724" s="147" t="s">
        <v>186</v>
      </c>
      <c r="AU1724" s="147" t="s">
        <v>85</v>
      </c>
      <c r="AY1724" s="17" t="s">
        <v>182</v>
      </c>
      <c r="BE1724" s="148">
        <f>IF(N1724="základní",J1724,0)</f>
        <v>0</v>
      </c>
      <c r="BF1724" s="148">
        <f>IF(N1724="snížená",J1724,0)</f>
        <v>0</v>
      </c>
      <c r="BG1724" s="148">
        <f>IF(N1724="zákl. přenesená",J1724,0)</f>
        <v>0</v>
      </c>
      <c r="BH1724" s="148">
        <f>IF(N1724="sníž. přenesená",J1724,0)</f>
        <v>0</v>
      </c>
      <c r="BI1724" s="148">
        <f>IF(N1724="nulová",J1724,0)</f>
        <v>0</v>
      </c>
      <c r="BJ1724" s="17" t="s">
        <v>83</v>
      </c>
      <c r="BK1724" s="148">
        <f>ROUND(I1724*H1724,2)</f>
        <v>0</v>
      </c>
      <c r="BL1724" s="17" t="s">
        <v>251</v>
      </c>
      <c r="BM1724" s="147" t="s">
        <v>1964</v>
      </c>
    </row>
    <row r="1725" spans="2:65" s="1" customFormat="1" ht="16.5" customHeight="1">
      <c r="B1725" s="32"/>
      <c r="C1725" s="136" t="s">
        <v>1965</v>
      </c>
      <c r="D1725" s="136" t="s">
        <v>186</v>
      </c>
      <c r="E1725" s="137" t="s">
        <v>1966</v>
      </c>
      <c r="F1725" s="138" t="s">
        <v>1967</v>
      </c>
      <c r="G1725" s="139" t="s">
        <v>199</v>
      </c>
      <c r="H1725" s="140">
        <v>168.25</v>
      </c>
      <c r="I1725" s="141"/>
      <c r="J1725" s="142">
        <f>ROUND(I1725*H1725,2)</f>
        <v>0</v>
      </c>
      <c r="K1725" s="138" t="s">
        <v>190</v>
      </c>
      <c r="L1725" s="32"/>
      <c r="M1725" s="143" t="s">
        <v>1</v>
      </c>
      <c r="N1725" s="144" t="s">
        <v>41</v>
      </c>
      <c r="P1725" s="145">
        <f>O1725*H1725</f>
        <v>0</v>
      </c>
      <c r="Q1725" s="145">
        <v>2.9999999999999997E-4</v>
      </c>
      <c r="R1725" s="145">
        <f>Q1725*H1725</f>
        <v>5.0474999999999999E-2</v>
      </c>
      <c r="S1725" s="145">
        <v>0</v>
      </c>
      <c r="T1725" s="146">
        <f>S1725*H1725</f>
        <v>0</v>
      </c>
      <c r="AR1725" s="147" t="s">
        <v>251</v>
      </c>
      <c r="AT1725" s="147" t="s">
        <v>186</v>
      </c>
      <c r="AU1725" s="147" t="s">
        <v>85</v>
      </c>
      <c r="AY1725" s="17" t="s">
        <v>182</v>
      </c>
      <c r="BE1725" s="148">
        <f>IF(N1725="základní",J1725,0)</f>
        <v>0</v>
      </c>
      <c r="BF1725" s="148">
        <f>IF(N1725="snížená",J1725,0)</f>
        <v>0</v>
      </c>
      <c r="BG1725" s="148">
        <f>IF(N1725="zákl. přenesená",J1725,0)</f>
        <v>0</v>
      </c>
      <c r="BH1725" s="148">
        <f>IF(N1725="sníž. přenesená",J1725,0)</f>
        <v>0</v>
      </c>
      <c r="BI1725" s="148">
        <f>IF(N1725="nulová",J1725,0)</f>
        <v>0</v>
      </c>
      <c r="BJ1725" s="17" t="s">
        <v>83</v>
      </c>
      <c r="BK1725" s="148">
        <f>ROUND(I1725*H1725,2)</f>
        <v>0</v>
      </c>
      <c r="BL1725" s="17" t="s">
        <v>251</v>
      </c>
      <c r="BM1725" s="147" t="s">
        <v>1968</v>
      </c>
    </row>
    <row r="1726" spans="2:65" s="12" customFormat="1">
      <c r="B1726" s="149"/>
      <c r="D1726" s="150" t="s">
        <v>193</v>
      </c>
      <c r="E1726" s="151" t="s">
        <v>1</v>
      </c>
      <c r="F1726" s="152" t="s">
        <v>982</v>
      </c>
      <c r="H1726" s="151" t="s">
        <v>1</v>
      </c>
      <c r="I1726" s="153"/>
      <c r="L1726" s="149"/>
      <c r="M1726" s="154"/>
      <c r="T1726" s="155"/>
      <c r="AT1726" s="151" t="s">
        <v>193</v>
      </c>
      <c r="AU1726" s="151" t="s">
        <v>85</v>
      </c>
      <c r="AV1726" s="12" t="s">
        <v>83</v>
      </c>
      <c r="AW1726" s="12" t="s">
        <v>31</v>
      </c>
      <c r="AX1726" s="12" t="s">
        <v>76</v>
      </c>
      <c r="AY1726" s="151" t="s">
        <v>182</v>
      </c>
    </row>
    <row r="1727" spans="2:65" s="13" customFormat="1">
      <c r="B1727" s="156"/>
      <c r="D1727" s="150" t="s">
        <v>193</v>
      </c>
      <c r="E1727" s="157" t="s">
        <v>1</v>
      </c>
      <c r="F1727" s="158" t="s">
        <v>1045</v>
      </c>
      <c r="H1727" s="159">
        <v>16.96</v>
      </c>
      <c r="I1727" s="160"/>
      <c r="L1727" s="156"/>
      <c r="M1727" s="161"/>
      <c r="T1727" s="162"/>
      <c r="AT1727" s="157" t="s">
        <v>193</v>
      </c>
      <c r="AU1727" s="157" t="s">
        <v>85</v>
      </c>
      <c r="AV1727" s="13" t="s">
        <v>85</v>
      </c>
      <c r="AW1727" s="13" t="s">
        <v>31</v>
      </c>
      <c r="AX1727" s="13" t="s">
        <v>76</v>
      </c>
      <c r="AY1727" s="157" t="s">
        <v>182</v>
      </c>
    </row>
    <row r="1728" spans="2:65" s="13" customFormat="1">
      <c r="B1728" s="156"/>
      <c r="D1728" s="150" t="s">
        <v>193</v>
      </c>
      <c r="E1728" s="157" t="s">
        <v>1</v>
      </c>
      <c r="F1728" s="158" t="s">
        <v>1046</v>
      </c>
      <c r="H1728" s="159">
        <v>15.94</v>
      </c>
      <c r="I1728" s="160"/>
      <c r="L1728" s="156"/>
      <c r="M1728" s="161"/>
      <c r="T1728" s="162"/>
      <c r="AT1728" s="157" t="s">
        <v>193</v>
      </c>
      <c r="AU1728" s="157" t="s">
        <v>85</v>
      </c>
      <c r="AV1728" s="13" t="s">
        <v>85</v>
      </c>
      <c r="AW1728" s="13" t="s">
        <v>31</v>
      </c>
      <c r="AX1728" s="13" t="s">
        <v>76</v>
      </c>
      <c r="AY1728" s="157" t="s">
        <v>182</v>
      </c>
    </row>
    <row r="1729" spans="2:65" s="12" customFormat="1">
      <c r="B1729" s="149"/>
      <c r="D1729" s="150" t="s">
        <v>193</v>
      </c>
      <c r="E1729" s="151" t="s">
        <v>1</v>
      </c>
      <c r="F1729" s="152" t="s">
        <v>1023</v>
      </c>
      <c r="H1729" s="151" t="s">
        <v>1</v>
      </c>
      <c r="I1729" s="153"/>
      <c r="L1729" s="149"/>
      <c r="M1729" s="154"/>
      <c r="T1729" s="155"/>
      <c r="AT1729" s="151" t="s">
        <v>193</v>
      </c>
      <c r="AU1729" s="151" t="s">
        <v>85</v>
      </c>
      <c r="AV1729" s="12" t="s">
        <v>83</v>
      </c>
      <c r="AW1729" s="12" t="s">
        <v>31</v>
      </c>
      <c r="AX1729" s="12" t="s">
        <v>76</v>
      </c>
      <c r="AY1729" s="151" t="s">
        <v>182</v>
      </c>
    </row>
    <row r="1730" spans="2:65" s="13" customFormat="1">
      <c r="B1730" s="156"/>
      <c r="D1730" s="150" t="s">
        <v>193</v>
      </c>
      <c r="E1730" s="157" t="s">
        <v>1</v>
      </c>
      <c r="F1730" s="158" t="s">
        <v>1024</v>
      </c>
      <c r="H1730" s="159">
        <v>15.35</v>
      </c>
      <c r="I1730" s="160"/>
      <c r="L1730" s="156"/>
      <c r="M1730" s="161"/>
      <c r="T1730" s="162"/>
      <c r="AT1730" s="157" t="s">
        <v>193</v>
      </c>
      <c r="AU1730" s="157" t="s">
        <v>85</v>
      </c>
      <c r="AV1730" s="13" t="s">
        <v>85</v>
      </c>
      <c r="AW1730" s="13" t="s">
        <v>31</v>
      </c>
      <c r="AX1730" s="13" t="s">
        <v>76</v>
      </c>
      <c r="AY1730" s="157" t="s">
        <v>182</v>
      </c>
    </row>
    <row r="1731" spans="2:65" s="13" customFormat="1">
      <c r="B1731" s="156"/>
      <c r="D1731" s="150" t="s">
        <v>193</v>
      </c>
      <c r="E1731" s="157" t="s">
        <v>1</v>
      </c>
      <c r="F1731" s="158" t="s">
        <v>1025</v>
      </c>
      <c r="H1731" s="159">
        <v>1.0900000000000001</v>
      </c>
      <c r="I1731" s="160"/>
      <c r="L1731" s="156"/>
      <c r="M1731" s="161"/>
      <c r="T1731" s="162"/>
      <c r="AT1731" s="157" t="s">
        <v>193</v>
      </c>
      <c r="AU1731" s="157" t="s">
        <v>85</v>
      </c>
      <c r="AV1731" s="13" t="s">
        <v>85</v>
      </c>
      <c r="AW1731" s="13" t="s">
        <v>31</v>
      </c>
      <c r="AX1731" s="13" t="s">
        <v>76</v>
      </c>
      <c r="AY1731" s="157" t="s">
        <v>182</v>
      </c>
    </row>
    <row r="1732" spans="2:65" s="13" customFormat="1">
      <c r="B1732" s="156"/>
      <c r="D1732" s="150" t="s">
        <v>193</v>
      </c>
      <c r="E1732" s="157" t="s">
        <v>1</v>
      </c>
      <c r="F1732" s="158" t="s">
        <v>1026</v>
      </c>
      <c r="H1732" s="159">
        <v>15.35</v>
      </c>
      <c r="I1732" s="160"/>
      <c r="L1732" s="156"/>
      <c r="M1732" s="161"/>
      <c r="T1732" s="162"/>
      <c r="AT1732" s="157" t="s">
        <v>193</v>
      </c>
      <c r="AU1732" s="157" t="s">
        <v>85</v>
      </c>
      <c r="AV1732" s="13" t="s">
        <v>85</v>
      </c>
      <c r="AW1732" s="13" t="s">
        <v>31</v>
      </c>
      <c r="AX1732" s="13" t="s">
        <v>76</v>
      </c>
      <c r="AY1732" s="157" t="s">
        <v>182</v>
      </c>
    </row>
    <row r="1733" spans="2:65" s="13" customFormat="1">
      <c r="B1733" s="156"/>
      <c r="D1733" s="150" t="s">
        <v>193</v>
      </c>
      <c r="E1733" s="157" t="s">
        <v>1</v>
      </c>
      <c r="F1733" s="158" t="s">
        <v>1969</v>
      </c>
      <c r="H1733" s="159">
        <v>1.0900000000000001</v>
      </c>
      <c r="I1733" s="160"/>
      <c r="L1733" s="156"/>
      <c r="M1733" s="161"/>
      <c r="T1733" s="162"/>
      <c r="AT1733" s="157" t="s">
        <v>193</v>
      </c>
      <c r="AU1733" s="157" t="s">
        <v>85</v>
      </c>
      <c r="AV1733" s="13" t="s">
        <v>85</v>
      </c>
      <c r="AW1733" s="13" t="s">
        <v>31</v>
      </c>
      <c r="AX1733" s="13" t="s">
        <v>76</v>
      </c>
      <c r="AY1733" s="157" t="s">
        <v>182</v>
      </c>
    </row>
    <row r="1734" spans="2:65" s="12" customFormat="1">
      <c r="B1734" s="149"/>
      <c r="D1734" s="150" t="s">
        <v>193</v>
      </c>
      <c r="E1734" s="151" t="s">
        <v>1</v>
      </c>
      <c r="F1734" s="152" t="s">
        <v>1028</v>
      </c>
      <c r="H1734" s="151" t="s">
        <v>1</v>
      </c>
      <c r="I1734" s="153"/>
      <c r="L1734" s="149"/>
      <c r="M1734" s="154"/>
      <c r="T1734" s="155"/>
      <c r="AT1734" s="151" t="s">
        <v>193</v>
      </c>
      <c r="AU1734" s="151" t="s">
        <v>85</v>
      </c>
      <c r="AV1734" s="12" t="s">
        <v>83</v>
      </c>
      <c r="AW1734" s="12" t="s">
        <v>31</v>
      </c>
      <c r="AX1734" s="12" t="s">
        <v>76</v>
      </c>
      <c r="AY1734" s="151" t="s">
        <v>182</v>
      </c>
    </row>
    <row r="1735" spans="2:65" s="13" customFormat="1">
      <c r="B1735" s="156"/>
      <c r="D1735" s="150" t="s">
        <v>193</v>
      </c>
      <c r="E1735" s="157" t="s">
        <v>1</v>
      </c>
      <c r="F1735" s="158" t="s">
        <v>1970</v>
      </c>
      <c r="H1735" s="159">
        <v>12.8</v>
      </c>
      <c r="I1735" s="160"/>
      <c r="L1735" s="156"/>
      <c r="M1735" s="161"/>
      <c r="T1735" s="162"/>
      <c r="AT1735" s="157" t="s">
        <v>193</v>
      </c>
      <c r="AU1735" s="157" t="s">
        <v>85</v>
      </c>
      <c r="AV1735" s="13" t="s">
        <v>85</v>
      </c>
      <c r="AW1735" s="13" t="s">
        <v>31</v>
      </c>
      <c r="AX1735" s="13" t="s">
        <v>76</v>
      </c>
      <c r="AY1735" s="157" t="s">
        <v>182</v>
      </c>
    </row>
    <row r="1736" spans="2:65" s="13" customFormat="1">
      <c r="B1736" s="156"/>
      <c r="D1736" s="150" t="s">
        <v>193</v>
      </c>
      <c r="E1736" s="157" t="s">
        <v>1</v>
      </c>
      <c r="F1736" s="158" t="s">
        <v>1971</v>
      </c>
      <c r="H1736" s="159">
        <v>22.8</v>
      </c>
      <c r="I1736" s="160"/>
      <c r="L1736" s="156"/>
      <c r="M1736" s="161"/>
      <c r="T1736" s="162"/>
      <c r="AT1736" s="157" t="s">
        <v>193</v>
      </c>
      <c r="AU1736" s="157" t="s">
        <v>85</v>
      </c>
      <c r="AV1736" s="13" t="s">
        <v>85</v>
      </c>
      <c r="AW1736" s="13" t="s">
        <v>4</v>
      </c>
      <c r="AX1736" s="13" t="s">
        <v>76</v>
      </c>
      <c r="AY1736" s="157" t="s">
        <v>182</v>
      </c>
    </row>
    <row r="1737" spans="2:65" s="13" customFormat="1">
      <c r="B1737" s="156"/>
      <c r="D1737" s="150" t="s">
        <v>193</v>
      </c>
      <c r="E1737" s="157" t="s">
        <v>1</v>
      </c>
      <c r="F1737" s="158" t="s">
        <v>1972</v>
      </c>
      <c r="H1737" s="159">
        <v>5.9</v>
      </c>
      <c r="I1737" s="160"/>
      <c r="L1737" s="156"/>
      <c r="M1737" s="161"/>
      <c r="T1737" s="162"/>
      <c r="AT1737" s="157" t="s">
        <v>193</v>
      </c>
      <c r="AU1737" s="157" t="s">
        <v>85</v>
      </c>
      <c r="AV1737" s="13" t="s">
        <v>85</v>
      </c>
      <c r="AW1737" s="13" t="s">
        <v>31</v>
      </c>
      <c r="AX1737" s="13" t="s">
        <v>76</v>
      </c>
      <c r="AY1737" s="157" t="s">
        <v>182</v>
      </c>
    </row>
    <row r="1738" spans="2:65" s="12" customFormat="1">
      <c r="B1738" s="149"/>
      <c r="D1738" s="150" t="s">
        <v>193</v>
      </c>
      <c r="E1738" s="151" t="s">
        <v>1</v>
      </c>
      <c r="F1738" s="152" t="s">
        <v>1034</v>
      </c>
      <c r="H1738" s="151" t="s">
        <v>1</v>
      </c>
      <c r="I1738" s="153"/>
      <c r="L1738" s="149"/>
      <c r="M1738" s="154"/>
      <c r="T1738" s="155"/>
      <c r="AT1738" s="151" t="s">
        <v>193</v>
      </c>
      <c r="AU1738" s="151" t="s">
        <v>85</v>
      </c>
      <c r="AV1738" s="12" t="s">
        <v>83</v>
      </c>
      <c r="AW1738" s="12" t="s">
        <v>31</v>
      </c>
      <c r="AX1738" s="12" t="s">
        <v>76</v>
      </c>
      <c r="AY1738" s="151" t="s">
        <v>182</v>
      </c>
    </row>
    <row r="1739" spans="2:65" s="13" customFormat="1">
      <c r="B1739" s="156"/>
      <c r="D1739" s="150" t="s">
        <v>193</v>
      </c>
      <c r="E1739" s="157" t="s">
        <v>1</v>
      </c>
      <c r="F1739" s="158" t="s">
        <v>1035</v>
      </c>
      <c r="H1739" s="159">
        <v>15.12</v>
      </c>
      <c r="I1739" s="160"/>
      <c r="L1739" s="156"/>
      <c r="M1739" s="161"/>
      <c r="T1739" s="162"/>
      <c r="AT1739" s="157" t="s">
        <v>193</v>
      </c>
      <c r="AU1739" s="157" t="s">
        <v>85</v>
      </c>
      <c r="AV1739" s="13" t="s">
        <v>85</v>
      </c>
      <c r="AW1739" s="13" t="s">
        <v>31</v>
      </c>
      <c r="AX1739" s="13" t="s">
        <v>76</v>
      </c>
      <c r="AY1739" s="157" t="s">
        <v>182</v>
      </c>
    </row>
    <row r="1740" spans="2:65" s="13" customFormat="1">
      <c r="B1740" s="156"/>
      <c r="D1740" s="150" t="s">
        <v>193</v>
      </c>
      <c r="E1740" s="157" t="s">
        <v>1</v>
      </c>
      <c r="F1740" s="158" t="s">
        <v>1036</v>
      </c>
      <c r="H1740" s="159">
        <v>6.04</v>
      </c>
      <c r="I1740" s="160"/>
      <c r="L1740" s="156"/>
      <c r="M1740" s="161"/>
      <c r="T1740" s="162"/>
      <c r="AT1740" s="157" t="s">
        <v>193</v>
      </c>
      <c r="AU1740" s="157" t="s">
        <v>85</v>
      </c>
      <c r="AV1740" s="13" t="s">
        <v>85</v>
      </c>
      <c r="AW1740" s="13" t="s">
        <v>31</v>
      </c>
      <c r="AX1740" s="13" t="s">
        <v>76</v>
      </c>
      <c r="AY1740" s="157" t="s">
        <v>182</v>
      </c>
    </row>
    <row r="1741" spans="2:65" s="13" customFormat="1">
      <c r="B1741" s="156"/>
      <c r="D1741" s="150" t="s">
        <v>193</v>
      </c>
      <c r="E1741" s="157" t="s">
        <v>1</v>
      </c>
      <c r="F1741" s="158" t="s">
        <v>1037</v>
      </c>
      <c r="H1741" s="159">
        <v>16.96</v>
      </c>
      <c r="I1741" s="160"/>
      <c r="L1741" s="156"/>
      <c r="M1741" s="161"/>
      <c r="T1741" s="162"/>
      <c r="AT1741" s="157" t="s">
        <v>193</v>
      </c>
      <c r="AU1741" s="157" t="s">
        <v>85</v>
      </c>
      <c r="AV1741" s="13" t="s">
        <v>85</v>
      </c>
      <c r="AW1741" s="13" t="s">
        <v>31</v>
      </c>
      <c r="AX1741" s="13" t="s">
        <v>76</v>
      </c>
      <c r="AY1741" s="157" t="s">
        <v>182</v>
      </c>
    </row>
    <row r="1742" spans="2:65" s="13" customFormat="1">
      <c r="B1742" s="156"/>
      <c r="D1742" s="150" t="s">
        <v>193</v>
      </c>
      <c r="E1742" s="157" t="s">
        <v>1</v>
      </c>
      <c r="F1742" s="158" t="s">
        <v>1038</v>
      </c>
      <c r="H1742" s="159">
        <v>22.85</v>
      </c>
      <c r="I1742" s="160"/>
      <c r="L1742" s="156"/>
      <c r="M1742" s="161"/>
      <c r="T1742" s="162"/>
      <c r="AT1742" s="157" t="s">
        <v>193</v>
      </c>
      <c r="AU1742" s="157" t="s">
        <v>85</v>
      </c>
      <c r="AV1742" s="13" t="s">
        <v>85</v>
      </c>
      <c r="AW1742" s="13" t="s">
        <v>31</v>
      </c>
      <c r="AX1742" s="13" t="s">
        <v>76</v>
      </c>
      <c r="AY1742" s="157" t="s">
        <v>182</v>
      </c>
    </row>
    <row r="1743" spans="2:65" s="14" customFormat="1">
      <c r="B1743" s="163"/>
      <c r="D1743" s="150" t="s">
        <v>193</v>
      </c>
      <c r="E1743" s="164" t="s">
        <v>1</v>
      </c>
      <c r="F1743" s="165" t="s">
        <v>196</v>
      </c>
      <c r="H1743" s="166">
        <v>168.25</v>
      </c>
      <c r="I1743" s="167"/>
      <c r="L1743" s="163"/>
      <c r="M1743" s="168"/>
      <c r="T1743" s="169"/>
      <c r="AT1743" s="164" t="s">
        <v>193</v>
      </c>
      <c r="AU1743" s="164" t="s">
        <v>85</v>
      </c>
      <c r="AV1743" s="14" t="s">
        <v>191</v>
      </c>
      <c r="AW1743" s="14" t="s">
        <v>31</v>
      </c>
      <c r="AX1743" s="14" t="s">
        <v>83</v>
      </c>
      <c r="AY1743" s="164" t="s">
        <v>182</v>
      </c>
    </row>
    <row r="1744" spans="2:65" s="1" customFormat="1" ht="16.5" customHeight="1">
      <c r="B1744" s="32"/>
      <c r="C1744" s="183" t="s">
        <v>1973</v>
      </c>
      <c r="D1744" s="183" t="s">
        <v>487</v>
      </c>
      <c r="E1744" s="184" t="s">
        <v>1974</v>
      </c>
      <c r="F1744" s="185" t="s">
        <v>1975</v>
      </c>
      <c r="G1744" s="186" t="s">
        <v>199</v>
      </c>
      <c r="H1744" s="187">
        <v>118.008</v>
      </c>
      <c r="I1744" s="188"/>
      <c r="J1744" s="189">
        <f>ROUND(I1744*H1744,2)</f>
        <v>0</v>
      </c>
      <c r="K1744" s="185" t="s">
        <v>267</v>
      </c>
      <c r="L1744" s="190"/>
      <c r="M1744" s="191" t="s">
        <v>1</v>
      </c>
      <c r="N1744" s="192" t="s">
        <v>41</v>
      </c>
      <c r="P1744" s="145">
        <f>O1744*H1744</f>
        <v>0</v>
      </c>
      <c r="Q1744" s="145">
        <v>4.4999999999999997E-3</v>
      </c>
      <c r="R1744" s="145">
        <f>Q1744*H1744</f>
        <v>0.53103599999999995</v>
      </c>
      <c r="S1744" s="145">
        <v>0</v>
      </c>
      <c r="T1744" s="146">
        <f>S1744*H1744</f>
        <v>0</v>
      </c>
      <c r="AR1744" s="147" t="s">
        <v>357</v>
      </c>
      <c r="AT1744" s="147" t="s">
        <v>487</v>
      </c>
      <c r="AU1744" s="147" t="s">
        <v>85</v>
      </c>
      <c r="AY1744" s="17" t="s">
        <v>182</v>
      </c>
      <c r="BE1744" s="148">
        <f>IF(N1744="základní",J1744,0)</f>
        <v>0</v>
      </c>
      <c r="BF1744" s="148">
        <f>IF(N1744="snížená",J1744,0)</f>
        <v>0</v>
      </c>
      <c r="BG1744" s="148">
        <f>IF(N1744="zákl. přenesená",J1744,0)</f>
        <v>0</v>
      </c>
      <c r="BH1744" s="148">
        <f>IF(N1744="sníž. přenesená",J1744,0)</f>
        <v>0</v>
      </c>
      <c r="BI1744" s="148">
        <f>IF(N1744="nulová",J1744,0)</f>
        <v>0</v>
      </c>
      <c r="BJ1744" s="17" t="s">
        <v>83</v>
      </c>
      <c r="BK1744" s="148">
        <f>ROUND(I1744*H1744,2)</f>
        <v>0</v>
      </c>
      <c r="BL1744" s="17" t="s">
        <v>251</v>
      </c>
      <c r="BM1744" s="147" t="s">
        <v>1976</v>
      </c>
    </row>
    <row r="1745" spans="2:65" s="1" customFormat="1" ht="68.25">
      <c r="B1745" s="32"/>
      <c r="D1745" s="150" t="s">
        <v>281</v>
      </c>
      <c r="F1745" s="170" t="s">
        <v>1977</v>
      </c>
      <c r="I1745" s="171"/>
      <c r="L1745" s="32"/>
      <c r="M1745" s="172"/>
      <c r="T1745" s="56"/>
      <c r="AT1745" s="17" t="s">
        <v>281</v>
      </c>
      <c r="AU1745" s="17" t="s">
        <v>85</v>
      </c>
    </row>
    <row r="1746" spans="2:65" s="13" customFormat="1">
      <c r="B1746" s="156"/>
      <c r="D1746" s="150" t="s">
        <v>193</v>
      </c>
      <c r="F1746" s="158" t="s">
        <v>1978</v>
      </c>
      <c r="H1746" s="159">
        <v>118.008</v>
      </c>
      <c r="I1746" s="160"/>
      <c r="L1746" s="156"/>
      <c r="M1746" s="161"/>
      <c r="T1746" s="162"/>
      <c r="AT1746" s="157" t="s">
        <v>193</v>
      </c>
      <c r="AU1746" s="157" t="s">
        <v>85</v>
      </c>
      <c r="AV1746" s="13" t="s">
        <v>85</v>
      </c>
      <c r="AW1746" s="13" t="s">
        <v>4</v>
      </c>
      <c r="AX1746" s="13" t="s">
        <v>83</v>
      </c>
      <c r="AY1746" s="157" t="s">
        <v>182</v>
      </c>
    </row>
    <row r="1747" spans="2:65" s="1" customFormat="1" ht="16.5" customHeight="1">
      <c r="B1747" s="32"/>
      <c r="C1747" s="136" t="s">
        <v>1979</v>
      </c>
      <c r="D1747" s="136" t="s">
        <v>186</v>
      </c>
      <c r="E1747" s="137" t="s">
        <v>1980</v>
      </c>
      <c r="F1747" s="138" t="s">
        <v>1981</v>
      </c>
      <c r="G1747" s="139" t="s">
        <v>189</v>
      </c>
      <c r="H1747" s="140">
        <v>167.59</v>
      </c>
      <c r="I1747" s="141"/>
      <c r="J1747" s="142">
        <f>ROUND(I1747*H1747,2)</f>
        <v>0</v>
      </c>
      <c r="K1747" s="138" t="s">
        <v>190</v>
      </c>
      <c r="L1747" s="32"/>
      <c r="M1747" s="143" t="s">
        <v>1</v>
      </c>
      <c r="N1747" s="144" t="s">
        <v>41</v>
      </c>
      <c r="P1747" s="145">
        <f>O1747*H1747</f>
        <v>0</v>
      </c>
      <c r="Q1747" s="145">
        <v>1.0000000000000001E-5</v>
      </c>
      <c r="R1747" s="145">
        <f>Q1747*H1747</f>
        <v>1.6759000000000001E-3</v>
      </c>
      <c r="S1747" s="145">
        <v>0</v>
      </c>
      <c r="T1747" s="146">
        <f>S1747*H1747</f>
        <v>0</v>
      </c>
      <c r="AR1747" s="147" t="s">
        <v>251</v>
      </c>
      <c r="AT1747" s="147" t="s">
        <v>186</v>
      </c>
      <c r="AU1747" s="147" t="s">
        <v>85</v>
      </c>
      <c r="AY1747" s="17" t="s">
        <v>182</v>
      </c>
      <c r="BE1747" s="148">
        <f>IF(N1747="základní",J1747,0)</f>
        <v>0</v>
      </c>
      <c r="BF1747" s="148">
        <f>IF(N1747="snížená",J1747,0)</f>
        <v>0</v>
      </c>
      <c r="BG1747" s="148">
        <f>IF(N1747="zákl. přenesená",J1747,0)</f>
        <v>0</v>
      </c>
      <c r="BH1747" s="148">
        <f>IF(N1747="sníž. přenesená",J1747,0)</f>
        <v>0</v>
      </c>
      <c r="BI1747" s="148">
        <f>IF(N1747="nulová",J1747,0)</f>
        <v>0</v>
      </c>
      <c r="BJ1747" s="17" t="s">
        <v>83</v>
      </c>
      <c r="BK1747" s="148">
        <f>ROUND(I1747*H1747,2)</f>
        <v>0</v>
      </c>
      <c r="BL1747" s="17" t="s">
        <v>251</v>
      </c>
      <c r="BM1747" s="147" t="s">
        <v>1982</v>
      </c>
    </row>
    <row r="1748" spans="2:65" s="12" customFormat="1">
      <c r="B1748" s="149"/>
      <c r="D1748" s="150" t="s">
        <v>193</v>
      </c>
      <c r="E1748" s="151" t="s">
        <v>1</v>
      </c>
      <c r="F1748" s="152" t="s">
        <v>1983</v>
      </c>
      <c r="H1748" s="151" t="s">
        <v>1</v>
      </c>
      <c r="I1748" s="153"/>
      <c r="L1748" s="149"/>
      <c r="M1748" s="154"/>
      <c r="T1748" s="155"/>
      <c r="AT1748" s="151" t="s">
        <v>193</v>
      </c>
      <c r="AU1748" s="151" t="s">
        <v>85</v>
      </c>
      <c r="AV1748" s="12" t="s">
        <v>83</v>
      </c>
      <c r="AW1748" s="12" t="s">
        <v>31</v>
      </c>
      <c r="AX1748" s="12" t="s">
        <v>76</v>
      </c>
      <c r="AY1748" s="151" t="s">
        <v>182</v>
      </c>
    </row>
    <row r="1749" spans="2:65" s="13" customFormat="1">
      <c r="B1749" s="156"/>
      <c r="D1749" s="150" t="s">
        <v>193</v>
      </c>
      <c r="E1749" s="157" t="s">
        <v>1</v>
      </c>
      <c r="F1749" s="158" t="s">
        <v>1984</v>
      </c>
      <c r="H1749" s="159">
        <v>15.9</v>
      </c>
      <c r="I1749" s="160"/>
      <c r="L1749" s="156"/>
      <c r="M1749" s="161"/>
      <c r="T1749" s="162"/>
      <c r="AT1749" s="157" t="s">
        <v>193</v>
      </c>
      <c r="AU1749" s="157" t="s">
        <v>85</v>
      </c>
      <c r="AV1749" s="13" t="s">
        <v>85</v>
      </c>
      <c r="AW1749" s="13" t="s">
        <v>31</v>
      </c>
      <c r="AX1749" s="13" t="s">
        <v>76</v>
      </c>
      <c r="AY1749" s="157" t="s">
        <v>182</v>
      </c>
    </row>
    <row r="1750" spans="2:65" s="13" customFormat="1">
      <c r="B1750" s="156"/>
      <c r="D1750" s="150" t="s">
        <v>193</v>
      </c>
      <c r="E1750" s="157" t="s">
        <v>1</v>
      </c>
      <c r="F1750" s="158" t="s">
        <v>1985</v>
      </c>
      <c r="H1750" s="159">
        <v>16</v>
      </c>
      <c r="I1750" s="160"/>
      <c r="L1750" s="156"/>
      <c r="M1750" s="161"/>
      <c r="T1750" s="162"/>
      <c r="AT1750" s="157" t="s">
        <v>193</v>
      </c>
      <c r="AU1750" s="157" t="s">
        <v>85</v>
      </c>
      <c r="AV1750" s="13" t="s">
        <v>85</v>
      </c>
      <c r="AW1750" s="13" t="s">
        <v>31</v>
      </c>
      <c r="AX1750" s="13" t="s">
        <v>76</v>
      </c>
      <c r="AY1750" s="157" t="s">
        <v>182</v>
      </c>
    </row>
    <row r="1751" spans="2:65" s="12" customFormat="1">
      <c r="B1751" s="149"/>
      <c r="D1751" s="150" t="s">
        <v>193</v>
      </c>
      <c r="E1751" s="151" t="s">
        <v>1</v>
      </c>
      <c r="F1751" s="152" t="s">
        <v>1023</v>
      </c>
      <c r="H1751" s="151" t="s">
        <v>1</v>
      </c>
      <c r="I1751" s="153"/>
      <c r="L1751" s="149"/>
      <c r="M1751" s="154"/>
      <c r="T1751" s="155"/>
      <c r="AT1751" s="151" t="s">
        <v>193</v>
      </c>
      <c r="AU1751" s="151" t="s">
        <v>85</v>
      </c>
      <c r="AV1751" s="12" t="s">
        <v>83</v>
      </c>
      <c r="AW1751" s="12" t="s">
        <v>31</v>
      </c>
      <c r="AX1751" s="12" t="s">
        <v>76</v>
      </c>
      <c r="AY1751" s="151" t="s">
        <v>182</v>
      </c>
    </row>
    <row r="1752" spans="2:65" s="13" customFormat="1">
      <c r="B1752" s="156"/>
      <c r="D1752" s="150" t="s">
        <v>193</v>
      </c>
      <c r="E1752" s="157" t="s">
        <v>1</v>
      </c>
      <c r="F1752" s="158" t="s">
        <v>1986</v>
      </c>
      <c r="H1752" s="159">
        <v>12.8</v>
      </c>
      <c r="I1752" s="160"/>
      <c r="L1752" s="156"/>
      <c r="M1752" s="161"/>
      <c r="T1752" s="162"/>
      <c r="AT1752" s="157" t="s">
        <v>193</v>
      </c>
      <c r="AU1752" s="157" t="s">
        <v>85</v>
      </c>
      <c r="AV1752" s="13" t="s">
        <v>85</v>
      </c>
      <c r="AW1752" s="13" t="s">
        <v>31</v>
      </c>
      <c r="AX1752" s="13" t="s">
        <v>76</v>
      </c>
      <c r="AY1752" s="157" t="s">
        <v>182</v>
      </c>
    </row>
    <row r="1753" spans="2:65" s="13" customFormat="1">
      <c r="B1753" s="156"/>
      <c r="D1753" s="150" t="s">
        <v>193</v>
      </c>
      <c r="E1753" s="157" t="s">
        <v>1</v>
      </c>
      <c r="F1753" s="158" t="s">
        <v>1987</v>
      </c>
      <c r="H1753" s="159">
        <v>3.5</v>
      </c>
      <c r="I1753" s="160"/>
      <c r="L1753" s="156"/>
      <c r="M1753" s="161"/>
      <c r="T1753" s="162"/>
      <c r="AT1753" s="157" t="s">
        <v>193</v>
      </c>
      <c r="AU1753" s="157" t="s">
        <v>85</v>
      </c>
      <c r="AV1753" s="13" t="s">
        <v>85</v>
      </c>
      <c r="AW1753" s="13" t="s">
        <v>31</v>
      </c>
      <c r="AX1753" s="13" t="s">
        <v>76</v>
      </c>
      <c r="AY1753" s="157" t="s">
        <v>182</v>
      </c>
    </row>
    <row r="1754" spans="2:65" s="13" customFormat="1">
      <c r="B1754" s="156"/>
      <c r="D1754" s="150" t="s">
        <v>193</v>
      </c>
      <c r="E1754" s="157" t="s">
        <v>1</v>
      </c>
      <c r="F1754" s="158" t="s">
        <v>1988</v>
      </c>
      <c r="H1754" s="159">
        <v>13</v>
      </c>
      <c r="I1754" s="160"/>
      <c r="L1754" s="156"/>
      <c r="M1754" s="161"/>
      <c r="T1754" s="162"/>
      <c r="AT1754" s="157" t="s">
        <v>193</v>
      </c>
      <c r="AU1754" s="157" t="s">
        <v>85</v>
      </c>
      <c r="AV1754" s="13" t="s">
        <v>85</v>
      </c>
      <c r="AW1754" s="13" t="s">
        <v>31</v>
      </c>
      <c r="AX1754" s="13" t="s">
        <v>76</v>
      </c>
      <c r="AY1754" s="157" t="s">
        <v>182</v>
      </c>
    </row>
    <row r="1755" spans="2:65" s="13" customFormat="1">
      <c r="B1755" s="156"/>
      <c r="D1755" s="150" t="s">
        <v>193</v>
      </c>
      <c r="E1755" s="157" t="s">
        <v>1</v>
      </c>
      <c r="F1755" s="158" t="s">
        <v>1989</v>
      </c>
      <c r="H1755" s="159">
        <v>3.5</v>
      </c>
      <c r="I1755" s="160"/>
      <c r="L1755" s="156"/>
      <c r="M1755" s="161"/>
      <c r="T1755" s="162"/>
      <c r="AT1755" s="157" t="s">
        <v>193</v>
      </c>
      <c r="AU1755" s="157" t="s">
        <v>85</v>
      </c>
      <c r="AV1755" s="13" t="s">
        <v>85</v>
      </c>
      <c r="AW1755" s="13" t="s">
        <v>31</v>
      </c>
      <c r="AX1755" s="13" t="s">
        <v>76</v>
      </c>
      <c r="AY1755" s="157" t="s">
        <v>182</v>
      </c>
    </row>
    <row r="1756" spans="2:65" s="12" customFormat="1">
      <c r="B1756" s="149"/>
      <c r="D1756" s="150" t="s">
        <v>193</v>
      </c>
      <c r="E1756" s="151" t="s">
        <v>1</v>
      </c>
      <c r="F1756" s="152" t="s">
        <v>1028</v>
      </c>
      <c r="H1756" s="151" t="s">
        <v>1</v>
      </c>
      <c r="I1756" s="153"/>
      <c r="L1756" s="149"/>
      <c r="M1756" s="154"/>
      <c r="T1756" s="155"/>
      <c r="AT1756" s="151" t="s">
        <v>193</v>
      </c>
      <c r="AU1756" s="151" t="s">
        <v>85</v>
      </c>
      <c r="AV1756" s="12" t="s">
        <v>83</v>
      </c>
      <c r="AW1756" s="12" t="s">
        <v>31</v>
      </c>
      <c r="AX1756" s="12" t="s">
        <v>76</v>
      </c>
      <c r="AY1756" s="151" t="s">
        <v>182</v>
      </c>
    </row>
    <row r="1757" spans="2:65" s="13" customFormat="1">
      <c r="B1757" s="156"/>
      <c r="D1757" s="150" t="s">
        <v>193</v>
      </c>
      <c r="E1757" s="157" t="s">
        <v>1</v>
      </c>
      <c r="F1757" s="158" t="s">
        <v>1990</v>
      </c>
      <c r="H1757" s="159">
        <v>15.85</v>
      </c>
      <c r="I1757" s="160"/>
      <c r="L1757" s="156"/>
      <c r="M1757" s="161"/>
      <c r="T1757" s="162"/>
      <c r="AT1757" s="157" t="s">
        <v>193</v>
      </c>
      <c r="AU1757" s="157" t="s">
        <v>85</v>
      </c>
      <c r="AV1757" s="13" t="s">
        <v>85</v>
      </c>
      <c r="AW1757" s="13" t="s">
        <v>31</v>
      </c>
      <c r="AX1757" s="13" t="s">
        <v>76</v>
      </c>
      <c r="AY1757" s="157" t="s">
        <v>182</v>
      </c>
    </row>
    <row r="1758" spans="2:65" s="13" customFormat="1">
      <c r="B1758" s="156"/>
      <c r="D1758" s="150" t="s">
        <v>193</v>
      </c>
      <c r="E1758" s="157" t="s">
        <v>1</v>
      </c>
      <c r="F1758" s="158" t="s">
        <v>1991</v>
      </c>
      <c r="H1758" s="159">
        <v>27.75</v>
      </c>
      <c r="I1758" s="160"/>
      <c r="L1758" s="156"/>
      <c r="M1758" s="161"/>
      <c r="T1758" s="162"/>
      <c r="AT1758" s="157" t="s">
        <v>193</v>
      </c>
      <c r="AU1758" s="157" t="s">
        <v>85</v>
      </c>
      <c r="AV1758" s="13" t="s">
        <v>85</v>
      </c>
      <c r="AW1758" s="13" t="s">
        <v>31</v>
      </c>
      <c r="AX1758" s="13" t="s">
        <v>76</v>
      </c>
      <c r="AY1758" s="157" t="s">
        <v>182</v>
      </c>
    </row>
    <row r="1759" spans="2:65" s="12" customFormat="1">
      <c r="B1759" s="149"/>
      <c r="D1759" s="150" t="s">
        <v>193</v>
      </c>
      <c r="E1759" s="151" t="s">
        <v>1</v>
      </c>
      <c r="F1759" s="152" t="s">
        <v>1034</v>
      </c>
      <c r="H1759" s="151" t="s">
        <v>1</v>
      </c>
      <c r="I1759" s="153"/>
      <c r="L1759" s="149"/>
      <c r="M1759" s="154"/>
      <c r="T1759" s="155"/>
      <c r="AT1759" s="151" t="s">
        <v>193</v>
      </c>
      <c r="AU1759" s="151" t="s">
        <v>85</v>
      </c>
      <c r="AV1759" s="12" t="s">
        <v>83</v>
      </c>
      <c r="AW1759" s="12" t="s">
        <v>31</v>
      </c>
      <c r="AX1759" s="12" t="s">
        <v>76</v>
      </c>
      <c r="AY1759" s="151" t="s">
        <v>182</v>
      </c>
    </row>
    <row r="1760" spans="2:65" s="13" customFormat="1">
      <c r="B1760" s="156"/>
      <c r="D1760" s="150" t="s">
        <v>193</v>
      </c>
      <c r="E1760" s="157" t="s">
        <v>1</v>
      </c>
      <c r="F1760" s="158" t="s">
        <v>1992</v>
      </c>
      <c r="H1760" s="159">
        <v>15.86</v>
      </c>
      <c r="I1760" s="160"/>
      <c r="L1760" s="156"/>
      <c r="M1760" s="161"/>
      <c r="T1760" s="162"/>
      <c r="AT1760" s="157" t="s">
        <v>193</v>
      </c>
      <c r="AU1760" s="157" t="s">
        <v>85</v>
      </c>
      <c r="AV1760" s="13" t="s">
        <v>85</v>
      </c>
      <c r="AW1760" s="13" t="s">
        <v>31</v>
      </c>
      <c r="AX1760" s="13" t="s">
        <v>76</v>
      </c>
      <c r="AY1760" s="157" t="s">
        <v>182</v>
      </c>
    </row>
    <row r="1761" spans="2:65" s="13" customFormat="1">
      <c r="B1761" s="156"/>
      <c r="D1761" s="150" t="s">
        <v>193</v>
      </c>
      <c r="E1761" s="157" t="s">
        <v>1</v>
      </c>
      <c r="F1761" s="158" t="s">
        <v>1993</v>
      </c>
      <c r="H1761" s="159">
        <v>9.57</v>
      </c>
      <c r="I1761" s="160"/>
      <c r="L1761" s="156"/>
      <c r="M1761" s="161"/>
      <c r="T1761" s="162"/>
      <c r="AT1761" s="157" t="s">
        <v>193</v>
      </c>
      <c r="AU1761" s="157" t="s">
        <v>85</v>
      </c>
      <c r="AV1761" s="13" t="s">
        <v>85</v>
      </c>
      <c r="AW1761" s="13" t="s">
        <v>31</v>
      </c>
      <c r="AX1761" s="13" t="s">
        <v>76</v>
      </c>
      <c r="AY1761" s="157" t="s">
        <v>182</v>
      </c>
    </row>
    <row r="1762" spans="2:65" s="13" customFormat="1">
      <c r="B1762" s="156"/>
      <c r="D1762" s="150" t="s">
        <v>193</v>
      </c>
      <c r="E1762" s="157" t="s">
        <v>1</v>
      </c>
      <c r="F1762" s="158" t="s">
        <v>1994</v>
      </c>
      <c r="H1762" s="159">
        <v>15.66</v>
      </c>
      <c r="I1762" s="160"/>
      <c r="L1762" s="156"/>
      <c r="M1762" s="161"/>
      <c r="T1762" s="162"/>
      <c r="AT1762" s="157" t="s">
        <v>193</v>
      </c>
      <c r="AU1762" s="157" t="s">
        <v>85</v>
      </c>
      <c r="AV1762" s="13" t="s">
        <v>85</v>
      </c>
      <c r="AW1762" s="13" t="s">
        <v>31</v>
      </c>
      <c r="AX1762" s="13" t="s">
        <v>76</v>
      </c>
      <c r="AY1762" s="157" t="s">
        <v>182</v>
      </c>
    </row>
    <row r="1763" spans="2:65" s="13" customFormat="1">
      <c r="B1763" s="156"/>
      <c r="D1763" s="150" t="s">
        <v>193</v>
      </c>
      <c r="E1763" s="157" t="s">
        <v>1</v>
      </c>
      <c r="F1763" s="158" t="s">
        <v>1995</v>
      </c>
      <c r="H1763" s="159">
        <v>18.2</v>
      </c>
      <c r="I1763" s="160"/>
      <c r="L1763" s="156"/>
      <c r="M1763" s="161"/>
      <c r="T1763" s="162"/>
      <c r="AT1763" s="157" t="s">
        <v>193</v>
      </c>
      <c r="AU1763" s="157" t="s">
        <v>85</v>
      </c>
      <c r="AV1763" s="13" t="s">
        <v>85</v>
      </c>
      <c r="AW1763" s="13" t="s">
        <v>31</v>
      </c>
      <c r="AX1763" s="13" t="s">
        <v>76</v>
      </c>
      <c r="AY1763" s="157" t="s">
        <v>182</v>
      </c>
    </row>
    <row r="1764" spans="2:65" s="14" customFormat="1">
      <c r="B1764" s="163"/>
      <c r="D1764" s="150" t="s">
        <v>193</v>
      </c>
      <c r="E1764" s="164" t="s">
        <v>1</v>
      </c>
      <c r="F1764" s="165" t="s">
        <v>196</v>
      </c>
      <c r="H1764" s="166">
        <v>167.59</v>
      </c>
      <c r="I1764" s="167"/>
      <c r="L1764" s="163"/>
      <c r="M1764" s="168"/>
      <c r="T1764" s="169"/>
      <c r="AT1764" s="164" t="s">
        <v>193</v>
      </c>
      <c r="AU1764" s="164" t="s">
        <v>85</v>
      </c>
      <c r="AV1764" s="14" t="s">
        <v>191</v>
      </c>
      <c r="AW1764" s="14" t="s">
        <v>31</v>
      </c>
      <c r="AX1764" s="14" t="s">
        <v>83</v>
      </c>
      <c r="AY1764" s="164" t="s">
        <v>182</v>
      </c>
    </row>
    <row r="1765" spans="2:65" s="1" customFormat="1" ht="16.5" customHeight="1">
      <c r="B1765" s="32"/>
      <c r="C1765" s="183" t="s">
        <v>1996</v>
      </c>
      <c r="D1765" s="183" t="s">
        <v>487</v>
      </c>
      <c r="E1765" s="184" t="s">
        <v>1997</v>
      </c>
      <c r="F1765" s="185" t="s">
        <v>1998</v>
      </c>
      <c r="G1765" s="186" t="s">
        <v>189</v>
      </c>
      <c r="H1765" s="187">
        <v>170.94200000000001</v>
      </c>
      <c r="I1765" s="188"/>
      <c r="J1765" s="189">
        <f>ROUND(I1765*H1765,2)</f>
        <v>0</v>
      </c>
      <c r="K1765" s="185" t="s">
        <v>190</v>
      </c>
      <c r="L1765" s="190"/>
      <c r="M1765" s="191" t="s">
        <v>1</v>
      </c>
      <c r="N1765" s="192" t="s">
        <v>41</v>
      </c>
      <c r="P1765" s="145">
        <f>O1765*H1765</f>
        <v>0</v>
      </c>
      <c r="Q1765" s="145">
        <v>2.7999999999999998E-4</v>
      </c>
      <c r="R1765" s="145">
        <f>Q1765*H1765</f>
        <v>4.7863759999999998E-2</v>
      </c>
      <c r="S1765" s="145">
        <v>0</v>
      </c>
      <c r="T1765" s="146">
        <f>S1765*H1765</f>
        <v>0</v>
      </c>
      <c r="AR1765" s="147" t="s">
        <v>357</v>
      </c>
      <c r="AT1765" s="147" t="s">
        <v>487</v>
      </c>
      <c r="AU1765" s="147" t="s">
        <v>85</v>
      </c>
      <c r="AY1765" s="17" t="s">
        <v>182</v>
      </c>
      <c r="BE1765" s="148">
        <f>IF(N1765="základní",J1765,0)</f>
        <v>0</v>
      </c>
      <c r="BF1765" s="148">
        <f>IF(N1765="snížená",J1765,0)</f>
        <v>0</v>
      </c>
      <c r="BG1765" s="148">
        <f>IF(N1765="zákl. přenesená",J1765,0)</f>
        <v>0</v>
      </c>
      <c r="BH1765" s="148">
        <f>IF(N1765="sníž. přenesená",J1765,0)</f>
        <v>0</v>
      </c>
      <c r="BI1765" s="148">
        <f>IF(N1765="nulová",J1765,0)</f>
        <v>0</v>
      </c>
      <c r="BJ1765" s="17" t="s">
        <v>83</v>
      </c>
      <c r="BK1765" s="148">
        <f>ROUND(I1765*H1765,2)</f>
        <v>0</v>
      </c>
      <c r="BL1765" s="17" t="s">
        <v>251</v>
      </c>
      <c r="BM1765" s="147" t="s">
        <v>1999</v>
      </c>
    </row>
    <row r="1766" spans="2:65" s="13" customFormat="1">
      <c r="B1766" s="156"/>
      <c r="D1766" s="150" t="s">
        <v>193</v>
      </c>
      <c r="F1766" s="158" t="s">
        <v>2000</v>
      </c>
      <c r="H1766" s="159">
        <v>170.94200000000001</v>
      </c>
      <c r="I1766" s="160"/>
      <c r="L1766" s="156"/>
      <c r="M1766" s="161"/>
      <c r="T1766" s="162"/>
      <c r="AT1766" s="157" t="s">
        <v>193</v>
      </c>
      <c r="AU1766" s="157" t="s">
        <v>85</v>
      </c>
      <c r="AV1766" s="13" t="s">
        <v>85</v>
      </c>
      <c r="AW1766" s="13" t="s">
        <v>4</v>
      </c>
      <c r="AX1766" s="13" t="s">
        <v>83</v>
      </c>
      <c r="AY1766" s="157" t="s">
        <v>182</v>
      </c>
    </row>
    <row r="1767" spans="2:65" s="1" customFormat="1" ht="16.5" customHeight="1">
      <c r="B1767" s="32"/>
      <c r="C1767" s="136" t="s">
        <v>2001</v>
      </c>
      <c r="D1767" s="136" t="s">
        <v>186</v>
      </c>
      <c r="E1767" s="137" t="s">
        <v>2002</v>
      </c>
      <c r="F1767" s="138" t="s">
        <v>2003</v>
      </c>
      <c r="G1767" s="139" t="s">
        <v>1206</v>
      </c>
      <c r="H1767" s="193"/>
      <c r="I1767" s="141"/>
      <c r="J1767" s="142">
        <f>ROUND(I1767*H1767,2)</f>
        <v>0</v>
      </c>
      <c r="K1767" s="138" t="s">
        <v>190</v>
      </c>
      <c r="L1767" s="32"/>
      <c r="M1767" s="143" t="s">
        <v>1</v>
      </c>
      <c r="N1767" s="144" t="s">
        <v>41</v>
      </c>
      <c r="P1767" s="145">
        <f>O1767*H1767</f>
        <v>0</v>
      </c>
      <c r="Q1767" s="145">
        <v>0</v>
      </c>
      <c r="R1767" s="145">
        <f>Q1767*H1767</f>
        <v>0</v>
      </c>
      <c r="S1767" s="145">
        <v>0</v>
      </c>
      <c r="T1767" s="146">
        <f>S1767*H1767</f>
        <v>0</v>
      </c>
      <c r="AR1767" s="147" t="s">
        <v>251</v>
      </c>
      <c r="AT1767" s="147" t="s">
        <v>186</v>
      </c>
      <c r="AU1767" s="147" t="s">
        <v>85</v>
      </c>
      <c r="AY1767" s="17" t="s">
        <v>182</v>
      </c>
      <c r="BE1767" s="148">
        <f>IF(N1767="základní",J1767,0)</f>
        <v>0</v>
      </c>
      <c r="BF1767" s="148">
        <f>IF(N1767="snížená",J1767,0)</f>
        <v>0</v>
      </c>
      <c r="BG1767" s="148">
        <f>IF(N1767="zákl. přenesená",J1767,0)</f>
        <v>0</v>
      </c>
      <c r="BH1767" s="148">
        <f>IF(N1767="sníž. přenesená",J1767,0)</f>
        <v>0</v>
      </c>
      <c r="BI1767" s="148">
        <f>IF(N1767="nulová",J1767,0)</f>
        <v>0</v>
      </c>
      <c r="BJ1767" s="17" t="s">
        <v>83</v>
      </c>
      <c r="BK1767" s="148">
        <f>ROUND(I1767*H1767,2)</f>
        <v>0</v>
      </c>
      <c r="BL1767" s="17" t="s">
        <v>251</v>
      </c>
      <c r="BM1767" s="147" t="s">
        <v>2004</v>
      </c>
    </row>
    <row r="1768" spans="2:65" s="11" customFormat="1" ht="22.9" customHeight="1">
      <c r="B1768" s="124"/>
      <c r="D1768" s="125" t="s">
        <v>75</v>
      </c>
      <c r="E1768" s="134" t="s">
        <v>2005</v>
      </c>
      <c r="F1768" s="134" t="s">
        <v>2006</v>
      </c>
      <c r="I1768" s="127"/>
      <c r="J1768" s="135">
        <f>BK1768</f>
        <v>0</v>
      </c>
      <c r="L1768" s="124"/>
      <c r="M1768" s="129"/>
      <c r="P1768" s="130">
        <f>SUM(P1769:P1778)</f>
        <v>0</v>
      </c>
      <c r="R1768" s="130">
        <f>SUM(R1769:R1778)</f>
        <v>0.34416900000000006</v>
      </c>
      <c r="T1768" s="131">
        <f>SUM(T1769:T1778)</f>
        <v>0</v>
      </c>
      <c r="AR1768" s="125" t="s">
        <v>85</v>
      </c>
      <c r="AT1768" s="132" t="s">
        <v>75</v>
      </c>
      <c r="AU1768" s="132" t="s">
        <v>83</v>
      </c>
      <c r="AY1768" s="125" t="s">
        <v>182</v>
      </c>
      <c r="BK1768" s="133">
        <f>SUM(BK1769:BK1778)</f>
        <v>0</v>
      </c>
    </row>
    <row r="1769" spans="2:65" s="1" customFormat="1" ht="16.5" customHeight="1">
      <c r="B1769" s="32"/>
      <c r="C1769" s="136" t="s">
        <v>2007</v>
      </c>
      <c r="D1769" s="136" t="s">
        <v>186</v>
      </c>
      <c r="E1769" s="137" t="s">
        <v>2008</v>
      </c>
      <c r="F1769" s="138" t="s">
        <v>2009</v>
      </c>
      <c r="G1769" s="139" t="s">
        <v>199</v>
      </c>
      <c r="H1769" s="140">
        <v>12.14</v>
      </c>
      <c r="I1769" s="141"/>
      <c r="J1769" s="142">
        <f>ROUND(I1769*H1769,2)</f>
        <v>0</v>
      </c>
      <c r="K1769" s="138" t="s">
        <v>190</v>
      </c>
      <c r="L1769" s="32"/>
      <c r="M1769" s="143" t="s">
        <v>1</v>
      </c>
      <c r="N1769" s="144" t="s">
        <v>41</v>
      </c>
      <c r="P1769" s="145">
        <f>O1769*H1769</f>
        <v>0</v>
      </c>
      <c r="Q1769" s="145">
        <v>0</v>
      </c>
      <c r="R1769" s="145">
        <f>Q1769*H1769</f>
        <v>0</v>
      </c>
      <c r="S1769" s="145">
        <v>0</v>
      </c>
      <c r="T1769" s="146">
        <f>S1769*H1769</f>
        <v>0</v>
      </c>
      <c r="AR1769" s="147" t="s">
        <v>251</v>
      </c>
      <c r="AT1769" s="147" t="s">
        <v>186</v>
      </c>
      <c r="AU1769" s="147" t="s">
        <v>85</v>
      </c>
      <c r="AY1769" s="17" t="s">
        <v>182</v>
      </c>
      <c r="BE1769" s="148">
        <f>IF(N1769="základní",J1769,0)</f>
        <v>0</v>
      </c>
      <c r="BF1769" s="148">
        <f>IF(N1769="snížená",J1769,0)</f>
        <v>0</v>
      </c>
      <c r="BG1769" s="148">
        <f>IF(N1769="zákl. přenesená",J1769,0)</f>
        <v>0</v>
      </c>
      <c r="BH1769" s="148">
        <f>IF(N1769="sníž. přenesená",J1769,0)</f>
        <v>0</v>
      </c>
      <c r="BI1769" s="148">
        <f>IF(N1769="nulová",J1769,0)</f>
        <v>0</v>
      </c>
      <c r="BJ1769" s="17" t="s">
        <v>83</v>
      </c>
      <c r="BK1769" s="148">
        <f>ROUND(I1769*H1769,2)</f>
        <v>0</v>
      </c>
      <c r="BL1769" s="17" t="s">
        <v>251</v>
      </c>
      <c r="BM1769" s="147" t="s">
        <v>2010</v>
      </c>
    </row>
    <row r="1770" spans="2:65" s="1" customFormat="1" ht="16.5" customHeight="1">
      <c r="B1770" s="32"/>
      <c r="C1770" s="136" t="s">
        <v>2011</v>
      </c>
      <c r="D1770" s="136" t="s">
        <v>186</v>
      </c>
      <c r="E1770" s="137" t="s">
        <v>2012</v>
      </c>
      <c r="F1770" s="138" t="s">
        <v>2013</v>
      </c>
      <c r="G1770" s="139" t="s">
        <v>199</v>
      </c>
      <c r="H1770" s="140">
        <v>12.14</v>
      </c>
      <c r="I1770" s="141"/>
      <c r="J1770" s="142">
        <f>ROUND(I1770*H1770,2)</f>
        <v>0</v>
      </c>
      <c r="K1770" s="138" t="s">
        <v>190</v>
      </c>
      <c r="L1770" s="32"/>
      <c r="M1770" s="143" t="s">
        <v>1</v>
      </c>
      <c r="N1770" s="144" t="s">
        <v>41</v>
      </c>
      <c r="P1770" s="145">
        <f>O1770*H1770</f>
        <v>0</v>
      </c>
      <c r="Q1770" s="145">
        <v>2.4E-2</v>
      </c>
      <c r="R1770" s="145">
        <f>Q1770*H1770</f>
        <v>0.29136000000000001</v>
      </c>
      <c r="S1770" s="145">
        <v>0</v>
      </c>
      <c r="T1770" s="146">
        <f>S1770*H1770</f>
        <v>0</v>
      </c>
      <c r="AR1770" s="147" t="s">
        <v>251</v>
      </c>
      <c r="AT1770" s="147" t="s">
        <v>186</v>
      </c>
      <c r="AU1770" s="147" t="s">
        <v>85</v>
      </c>
      <c r="AY1770" s="17" t="s">
        <v>182</v>
      </c>
      <c r="BE1770" s="148">
        <f>IF(N1770="základní",J1770,0)</f>
        <v>0</v>
      </c>
      <c r="BF1770" s="148">
        <f>IF(N1770="snížená",J1770,0)</f>
        <v>0</v>
      </c>
      <c r="BG1770" s="148">
        <f>IF(N1770="zákl. přenesená",J1770,0)</f>
        <v>0</v>
      </c>
      <c r="BH1770" s="148">
        <f>IF(N1770="sníž. přenesená",J1770,0)</f>
        <v>0</v>
      </c>
      <c r="BI1770" s="148">
        <f>IF(N1770="nulová",J1770,0)</f>
        <v>0</v>
      </c>
      <c r="BJ1770" s="17" t="s">
        <v>83</v>
      </c>
      <c r="BK1770" s="148">
        <f>ROUND(I1770*H1770,2)</f>
        <v>0</v>
      </c>
      <c r="BL1770" s="17" t="s">
        <v>251</v>
      </c>
      <c r="BM1770" s="147" t="s">
        <v>2014</v>
      </c>
    </row>
    <row r="1771" spans="2:65" s="12" customFormat="1">
      <c r="B1771" s="149"/>
      <c r="D1771" s="150" t="s">
        <v>193</v>
      </c>
      <c r="E1771" s="151" t="s">
        <v>1</v>
      </c>
      <c r="F1771" s="152" t="s">
        <v>2015</v>
      </c>
      <c r="H1771" s="151" t="s">
        <v>1</v>
      </c>
      <c r="I1771" s="153"/>
      <c r="L1771" s="149"/>
      <c r="M1771" s="154"/>
      <c r="T1771" s="155"/>
      <c r="AT1771" s="151" t="s">
        <v>193</v>
      </c>
      <c r="AU1771" s="151" t="s">
        <v>85</v>
      </c>
      <c r="AV1771" s="12" t="s">
        <v>83</v>
      </c>
      <c r="AW1771" s="12" t="s">
        <v>31</v>
      </c>
      <c r="AX1771" s="12" t="s">
        <v>76</v>
      </c>
      <c r="AY1771" s="151" t="s">
        <v>182</v>
      </c>
    </row>
    <row r="1772" spans="2:65" s="13" customFormat="1">
      <c r="B1772" s="156"/>
      <c r="D1772" s="150" t="s">
        <v>193</v>
      </c>
      <c r="E1772" s="157" t="s">
        <v>1</v>
      </c>
      <c r="F1772" s="158" t="s">
        <v>2016</v>
      </c>
      <c r="H1772" s="159">
        <v>12.14</v>
      </c>
      <c r="I1772" s="160"/>
      <c r="L1772" s="156"/>
      <c r="M1772" s="161"/>
      <c r="T1772" s="162"/>
      <c r="AT1772" s="157" t="s">
        <v>193</v>
      </c>
      <c r="AU1772" s="157" t="s">
        <v>85</v>
      </c>
      <c r="AV1772" s="13" t="s">
        <v>85</v>
      </c>
      <c r="AW1772" s="13" t="s">
        <v>31</v>
      </c>
      <c r="AX1772" s="13" t="s">
        <v>76</v>
      </c>
      <c r="AY1772" s="157" t="s">
        <v>182</v>
      </c>
    </row>
    <row r="1773" spans="2:65" s="14" customFormat="1">
      <c r="B1773" s="163"/>
      <c r="D1773" s="150" t="s">
        <v>193</v>
      </c>
      <c r="E1773" s="164" t="s">
        <v>1</v>
      </c>
      <c r="F1773" s="165" t="s">
        <v>196</v>
      </c>
      <c r="H1773" s="166">
        <v>12.14</v>
      </c>
      <c r="I1773" s="167"/>
      <c r="L1773" s="163"/>
      <c r="M1773" s="168"/>
      <c r="T1773" s="169"/>
      <c r="AT1773" s="164" t="s">
        <v>193</v>
      </c>
      <c r="AU1773" s="164" t="s">
        <v>85</v>
      </c>
      <c r="AV1773" s="14" t="s">
        <v>191</v>
      </c>
      <c r="AW1773" s="14" t="s">
        <v>31</v>
      </c>
      <c r="AX1773" s="14" t="s">
        <v>83</v>
      </c>
      <c r="AY1773" s="164" t="s">
        <v>182</v>
      </c>
    </row>
    <row r="1774" spans="2:65" s="1" customFormat="1" ht="16.5" customHeight="1">
      <c r="B1774" s="32"/>
      <c r="C1774" s="136" t="s">
        <v>2017</v>
      </c>
      <c r="D1774" s="136" t="s">
        <v>186</v>
      </c>
      <c r="E1774" s="137" t="s">
        <v>2018</v>
      </c>
      <c r="F1774" s="138" t="s">
        <v>2019</v>
      </c>
      <c r="G1774" s="139" t="s">
        <v>199</v>
      </c>
      <c r="H1774" s="140">
        <v>12.14</v>
      </c>
      <c r="I1774" s="141"/>
      <c r="J1774" s="142">
        <f>ROUND(I1774*H1774,2)</f>
        <v>0</v>
      </c>
      <c r="K1774" s="138" t="s">
        <v>190</v>
      </c>
      <c r="L1774" s="32"/>
      <c r="M1774" s="143" t="s">
        <v>1</v>
      </c>
      <c r="N1774" s="144" t="s">
        <v>41</v>
      </c>
      <c r="P1774" s="145">
        <f>O1774*H1774</f>
        <v>0</v>
      </c>
      <c r="Q1774" s="145">
        <v>5.9000000000000003E-4</v>
      </c>
      <c r="R1774" s="145">
        <f>Q1774*H1774</f>
        <v>7.1626000000000007E-3</v>
      </c>
      <c r="S1774" s="145">
        <v>0</v>
      </c>
      <c r="T1774" s="146">
        <f>S1774*H1774</f>
        <v>0</v>
      </c>
      <c r="AR1774" s="147" t="s">
        <v>251</v>
      </c>
      <c r="AT1774" s="147" t="s">
        <v>186</v>
      </c>
      <c r="AU1774" s="147" t="s">
        <v>85</v>
      </c>
      <c r="AY1774" s="17" t="s">
        <v>182</v>
      </c>
      <c r="BE1774" s="148">
        <f>IF(N1774="základní",J1774,0)</f>
        <v>0</v>
      </c>
      <c r="BF1774" s="148">
        <f>IF(N1774="snížená",J1774,0)</f>
        <v>0</v>
      </c>
      <c r="BG1774" s="148">
        <f>IF(N1774="zákl. přenesená",J1774,0)</f>
        <v>0</v>
      </c>
      <c r="BH1774" s="148">
        <f>IF(N1774="sníž. přenesená",J1774,0)</f>
        <v>0</v>
      </c>
      <c r="BI1774" s="148">
        <f>IF(N1774="nulová",J1774,0)</f>
        <v>0</v>
      </c>
      <c r="BJ1774" s="17" t="s">
        <v>83</v>
      </c>
      <c r="BK1774" s="148">
        <f>ROUND(I1774*H1774,2)</f>
        <v>0</v>
      </c>
      <c r="BL1774" s="17" t="s">
        <v>251</v>
      </c>
      <c r="BM1774" s="147" t="s">
        <v>2020</v>
      </c>
    </row>
    <row r="1775" spans="2:65" s="1" customFormat="1" ht="16.5" customHeight="1">
      <c r="B1775" s="32"/>
      <c r="C1775" s="136" t="s">
        <v>2021</v>
      </c>
      <c r="D1775" s="136" t="s">
        <v>186</v>
      </c>
      <c r="E1775" s="137" t="s">
        <v>2022</v>
      </c>
      <c r="F1775" s="138" t="s">
        <v>2023</v>
      </c>
      <c r="G1775" s="139" t="s">
        <v>199</v>
      </c>
      <c r="H1775" s="140">
        <v>12.14</v>
      </c>
      <c r="I1775" s="141"/>
      <c r="J1775" s="142">
        <f>ROUND(I1775*H1775,2)</f>
        <v>0</v>
      </c>
      <c r="K1775" s="138" t="s">
        <v>190</v>
      </c>
      <c r="L1775" s="32"/>
      <c r="M1775" s="143" t="s">
        <v>1</v>
      </c>
      <c r="N1775" s="144" t="s">
        <v>41</v>
      </c>
      <c r="P1775" s="145">
        <f>O1775*H1775</f>
        <v>0</v>
      </c>
      <c r="Q1775" s="145">
        <v>2.5999999999999998E-4</v>
      </c>
      <c r="R1775" s="145">
        <f>Q1775*H1775</f>
        <v>3.1563999999999997E-3</v>
      </c>
      <c r="S1775" s="145">
        <v>0</v>
      </c>
      <c r="T1775" s="146">
        <f>S1775*H1775</f>
        <v>0</v>
      </c>
      <c r="AR1775" s="147" t="s">
        <v>251</v>
      </c>
      <c r="AT1775" s="147" t="s">
        <v>186</v>
      </c>
      <c r="AU1775" s="147" t="s">
        <v>85</v>
      </c>
      <c r="AY1775" s="17" t="s">
        <v>182</v>
      </c>
      <c r="BE1775" s="148">
        <f>IF(N1775="základní",J1775,0)</f>
        <v>0</v>
      </c>
      <c r="BF1775" s="148">
        <f>IF(N1775="snížená",J1775,0)</f>
        <v>0</v>
      </c>
      <c r="BG1775" s="148">
        <f>IF(N1775="zákl. přenesená",J1775,0)</f>
        <v>0</v>
      </c>
      <c r="BH1775" s="148">
        <f>IF(N1775="sníž. přenesená",J1775,0)</f>
        <v>0</v>
      </c>
      <c r="BI1775" s="148">
        <f>IF(N1775="nulová",J1775,0)</f>
        <v>0</v>
      </c>
      <c r="BJ1775" s="17" t="s">
        <v>83</v>
      </c>
      <c r="BK1775" s="148">
        <f>ROUND(I1775*H1775,2)</f>
        <v>0</v>
      </c>
      <c r="BL1775" s="17" t="s">
        <v>251</v>
      </c>
      <c r="BM1775" s="147" t="s">
        <v>2024</v>
      </c>
    </row>
    <row r="1776" spans="2:65" s="1" customFormat="1" ht="16.5" customHeight="1">
      <c r="B1776" s="32"/>
      <c r="C1776" s="136" t="s">
        <v>2025</v>
      </c>
      <c r="D1776" s="136" t="s">
        <v>186</v>
      </c>
      <c r="E1776" s="137" t="s">
        <v>2026</v>
      </c>
      <c r="F1776" s="138" t="s">
        <v>2027</v>
      </c>
      <c r="G1776" s="139" t="s">
        <v>199</v>
      </c>
      <c r="H1776" s="140">
        <v>12.14</v>
      </c>
      <c r="I1776" s="141"/>
      <c r="J1776" s="142">
        <f>ROUND(I1776*H1776,2)</f>
        <v>0</v>
      </c>
      <c r="K1776" s="138" t="s">
        <v>190</v>
      </c>
      <c r="L1776" s="32"/>
      <c r="M1776" s="143" t="s">
        <v>1</v>
      </c>
      <c r="N1776" s="144" t="s">
        <v>41</v>
      </c>
      <c r="P1776" s="145">
        <f>O1776*H1776</f>
        <v>0</v>
      </c>
      <c r="Q1776" s="145">
        <v>3.5000000000000001E-3</v>
      </c>
      <c r="R1776" s="145">
        <f>Q1776*H1776</f>
        <v>4.249E-2</v>
      </c>
      <c r="S1776" s="145">
        <v>0</v>
      </c>
      <c r="T1776" s="146">
        <f>S1776*H1776</f>
        <v>0</v>
      </c>
      <c r="AR1776" s="147" t="s">
        <v>251</v>
      </c>
      <c r="AT1776" s="147" t="s">
        <v>186</v>
      </c>
      <c r="AU1776" s="147" t="s">
        <v>85</v>
      </c>
      <c r="AY1776" s="17" t="s">
        <v>182</v>
      </c>
      <c r="BE1776" s="148">
        <f>IF(N1776="základní",J1776,0)</f>
        <v>0</v>
      </c>
      <c r="BF1776" s="148">
        <f>IF(N1776="snížená",J1776,0)</f>
        <v>0</v>
      </c>
      <c r="BG1776" s="148">
        <f>IF(N1776="zákl. přenesená",J1776,0)</f>
        <v>0</v>
      </c>
      <c r="BH1776" s="148">
        <f>IF(N1776="sníž. přenesená",J1776,0)</f>
        <v>0</v>
      </c>
      <c r="BI1776" s="148">
        <f>IF(N1776="nulová",J1776,0)</f>
        <v>0</v>
      </c>
      <c r="BJ1776" s="17" t="s">
        <v>83</v>
      </c>
      <c r="BK1776" s="148">
        <f>ROUND(I1776*H1776,2)</f>
        <v>0</v>
      </c>
      <c r="BL1776" s="17" t="s">
        <v>251</v>
      </c>
      <c r="BM1776" s="147" t="s">
        <v>2028</v>
      </c>
    </row>
    <row r="1777" spans="2:65" s="1" customFormat="1" ht="16.5" customHeight="1">
      <c r="B1777" s="32"/>
      <c r="C1777" s="136" t="s">
        <v>2029</v>
      </c>
      <c r="D1777" s="136" t="s">
        <v>186</v>
      </c>
      <c r="E1777" s="137" t="s">
        <v>2030</v>
      </c>
      <c r="F1777" s="138" t="s">
        <v>2031</v>
      </c>
      <c r="G1777" s="139" t="s">
        <v>199</v>
      </c>
      <c r="H1777" s="140">
        <v>12.14</v>
      </c>
      <c r="I1777" s="141"/>
      <c r="J1777" s="142">
        <f>ROUND(I1777*H1777,2)</f>
        <v>0</v>
      </c>
      <c r="K1777" s="138" t="s">
        <v>190</v>
      </c>
      <c r="L1777" s="32"/>
      <c r="M1777" s="143" t="s">
        <v>1</v>
      </c>
      <c r="N1777" s="144" t="s">
        <v>41</v>
      </c>
      <c r="P1777" s="145">
        <f>O1777*H1777</f>
        <v>0</v>
      </c>
      <c r="Q1777" s="145">
        <v>0</v>
      </c>
      <c r="R1777" s="145">
        <f>Q1777*H1777</f>
        <v>0</v>
      </c>
      <c r="S1777" s="145">
        <v>0</v>
      </c>
      <c r="T1777" s="146">
        <f>S1777*H1777</f>
        <v>0</v>
      </c>
      <c r="AR1777" s="147" t="s">
        <v>251</v>
      </c>
      <c r="AT1777" s="147" t="s">
        <v>186</v>
      </c>
      <c r="AU1777" s="147" t="s">
        <v>85</v>
      </c>
      <c r="AY1777" s="17" t="s">
        <v>182</v>
      </c>
      <c r="BE1777" s="148">
        <f>IF(N1777="základní",J1777,0)</f>
        <v>0</v>
      </c>
      <c r="BF1777" s="148">
        <f>IF(N1777="snížená",J1777,0)</f>
        <v>0</v>
      </c>
      <c r="BG1777" s="148">
        <f>IF(N1777="zákl. přenesená",J1777,0)</f>
        <v>0</v>
      </c>
      <c r="BH1777" s="148">
        <f>IF(N1777="sníž. přenesená",J1777,0)</f>
        <v>0</v>
      </c>
      <c r="BI1777" s="148">
        <f>IF(N1777="nulová",J1777,0)</f>
        <v>0</v>
      </c>
      <c r="BJ1777" s="17" t="s">
        <v>83</v>
      </c>
      <c r="BK1777" s="148">
        <f>ROUND(I1777*H1777,2)</f>
        <v>0</v>
      </c>
      <c r="BL1777" s="17" t="s">
        <v>251</v>
      </c>
      <c r="BM1777" s="147" t="s">
        <v>2032</v>
      </c>
    </row>
    <row r="1778" spans="2:65" s="1" customFormat="1" ht="16.5" customHeight="1">
      <c r="B1778" s="32"/>
      <c r="C1778" s="136" t="s">
        <v>2033</v>
      </c>
      <c r="D1778" s="136" t="s">
        <v>186</v>
      </c>
      <c r="E1778" s="137" t="s">
        <v>2034</v>
      </c>
      <c r="F1778" s="138" t="s">
        <v>2035</v>
      </c>
      <c r="G1778" s="139" t="s">
        <v>1206</v>
      </c>
      <c r="H1778" s="193"/>
      <c r="I1778" s="141"/>
      <c r="J1778" s="142">
        <f>ROUND(I1778*H1778,2)</f>
        <v>0</v>
      </c>
      <c r="K1778" s="138" t="s">
        <v>190</v>
      </c>
      <c r="L1778" s="32"/>
      <c r="M1778" s="143" t="s">
        <v>1</v>
      </c>
      <c r="N1778" s="144" t="s">
        <v>41</v>
      </c>
      <c r="P1778" s="145">
        <f>O1778*H1778</f>
        <v>0</v>
      </c>
      <c r="Q1778" s="145">
        <v>0</v>
      </c>
      <c r="R1778" s="145">
        <f>Q1778*H1778</f>
        <v>0</v>
      </c>
      <c r="S1778" s="145">
        <v>0</v>
      </c>
      <c r="T1778" s="146">
        <f>S1778*H1778</f>
        <v>0</v>
      </c>
      <c r="AR1778" s="147" t="s">
        <v>251</v>
      </c>
      <c r="AT1778" s="147" t="s">
        <v>186</v>
      </c>
      <c r="AU1778" s="147" t="s">
        <v>85</v>
      </c>
      <c r="AY1778" s="17" t="s">
        <v>182</v>
      </c>
      <c r="BE1778" s="148">
        <f>IF(N1778="základní",J1778,0)</f>
        <v>0</v>
      </c>
      <c r="BF1778" s="148">
        <f>IF(N1778="snížená",J1778,0)</f>
        <v>0</v>
      </c>
      <c r="BG1778" s="148">
        <f>IF(N1778="zákl. přenesená",J1778,0)</f>
        <v>0</v>
      </c>
      <c r="BH1778" s="148">
        <f>IF(N1778="sníž. přenesená",J1778,0)</f>
        <v>0</v>
      </c>
      <c r="BI1778" s="148">
        <f>IF(N1778="nulová",J1778,0)</f>
        <v>0</v>
      </c>
      <c r="BJ1778" s="17" t="s">
        <v>83</v>
      </c>
      <c r="BK1778" s="148">
        <f>ROUND(I1778*H1778,2)</f>
        <v>0</v>
      </c>
      <c r="BL1778" s="17" t="s">
        <v>251</v>
      </c>
      <c r="BM1778" s="147" t="s">
        <v>2036</v>
      </c>
    </row>
    <row r="1779" spans="2:65" s="11" customFormat="1" ht="22.9" customHeight="1">
      <c r="B1779" s="124"/>
      <c r="D1779" s="125" t="s">
        <v>75</v>
      </c>
      <c r="E1779" s="134" t="s">
        <v>2037</v>
      </c>
      <c r="F1779" s="134" t="s">
        <v>2038</v>
      </c>
      <c r="I1779" s="127"/>
      <c r="J1779" s="135">
        <f>BK1779</f>
        <v>0</v>
      </c>
      <c r="L1779" s="124"/>
      <c r="M1779" s="129"/>
      <c r="P1779" s="130">
        <f>SUM(P1780:P1856)</f>
        <v>0</v>
      </c>
      <c r="R1779" s="130">
        <f>SUM(R1780:R1856)</f>
        <v>3.0308902999999998</v>
      </c>
      <c r="T1779" s="131">
        <f>SUM(T1780:T1856)</f>
        <v>0</v>
      </c>
      <c r="AR1779" s="125" t="s">
        <v>85</v>
      </c>
      <c r="AT1779" s="132" t="s">
        <v>75</v>
      </c>
      <c r="AU1779" s="132" t="s">
        <v>83</v>
      </c>
      <c r="AY1779" s="125" t="s">
        <v>182</v>
      </c>
      <c r="BK1779" s="133">
        <f>SUM(BK1780:BK1856)</f>
        <v>0</v>
      </c>
    </row>
    <row r="1780" spans="2:65" s="1" customFormat="1" ht="16.5" customHeight="1">
      <c r="B1780" s="32"/>
      <c r="C1780" s="136" t="s">
        <v>2039</v>
      </c>
      <c r="D1780" s="136" t="s">
        <v>186</v>
      </c>
      <c r="E1780" s="137" t="s">
        <v>2040</v>
      </c>
      <c r="F1780" s="138" t="s">
        <v>2041</v>
      </c>
      <c r="G1780" s="139" t="s">
        <v>199</v>
      </c>
      <c r="H1780" s="140">
        <v>119.36499999999999</v>
      </c>
      <c r="I1780" s="141"/>
      <c r="J1780" s="142">
        <f>ROUND(I1780*H1780,2)</f>
        <v>0</v>
      </c>
      <c r="K1780" s="138" t="s">
        <v>190</v>
      </c>
      <c r="L1780" s="32"/>
      <c r="M1780" s="143" t="s">
        <v>1</v>
      </c>
      <c r="N1780" s="144" t="s">
        <v>41</v>
      </c>
      <c r="P1780" s="145">
        <f>O1780*H1780</f>
        <v>0</v>
      </c>
      <c r="Q1780" s="145">
        <v>2.9999999999999997E-4</v>
      </c>
      <c r="R1780" s="145">
        <f>Q1780*H1780</f>
        <v>3.5809499999999994E-2</v>
      </c>
      <c r="S1780" s="145">
        <v>0</v>
      </c>
      <c r="T1780" s="146">
        <f>S1780*H1780</f>
        <v>0</v>
      </c>
      <c r="AR1780" s="147" t="s">
        <v>251</v>
      </c>
      <c r="AT1780" s="147" t="s">
        <v>186</v>
      </c>
      <c r="AU1780" s="147" t="s">
        <v>85</v>
      </c>
      <c r="AY1780" s="17" t="s">
        <v>182</v>
      </c>
      <c r="BE1780" s="148">
        <f>IF(N1780="základní",J1780,0)</f>
        <v>0</v>
      </c>
      <c r="BF1780" s="148">
        <f>IF(N1780="snížená",J1780,0)</f>
        <v>0</v>
      </c>
      <c r="BG1780" s="148">
        <f>IF(N1780="zákl. přenesená",J1780,0)</f>
        <v>0</v>
      </c>
      <c r="BH1780" s="148">
        <f>IF(N1780="sníž. přenesená",J1780,0)</f>
        <v>0</v>
      </c>
      <c r="BI1780" s="148">
        <f>IF(N1780="nulová",J1780,0)</f>
        <v>0</v>
      </c>
      <c r="BJ1780" s="17" t="s">
        <v>83</v>
      </c>
      <c r="BK1780" s="148">
        <f>ROUND(I1780*H1780,2)</f>
        <v>0</v>
      </c>
      <c r="BL1780" s="17" t="s">
        <v>251</v>
      </c>
      <c r="BM1780" s="147" t="s">
        <v>2042</v>
      </c>
    </row>
    <row r="1781" spans="2:65" s="1" customFormat="1" ht="16.5" customHeight="1">
      <c r="B1781" s="32"/>
      <c r="C1781" s="136" t="s">
        <v>2043</v>
      </c>
      <c r="D1781" s="136" t="s">
        <v>186</v>
      </c>
      <c r="E1781" s="137" t="s">
        <v>2044</v>
      </c>
      <c r="F1781" s="138" t="s">
        <v>2045</v>
      </c>
      <c r="G1781" s="139" t="s">
        <v>199</v>
      </c>
      <c r="H1781" s="140">
        <v>27.78</v>
      </c>
      <c r="I1781" s="141"/>
      <c r="J1781" s="142">
        <f>ROUND(I1781*H1781,2)</f>
        <v>0</v>
      </c>
      <c r="K1781" s="138" t="s">
        <v>190</v>
      </c>
      <c r="L1781" s="32"/>
      <c r="M1781" s="143" t="s">
        <v>1</v>
      </c>
      <c r="N1781" s="144" t="s">
        <v>41</v>
      </c>
      <c r="P1781" s="145">
        <f>O1781*H1781</f>
        <v>0</v>
      </c>
      <c r="Q1781" s="145">
        <v>1.5E-3</v>
      </c>
      <c r="R1781" s="145">
        <f>Q1781*H1781</f>
        <v>4.1670000000000006E-2</v>
      </c>
      <c r="S1781" s="145">
        <v>0</v>
      </c>
      <c r="T1781" s="146">
        <f>S1781*H1781</f>
        <v>0</v>
      </c>
      <c r="AR1781" s="147" t="s">
        <v>251</v>
      </c>
      <c r="AT1781" s="147" t="s">
        <v>186</v>
      </c>
      <c r="AU1781" s="147" t="s">
        <v>85</v>
      </c>
      <c r="AY1781" s="17" t="s">
        <v>182</v>
      </c>
      <c r="BE1781" s="148">
        <f>IF(N1781="základní",J1781,0)</f>
        <v>0</v>
      </c>
      <c r="BF1781" s="148">
        <f>IF(N1781="snížená",J1781,0)</f>
        <v>0</v>
      </c>
      <c r="BG1781" s="148">
        <f>IF(N1781="zákl. přenesená",J1781,0)</f>
        <v>0</v>
      </c>
      <c r="BH1781" s="148">
        <f>IF(N1781="sníž. přenesená",J1781,0)</f>
        <v>0</v>
      </c>
      <c r="BI1781" s="148">
        <f>IF(N1781="nulová",J1781,0)</f>
        <v>0</v>
      </c>
      <c r="BJ1781" s="17" t="s">
        <v>83</v>
      </c>
      <c r="BK1781" s="148">
        <f>ROUND(I1781*H1781,2)</f>
        <v>0</v>
      </c>
      <c r="BL1781" s="17" t="s">
        <v>251</v>
      </c>
      <c r="BM1781" s="147" t="s">
        <v>2046</v>
      </c>
    </row>
    <row r="1782" spans="2:65" s="12" customFormat="1">
      <c r="B1782" s="149"/>
      <c r="D1782" s="150" t="s">
        <v>193</v>
      </c>
      <c r="E1782" s="151" t="s">
        <v>1</v>
      </c>
      <c r="F1782" s="152" t="s">
        <v>2047</v>
      </c>
      <c r="H1782" s="151" t="s">
        <v>1</v>
      </c>
      <c r="I1782" s="153"/>
      <c r="L1782" s="149"/>
      <c r="M1782" s="154"/>
      <c r="T1782" s="155"/>
      <c r="AT1782" s="151" t="s">
        <v>193</v>
      </c>
      <c r="AU1782" s="151" t="s">
        <v>85</v>
      </c>
      <c r="AV1782" s="12" t="s">
        <v>83</v>
      </c>
      <c r="AW1782" s="12" t="s">
        <v>31</v>
      </c>
      <c r="AX1782" s="12" t="s">
        <v>76</v>
      </c>
      <c r="AY1782" s="151" t="s">
        <v>182</v>
      </c>
    </row>
    <row r="1783" spans="2:65" s="12" customFormat="1">
      <c r="B1783" s="149"/>
      <c r="D1783" s="150" t="s">
        <v>193</v>
      </c>
      <c r="E1783" s="151" t="s">
        <v>1</v>
      </c>
      <c r="F1783" s="152" t="s">
        <v>2048</v>
      </c>
      <c r="H1783" s="151" t="s">
        <v>1</v>
      </c>
      <c r="I1783" s="153"/>
      <c r="L1783" s="149"/>
      <c r="M1783" s="154"/>
      <c r="T1783" s="155"/>
      <c r="AT1783" s="151" t="s">
        <v>193</v>
      </c>
      <c r="AU1783" s="151" t="s">
        <v>85</v>
      </c>
      <c r="AV1783" s="12" t="s">
        <v>83</v>
      </c>
      <c r="AW1783" s="12" t="s">
        <v>31</v>
      </c>
      <c r="AX1783" s="12" t="s">
        <v>76</v>
      </c>
      <c r="AY1783" s="151" t="s">
        <v>182</v>
      </c>
    </row>
    <row r="1784" spans="2:65" s="13" customFormat="1">
      <c r="B1784" s="156"/>
      <c r="D1784" s="150" t="s">
        <v>193</v>
      </c>
      <c r="E1784" s="157" t="s">
        <v>1</v>
      </c>
      <c r="F1784" s="158" t="s">
        <v>2049</v>
      </c>
      <c r="H1784" s="159">
        <v>4.2</v>
      </c>
      <c r="I1784" s="160"/>
      <c r="L1784" s="156"/>
      <c r="M1784" s="161"/>
      <c r="T1784" s="162"/>
      <c r="AT1784" s="157" t="s">
        <v>193</v>
      </c>
      <c r="AU1784" s="157" t="s">
        <v>85</v>
      </c>
      <c r="AV1784" s="13" t="s">
        <v>85</v>
      </c>
      <c r="AW1784" s="13" t="s">
        <v>31</v>
      </c>
      <c r="AX1784" s="13" t="s">
        <v>76</v>
      </c>
      <c r="AY1784" s="157" t="s">
        <v>182</v>
      </c>
    </row>
    <row r="1785" spans="2:65" s="12" customFormat="1">
      <c r="B1785" s="149"/>
      <c r="D1785" s="150" t="s">
        <v>193</v>
      </c>
      <c r="E1785" s="151" t="s">
        <v>1</v>
      </c>
      <c r="F1785" s="152" t="s">
        <v>2050</v>
      </c>
      <c r="H1785" s="151" t="s">
        <v>1</v>
      </c>
      <c r="I1785" s="153"/>
      <c r="L1785" s="149"/>
      <c r="M1785" s="154"/>
      <c r="T1785" s="155"/>
      <c r="AT1785" s="151" t="s">
        <v>193</v>
      </c>
      <c r="AU1785" s="151" t="s">
        <v>85</v>
      </c>
      <c r="AV1785" s="12" t="s">
        <v>83</v>
      </c>
      <c r="AW1785" s="12" t="s">
        <v>31</v>
      </c>
      <c r="AX1785" s="12" t="s">
        <v>76</v>
      </c>
      <c r="AY1785" s="151" t="s">
        <v>182</v>
      </c>
    </row>
    <row r="1786" spans="2:65" s="13" customFormat="1">
      <c r="B1786" s="156"/>
      <c r="D1786" s="150" t="s">
        <v>193</v>
      </c>
      <c r="E1786" s="157" t="s">
        <v>1</v>
      </c>
      <c r="F1786" s="158" t="s">
        <v>2051</v>
      </c>
      <c r="H1786" s="159">
        <v>6.72</v>
      </c>
      <c r="I1786" s="160"/>
      <c r="L1786" s="156"/>
      <c r="M1786" s="161"/>
      <c r="T1786" s="162"/>
      <c r="AT1786" s="157" t="s">
        <v>193</v>
      </c>
      <c r="AU1786" s="157" t="s">
        <v>85</v>
      </c>
      <c r="AV1786" s="13" t="s">
        <v>85</v>
      </c>
      <c r="AW1786" s="13" t="s">
        <v>31</v>
      </c>
      <c r="AX1786" s="13" t="s">
        <v>76</v>
      </c>
      <c r="AY1786" s="157" t="s">
        <v>182</v>
      </c>
    </row>
    <row r="1787" spans="2:65" s="12" customFormat="1">
      <c r="B1787" s="149"/>
      <c r="D1787" s="150" t="s">
        <v>193</v>
      </c>
      <c r="E1787" s="151" t="s">
        <v>1</v>
      </c>
      <c r="F1787" s="152" t="s">
        <v>2052</v>
      </c>
      <c r="H1787" s="151" t="s">
        <v>1</v>
      </c>
      <c r="I1787" s="153"/>
      <c r="L1787" s="149"/>
      <c r="M1787" s="154"/>
      <c r="T1787" s="155"/>
      <c r="AT1787" s="151" t="s">
        <v>193</v>
      </c>
      <c r="AU1787" s="151" t="s">
        <v>85</v>
      </c>
      <c r="AV1787" s="12" t="s">
        <v>83</v>
      </c>
      <c r="AW1787" s="12" t="s">
        <v>31</v>
      </c>
      <c r="AX1787" s="12" t="s">
        <v>76</v>
      </c>
      <c r="AY1787" s="151" t="s">
        <v>182</v>
      </c>
    </row>
    <row r="1788" spans="2:65" s="13" customFormat="1">
      <c r="B1788" s="156"/>
      <c r="D1788" s="150" t="s">
        <v>193</v>
      </c>
      <c r="E1788" s="157" t="s">
        <v>1</v>
      </c>
      <c r="F1788" s="158" t="s">
        <v>2049</v>
      </c>
      <c r="H1788" s="159">
        <v>4.2</v>
      </c>
      <c r="I1788" s="160"/>
      <c r="L1788" s="156"/>
      <c r="M1788" s="161"/>
      <c r="T1788" s="162"/>
      <c r="AT1788" s="157" t="s">
        <v>193</v>
      </c>
      <c r="AU1788" s="157" t="s">
        <v>85</v>
      </c>
      <c r="AV1788" s="13" t="s">
        <v>85</v>
      </c>
      <c r="AW1788" s="13" t="s">
        <v>31</v>
      </c>
      <c r="AX1788" s="13" t="s">
        <v>76</v>
      </c>
      <c r="AY1788" s="157" t="s">
        <v>182</v>
      </c>
    </row>
    <row r="1789" spans="2:65" s="12" customFormat="1">
      <c r="B1789" s="149"/>
      <c r="D1789" s="150" t="s">
        <v>193</v>
      </c>
      <c r="E1789" s="151" t="s">
        <v>1</v>
      </c>
      <c r="F1789" s="152" t="s">
        <v>2053</v>
      </c>
      <c r="H1789" s="151" t="s">
        <v>1</v>
      </c>
      <c r="I1789" s="153"/>
      <c r="L1789" s="149"/>
      <c r="M1789" s="154"/>
      <c r="T1789" s="155"/>
      <c r="AT1789" s="151" t="s">
        <v>193</v>
      </c>
      <c r="AU1789" s="151" t="s">
        <v>85</v>
      </c>
      <c r="AV1789" s="12" t="s">
        <v>83</v>
      </c>
      <c r="AW1789" s="12" t="s">
        <v>31</v>
      </c>
      <c r="AX1789" s="12" t="s">
        <v>76</v>
      </c>
      <c r="AY1789" s="151" t="s">
        <v>182</v>
      </c>
    </row>
    <row r="1790" spans="2:65" s="13" customFormat="1">
      <c r="B1790" s="156"/>
      <c r="D1790" s="150" t="s">
        <v>193</v>
      </c>
      <c r="E1790" s="157" t="s">
        <v>1</v>
      </c>
      <c r="F1790" s="158" t="s">
        <v>2054</v>
      </c>
      <c r="H1790" s="159">
        <v>3.78</v>
      </c>
      <c r="I1790" s="160"/>
      <c r="L1790" s="156"/>
      <c r="M1790" s="161"/>
      <c r="T1790" s="162"/>
      <c r="AT1790" s="157" t="s">
        <v>193</v>
      </c>
      <c r="AU1790" s="157" t="s">
        <v>85</v>
      </c>
      <c r="AV1790" s="13" t="s">
        <v>85</v>
      </c>
      <c r="AW1790" s="13" t="s">
        <v>31</v>
      </c>
      <c r="AX1790" s="13" t="s">
        <v>76</v>
      </c>
      <c r="AY1790" s="157" t="s">
        <v>182</v>
      </c>
    </row>
    <row r="1791" spans="2:65" s="12" customFormat="1">
      <c r="B1791" s="149"/>
      <c r="D1791" s="150" t="s">
        <v>193</v>
      </c>
      <c r="E1791" s="151" t="s">
        <v>1</v>
      </c>
      <c r="F1791" s="152" t="s">
        <v>2055</v>
      </c>
      <c r="H1791" s="151" t="s">
        <v>1</v>
      </c>
      <c r="I1791" s="153"/>
      <c r="L1791" s="149"/>
      <c r="M1791" s="154"/>
      <c r="T1791" s="155"/>
      <c r="AT1791" s="151" t="s">
        <v>193</v>
      </c>
      <c r="AU1791" s="151" t="s">
        <v>85</v>
      </c>
      <c r="AV1791" s="12" t="s">
        <v>83</v>
      </c>
      <c r="AW1791" s="12" t="s">
        <v>31</v>
      </c>
      <c r="AX1791" s="12" t="s">
        <v>76</v>
      </c>
      <c r="AY1791" s="151" t="s">
        <v>182</v>
      </c>
    </row>
    <row r="1792" spans="2:65" s="13" customFormat="1">
      <c r="B1792" s="156"/>
      <c r="D1792" s="150" t="s">
        <v>193</v>
      </c>
      <c r="E1792" s="157" t="s">
        <v>1</v>
      </c>
      <c r="F1792" s="158" t="s">
        <v>2056</v>
      </c>
      <c r="H1792" s="159">
        <v>8.8800000000000008</v>
      </c>
      <c r="I1792" s="160"/>
      <c r="L1792" s="156"/>
      <c r="M1792" s="161"/>
      <c r="T1792" s="162"/>
      <c r="AT1792" s="157" t="s">
        <v>193</v>
      </c>
      <c r="AU1792" s="157" t="s">
        <v>85</v>
      </c>
      <c r="AV1792" s="13" t="s">
        <v>85</v>
      </c>
      <c r="AW1792" s="13" t="s">
        <v>31</v>
      </c>
      <c r="AX1792" s="13" t="s">
        <v>76</v>
      </c>
      <c r="AY1792" s="157" t="s">
        <v>182</v>
      </c>
    </row>
    <row r="1793" spans="2:65" s="14" customFormat="1">
      <c r="B1793" s="163"/>
      <c r="D1793" s="150" t="s">
        <v>193</v>
      </c>
      <c r="E1793" s="164" t="s">
        <v>1</v>
      </c>
      <c r="F1793" s="165" t="s">
        <v>196</v>
      </c>
      <c r="H1793" s="166">
        <v>27.78</v>
      </c>
      <c r="I1793" s="167"/>
      <c r="L1793" s="163"/>
      <c r="M1793" s="168"/>
      <c r="T1793" s="169"/>
      <c r="AT1793" s="164" t="s">
        <v>193</v>
      </c>
      <c r="AU1793" s="164" t="s">
        <v>85</v>
      </c>
      <c r="AV1793" s="14" t="s">
        <v>191</v>
      </c>
      <c r="AW1793" s="14" t="s">
        <v>31</v>
      </c>
      <c r="AX1793" s="14" t="s">
        <v>83</v>
      </c>
      <c r="AY1793" s="164" t="s">
        <v>182</v>
      </c>
    </row>
    <row r="1794" spans="2:65" s="1" customFormat="1" ht="16.5" customHeight="1">
      <c r="B1794" s="32"/>
      <c r="C1794" s="136" t="s">
        <v>2057</v>
      </c>
      <c r="D1794" s="136" t="s">
        <v>186</v>
      </c>
      <c r="E1794" s="137" t="s">
        <v>2058</v>
      </c>
      <c r="F1794" s="138" t="s">
        <v>2059</v>
      </c>
      <c r="G1794" s="139" t="s">
        <v>199</v>
      </c>
      <c r="H1794" s="140">
        <v>119.36499999999999</v>
      </c>
      <c r="I1794" s="141"/>
      <c r="J1794" s="142">
        <f>ROUND(I1794*H1794,2)</f>
        <v>0</v>
      </c>
      <c r="K1794" s="138" t="s">
        <v>190</v>
      </c>
      <c r="L1794" s="32"/>
      <c r="M1794" s="143" t="s">
        <v>1</v>
      </c>
      <c r="N1794" s="144" t="s">
        <v>41</v>
      </c>
      <c r="P1794" s="145">
        <f>O1794*H1794</f>
        <v>0</v>
      </c>
      <c r="Q1794" s="145">
        <v>5.1999999999999998E-3</v>
      </c>
      <c r="R1794" s="145">
        <f>Q1794*H1794</f>
        <v>0.62069799999999997</v>
      </c>
      <c r="S1794" s="145">
        <v>0</v>
      </c>
      <c r="T1794" s="146">
        <f>S1794*H1794</f>
        <v>0</v>
      </c>
      <c r="AR1794" s="147" t="s">
        <v>251</v>
      </c>
      <c r="AT1794" s="147" t="s">
        <v>186</v>
      </c>
      <c r="AU1794" s="147" t="s">
        <v>85</v>
      </c>
      <c r="AY1794" s="17" t="s">
        <v>182</v>
      </c>
      <c r="BE1794" s="148">
        <f>IF(N1794="základní",J1794,0)</f>
        <v>0</v>
      </c>
      <c r="BF1794" s="148">
        <f>IF(N1794="snížená",J1794,0)</f>
        <v>0</v>
      </c>
      <c r="BG1794" s="148">
        <f>IF(N1794="zákl. přenesená",J1794,0)</f>
        <v>0</v>
      </c>
      <c r="BH1794" s="148">
        <f>IF(N1794="sníž. přenesená",J1794,0)</f>
        <v>0</v>
      </c>
      <c r="BI1794" s="148">
        <f>IF(N1794="nulová",J1794,0)</f>
        <v>0</v>
      </c>
      <c r="BJ1794" s="17" t="s">
        <v>83</v>
      </c>
      <c r="BK1794" s="148">
        <f>ROUND(I1794*H1794,2)</f>
        <v>0</v>
      </c>
      <c r="BL1794" s="17" t="s">
        <v>251</v>
      </c>
      <c r="BM1794" s="147" t="s">
        <v>2060</v>
      </c>
    </row>
    <row r="1795" spans="2:65" s="12" customFormat="1">
      <c r="B1795" s="149"/>
      <c r="D1795" s="150" t="s">
        <v>193</v>
      </c>
      <c r="E1795" s="151" t="s">
        <v>1</v>
      </c>
      <c r="F1795" s="152" t="s">
        <v>2061</v>
      </c>
      <c r="H1795" s="151" t="s">
        <v>1</v>
      </c>
      <c r="I1795" s="153"/>
      <c r="L1795" s="149"/>
      <c r="M1795" s="154"/>
      <c r="T1795" s="155"/>
      <c r="AT1795" s="151" t="s">
        <v>193</v>
      </c>
      <c r="AU1795" s="151" t="s">
        <v>85</v>
      </c>
      <c r="AV1795" s="12" t="s">
        <v>83</v>
      </c>
      <c r="AW1795" s="12" t="s">
        <v>31</v>
      </c>
      <c r="AX1795" s="12" t="s">
        <v>76</v>
      </c>
      <c r="AY1795" s="151" t="s">
        <v>182</v>
      </c>
    </row>
    <row r="1796" spans="2:65" s="13" customFormat="1">
      <c r="B1796" s="156"/>
      <c r="D1796" s="150" t="s">
        <v>193</v>
      </c>
      <c r="E1796" s="157" t="s">
        <v>1</v>
      </c>
      <c r="F1796" s="158" t="s">
        <v>724</v>
      </c>
      <c r="H1796" s="159">
        <v>1.32</v>
      </c>
      <c r="I1796" s="160"/>
      <c r="L1796" s="156"/>
      <c r="M1796" s="161"/>
      <c r="T1796" s="162"/>
      <c r="AT1796" s="157" t="s">
        <v>193</v>
      </c>
      <c r="AU1796" s="157" t="s">
        <v>85</v>
      </c>
      <c r="AV1796" s="13" t="s">
        <v>85</v>
      </c>
      <c r="AW1796" s="13" t="s">
        <v>31</v>
      </c>
      <c r="AX1796" s="13" t="s">
        <v>76</v>
      </c>
      <c r="AY1796" s="157" t="s">
        <v>182</v>
      </c>
    </row>
    <row r="1797" spans="2:65" s="13" customFormat="1">
      <c r="B1797" s="156"/>
      <c r="D1797" s="150" t="s">
        <v>193</v>
      </c>
      <c r="E1797" s="157" t="s">
        <v>1</v>
      </c>
      <c r="F1797" s="158" t="s">
        <v>725</v>
      </c>
      <c r="H1797" s="159">
        <v>15.96</v>
      </c>
      <c r="I1797" s="160"/>
      <c r="L1797" s="156"/>
      <c r="M1797" s="161"/>
      <c r="T1797" s="162"/>
      <c r="AT1797" s="157" t="s">
        <v>193</v>
      </c>
      <c r="AU1797" s="157" t="s">
        <v>85</v>
      </c>
      <c r="AV1797" s="13" t="s">
        <v>85</v>
      </c>
      <c r="AW1797" s="13" t="s">
        <v>31</v>
      </c>
      <c r="AX1797" s="13" t="s">
        <v>76</v>
      </c>
      <c r="AY1797" s="157" t="s">
        <v>182</v>
      </c>
    </row>
    <row r="1798" spans="2:65" s="13" customFormat="1">
      <c r="B1798" s="156"/>
      <c r="D1798" s="150" t="s">
        <v>193</v>
      </c>
      <c r="E1798" s="157" t="s">
        <v>1</v>
      </c>
      <c r="F1798" s="158" t="s">
        <v>726</v>
      </c>
      <c r="H1798" s="159">
        <v>10.47</v>
      </c>
      <c r="I1798" s="160"/>
      <c r="L1798" s="156"/>
      <c r="M1798" s="161"/>
      <c r="T1798" s="162"/>
      <c r="AT1798" s="157" t="s">
        <v>193</v>
      </c>
      <c r="AU1798" s="157" t="s">
        <v>85</v>
      </c>
      <c r="AV1798" s="13" t="s">
        <v>85</v>
      </c>
      <c r="AW1798" s="13" t="s">
        <v>31</v>
      </c>
      <c r="AX1798" s="13" t="s">
        <v>76</v>
      </c>
      <c r="AY1798" s="157" t="s">
        <v>182</v>
      </c>
    </row>
    <row r="1799" spans="2:65" s="13" customFormat="1">
      <c r="B1799" s="156"/>
      <c r="D1799" s="150" t="s">
        <v>193</v>
      </c>
      <c r="E1799" s="157" t="s">
        <v>1</v>
      </c>
      <c r="F1799" s="158" t="s">
        <v>727</v>
      </c>
      <c r="H1799" s="159">
        <v>20.355</v>
      </c>
      <c r="I1799" s="160"/>
      <c r="L1799" s="156"/>
      <c r="M1799" s="161"/>
      <c r="T1799" s="162"/>
      <c r="AT1799" s="157" t="s">
        <v>193</v>
      </c>
      <c r="AU1799" s="157" t="s">
        <v>85</v>
      </c>
      <c r="AV1799" s="13" t="s">
        <v>85</v>
      </c>
      <c r="AW1799" s="13" t="s">
        <v>31</v>
      </c>
      <c r="AX1799" s="13" t="s">
        <v>76</v>
      </c>
      <c r="AY1799" s="157" t="s">
        <v>182</v>
      </c>
    </row>
    <row r="1800" spans="2:65" s="13" customFormat="1">
      <c r="B1800" s="156"/>
      <c r="D1800" s="150" t="s">
        <v>193</v>
      </c>
      <c r="E1800" s="157" t="s">
        <v>1</v>
      </c>
      <c r="F1800" s="158" t="s">
        <v>728</v>
      </c>
      <c r="H1800" s="159">
        <v>1.44</v>
      </c>
      <c r="I1800" s="160"/>
      <c r="L1800" s="156"/>
      <c r="M1800" s="161"/>
      <c r="T1800" s="162"/>
      <c r="AT1800" s="157" t="s">
        <v>193</v>
      </c>
      <c r="AU1800" s="157" t="s">
        <v>85</v>
      </c>
      <c r="AV1800" s="13" t="s">
        <v>85</v>
      </c>
      <c r="AW1800" s="13" t="s">
        <v>31</v>
      </c>
      <c r="AX1800" s="13" t="s">
        <v>76</v>
      </c>
      <c r="AY1800" s="157" t="s">
        <v>182</v>
      </c>
    </row>
    <row r="1801" spans="2:65" s="13" customFormat="1">
      <c r="B1801" s="156"/>
      <c r="D1801" s="150" t="s">
        <v>193</v>
      </c>
      <c r="E1801" s="157" t="s">
        <v>1</v>
      </c>
      <c r="F1801" s="158" t="s">
        <v>729</v>
      </c>
      <c r="H1801" s="159">
        <v>14.7</v>
      </c>
      <c r="I1801" s="160"/>
      <c r="L1801" s="156"/>
      <c r="M1801" s="161"/>
      <c r="T1801" s="162"/>
      <c r="AT1801" s="157" t="s">
        <v>193</v>
      </c>
      <c r="AU1801" s="157" t="s">
        <v>85</v>
      </c>
      <c r="AV1801" s="13" t="s">
        <v>85</v>
      </c>
      <c r="AW1801" s="13" t="s">
        <v>31</v>
      </c>
      <c r="AX1801" s="13" t="s">
        <v>76</v>
      </c>
      <c r="AY1801" s="157" t="s">
        <v>182</v>
      </c>
    </row>
    <row r="1802" spans="2:65" s="13" customFormat="1">
      <c r="B1802" s="156"/>
      <c r="D1802" s="150" t="s">
        <v>193</v>
      </c>
      <c r="E1802" s="157" t="s">
        <v>1</v>
      </c>
      <c r="F1802" s="158" t="s">
        <v>730</v>
      </c>
      <c r="H1802" s="159">
        <v>9.2100000000000009</v>
      </c>
      <c r="I1802" s="160"/>
      <c r="L1802" s="156"/>
      <c r="M1802" s="161"/>
      <c r="T1802" s="162"/>
      <c r="AT1802" s="157" t="s">
        <v>193</v>
      </c>
      <c r="AU1802" s="157" t="s">
        <v>85</v>
      </c>
      <c r="AV1802" s="13" t="s">
        <v>85</v>
      </c>
      <c r="AW1802" s="13" t="s">
        <v>31</v>
      </c>
      <c r="AX1802" s="13" t="s">
        <v>76</v>
      </c>
      <c r="AY1802" s="157" t="s">
        <v>182</v>
      </c>
    </row>
    <row r="1803" spans="2:65" s="13" customFormat="1">
      <c r="B1803" s="156"/>
      <c r="D1803" s="150" t="s">
        <v>193</v>
      </c>
      <c r="E1803" s="157" t="s">
        <v>1</v>
      </c>
      <c r="F1803" s="158" t="s">
        <v>731</v>
      </c>
      <c r="H1803" s="159">
        <v>19.643999999999998</v>
      </c>
      <c r="I1803" s="160"/>
      <c r="L1803" s="156"/>
      <c r="M1803" s="161"/>
      <c r="T1803" s="162"/>
      <c r="AT1803" s="157" t="s">
        <v>193</v>
      </c>
      <c r="AU1803" s="157" t="s">
        <v>85</v>
      </c>
      <c r="AV1803" s="13" t="s">
        <v>85</v>
      </c>
      <c r="AW1803" s="13" t="s">
        <v>31</v>
      </c>
      <c r="AX1803" s="13" t="s">
        <v>76</v>
      </c>
      <c r="AY1803" s="157" t="s">
        <v>182</v>
      </c>
    </row>
    <row r="1804" spans="2:65" s="13" customFormat="1">
      <c r="B1804" s="156"/>
      <c r="D1804" s="150" t="s">
        <v>193</v>
      </c>
      <c r="E1804" s="157" t="s">
        <v>1</v>
      </c>
      <c r="F1804" s="158" t="s">
        <v>2062</v>
      </c>
      <c r="H1804" s="159">
        <v>1.956</v>
      </c>
      <c r="I1804" s="160"/>
      <c r="L1804" s="156"/>
      <c r="M1804" s="161"/>
      <c r="T1804" s="162"/>
      <c r="AT1804" s="157" t="s">
        <v>193</v>
      </c>
      <c r="AU1804" s="157" t="s">
        <v>85</v>
      </c>
      <c r="AV1804" s="13" t="s">
        <v>85</v>
      </c>
      <c r="AW1804" s="13" t="s">
        <v>31</v>
      </c>
      <c r="AX1804" s="13" t="s">
        <v>76</v>
      </c>
      <c r="AY1804" s="157" t="s">
        <v>182</v>
      </c>
    </row>
    <row r="1805" spans="2:65" s="13" customFormat="1">
      <c r="B1805" s="156"/>
      <c r="D1805" s="150" t="s">
        <v>193</v>
      </c>
      <c r="E1805" s="157" t="s">
        <v>1</v>
      </c>
      <c r="F1805" s="158" t="s">
        <v>2063</v>
      </c>
      <c r="H1805" s="159">
        <v>24.31</v>
      </c>
      <c r="I1805" s="160"/>
      <c r="L1805" s="156"/>
      <c r="M1805" s="161"/>
      <c r="T1805" s="162"/>
      <c r="AT1805" s="157" t="s">
        <v>193</v>
      </c>
      <c r="AU1805" s="157" t="s">
        <v>85</v>
      </c>
      <c r="AV1805" s="13" t="s">
        <v>85</v>
      </c>
      <c r="AW1805" s="13" t="s">
        <v>31</v>
      </c>
      <c r="AX1805" s="13" t="s">
        <v>76</v>
      </c>
      <c r="AY1805" s="157" t="s">
        <v>182</v>
      </c>
    </row>
    <row r="1806" spans="2:65" s="14" customFormat="1">
      <c r="B1806" s="163"/>
      <c r="D1806" s="150" t="s">
        <v>193</v>
      </c>
      <c r="E1806" s="164" t="s">
        <v>1</v>
      </c>
      <c r="F1806" s="165" t="s">
        <v>196</v>
      </c>
      <c r="H1806" s="166">
        <v>119.36499999999999</v>
      </c>
      <c r="I1806" s="167"/>
      <c r="L1806" s="163"/>
      <c r="M1806" s="168"/>
      <c r="T1806" s="169"/>
      <c r="AT1806" s="164" t="s">
        <v>193</v>
      </c>
      <c r="AU1806" s="164" t="s">
        <v>85</v>
      </c>
      <c r="AV1806" s="14" t="s">
        <v>191</v>
      </c>
      <c r="AW1806" s="14" t="s">
        <v>31</v>
      </c>
      <c r="AX1806" s="14" t="s">
        <v>83</v>
      </c>
      <c r="AY1806" s="164" t="s">
        <v>182</v>
      </c>
    </row>
    <row r="1807" spans="2:65" s="1" customFormat="1" ht="16.5" customHeight="1">
      <c r="B1807" s="32"/>
      <c r="C1807" s="183" t="s">
        <v>2064</v>
      </c>
      <c r="D1807" s="183" t="s">
        <v>487</v>
      </c>
      <c r="E1807" s="184" t="s">
        <v>2065</v>
      </c>
      <c r="F1807" s="185" t="s">
        <v>2066</v>
      </c>
      <c r="G1807" s="186" t="s">
        <v>199</v>
      </c>
      <c r="H1807" s="187">
        <v>125.333</v>
      </c>
      <c r="I1807" s="188"/>
      <c r="J1807" s="189">
        <f>ROUND(I1807*H1807,2)</f>
        <v>0</v>
      </c>
      <c r="K1807" s="185" t="s">
        <v>267</v>
      </c>
      <c r="L1807" s="190"/>
      <c r="M1807" s="191" t="s">
        <v>1</v>
      </c>
      <c r="N1807" s="192" t="s">
        <v>41</v>
      </c>
      <c r="P1807" s="145">
        <f>O1807*H1807</f>
        <v>0</v>
      </c>
      <c r="Q1807" s="145">
        <v>1.8200000000000001E-2</v>
      </c>
      <c r="R1807" s="145">
        <f>Q1807*H1807</f>
        <v>2.2810606</v>
      </c>
      <c r="S1807" s="145">
        <v>0</v>
      </c>
      <c r="T1807" s="146">
        <f>S1807*H1807</f>
        <v>0</v>
      </c>
      <c r="AR1807" s="147" t="s">
        <v>357</v>
      </c>
      <c r="AT1807" s="147" t="s">
        <v>487</v>
      </c>
      <c r="AU1807" s="147" t="s">
        <v>85</v>
      </c>
      <c r="AY1807" s="17" t="s">
        <v>182</v>
      </c>
      <c r="BE1807" s="148">
        <f>IF(N1807="základní",J1807,0)</f>
        <v>0</v>
      </c>
      <c r="BF1807" s="148">
        <f>IF(N1807="snížená",J1807,0)</f>
        <v>0</v>
      </c>
      <c r="BG1807" s="148">
        <f>IF(N1807="zákl. přenesená",J1807,0)</f>
        <v>0</v>
      </c>
      <c r="BH1807" s="148">
        <f>IF(N1807="sníž. přenesená",J1807,0)</f>
        <v>0</v>
      </c>
      <c r="BI1807" s="148">
        <f>IF(N1807="nulová",J1807,0)</f>
        <v>0</v>
      </c>
      <c r="BJ1807" s="17" t="s">
        <v>83</v>
      </c>
      <c r="BK1807" s="148">
        <f>ROUND(I1807*H1807,2)</f>
        <v>0</v>
      </c>
      <c r="BL1807" s="17" t="s">
        <v>251</v>
      </c>
      <c r="BM1807" s="147" t="s">
        <v>2067</v>
      </c>
    </row>
    <row r="1808" spans="2:65" s="13" customFormat="1">
      <c r="B1808" s="156"/>
      <c r="D1808" s="150" t="s">
        <v>193</v>
      </c>
      <c r="E1808" s="157" t="s">
        <v>1</v>
      </c>
      <c r="F1808" s="158" t="s">
        <v>2068</v>
      </c>
      <c r="H1808" s="159">
        <v>119.36499999999999</v>
      </c>
      <c r="I1808" s="160"/>
      <c r="L1808" s="156"/>
      <c r="M1808" s="161"/>
      <c r="T1808" s="162"/>
      <c r="AT1808" s="157" t="s">
        <v>193</v>
      </c>
      <c r="AU1808" s="157" t="s">
        <v>85</v>
      </c>
      <c r="AV1808" s="13" t="s">
        <v>85</v>
      </c>
      <c r="AW1808" s="13" t="s">
        <v>31</v>
      </c>
      <c r="AX1808" s="13" t="s">
        <v>83</v>
      </c>
      <c r="AY1808" s="157" t="s">
        <v>182</v>
      </c>
    </row>
    <row r="1809" spans="2:65" s="13" customFormat="1">
      <c r="B1809" s="156"/>
      <c r="D1809" s="150" t="s">
        <v>193</v>
      </c>
      <c r="F1809" s="158" t="s">
        <v>2069</v>
      </c>
      <c r="H1809" s="159">
        <v>125.333</v>
      </c>
      <c r="I1809" s="160"/>
      <c r="L1809" s="156"/>
      <c r="M1809" s="161"/>
      <c r="T1809" s="162"/>
      <c r="AT1809" s="157" t="s">
        <v>193</v>
      </c>
      <c r="AU1809" s="157" t="s">
        <v>85</v>
      </c>
      <c r="AV1809" s="13" t="s">
        <v>85</v>
      </c>
      <c r="AW1809" s="13" t="s">
        <v>4</v>
      </c>
      <c r="AX1809" s="13" t="s">
        <v>83</v>
      </c>
      <c r="AY1809" s="157" t="s">
        <v>182</v>
      </c>
    </row>
    <row r="1810" spans="2:65" s="1" customFormat="1" ht="16.5" customHeight="1">
      <c r="B1810" s="32"/>
      <c r="C1810" s="136" t="s">
        <v>2070</v>
      </c>
      <c r="D1810" s="136" t="s">
        <v>186</v>
      </c>
      <c r="E1810" s="137" t="s">
        <v>2071</v>
      </c>
      <c r="F1810" s="138" t="s">
        <v>2072</v>
      </c>
      <c r="G1810" s="139" t="s">
        <v>189</v>
      </c>
      <c r="H1810" s="140">
        <v>17</v>
      </c>
      <c r="I1810" s="141"/>
      <c r="J1810" s="142">
        <f>ROUND(I1810*H1810,2)</f>
        <v>0</v>
      </c>
      <c r="K1810" s="138" t="s">
        <v>190</v>
      </c>
      <c r="L1810" s="32"/>
      <c r="M1810" s="143" t="s">
        <v>1</v>
      </c>
      <c r="N1810" s="144" t="s">
        <v>41</v>
      </c>
      <c r="P1810" s="145">
        <f>O1810*H1810</f>
        <v>0</v>
      </c>
      <c r="Q1810" s="145">
        <v>5.5000000000000003E-4</v>
      </c>
      <c r="R1810" s="145">
        <f>Q1810*H1810</f>
        <v>9.3500000000000007E-3</v>
      </c>
      <c r="S1810" s="145">
        <v>0</v>
      </c>
      <c r="T1810" s="146">
        <f>S1810*H1810</f>
        <v>0</v>
      </c>
      <c r="AR1810" s="147" t="s">
        <v>251</v>
      </c>
      <c r="AT1810" s="147" t="s">
        <v>186</v>
      </c>
      <c r="AU1810" s="147" t="s">
        <v>85</v>
      </c>
      <c r="AY1810" s="17" t="s">
        <v>182</v>
      </c>
      <c r="BE1810" s="148">
        <f>IF(N1810="základní",J1810,0)</f>
        <v>0</v>
      </c>
      <c r="BF1810" s="148">
        <f>IF(N1810="snížená",J1810,0)</f>
        <v>0</v>
      </c>
      <c r="BG1810" s="148">
        <f>IF(N1810="zákl. přenesená",J1810,0)</f>
        <v>0</v>
      </c>
      <c r="BH1810" s="148">
        <f>IF(N1810="sníž. přenesená",J1810,0)</f>
        <v>0</v>
      </c>
      <c r="BI1810" s="148">
        <f>IF(N1810="nulová",J1810,0)</f>
        <v>0</v>
      </c>
      <c r="BJ1810" s="17" t="s">
        <v>83</v>
      </c>
      <c r="BK1810" s="148">
        <f>ROUND(I1810*H1810,2)</f>
        <v>0</v>
      </c>
      <c r="BL1810" s="17" t="s">
        <v>251</v>
      </c>
      <c r="BM1810" s="147" t="s">
        <v>2073</v>
      </c>
    </row>
    <row r="1811" spans="2:65" s="12" customFormat="1">
      <c r="B1811" s="149"/>
      <c r="D1811" s="150" t="s">
        <v>193</v>
      </c>
      <c r="E1811" s="151" t="s">
        <v>1</v>
      </c>
      <c r="F1811" s="152" t="s">
        <v>2074</v>
      </c>
      <c r="H1811" s="151" t="s">
        <v>1</v>
      </c>
      <c r="I1811" s="153"/>
      <c r="L1811" s="149"/>
      <c r="M1811" s="154"/>
      <c r="T1811" s="155"/>
      <c r="AT1811" s="151" t="s">
        <v>193</v>
      </c>
      <c r="AU1811" s="151" t="s">
        <v>85</v>
      </c>
      <c r="AV1811" s="12" t="s">
        <v>83</v>
      </c>
      <c r="AW1811" s="12" t="s">
        <v>31</v>
      </c>
      <c r="AX1811" s="12" t="s">
        <v>76</v>
      </c>
      <c r="AY1811" s="151" t="s">
        <v>182</v>
      </c>
    </row>
    <row r="1812" spans="2:65" s="13" customFormat="1">
      <c r="B1812" s="156"/>
      <c r="D1812" s="150" t="s">
        <v>193</v>
      </c>
      <c r="E1812" s="157" t="s">
        <v>1</v>
      </c>
      <c r="F1812" s="158" t="s">
        <v>2075</v>
      </c>
      <c r="H1812" s="159">
        <v>4.3</v>
      </c>
      <c r="I1812" s="160"/>
      <c r="L1812" s="156"/>
      <c r="M1812" s="161"/>
      <c r="T1812" s="162"/>
      <c r="AT1812" s="157" t="s">
        <v>193</v>
      </c>
      <c r="AU1812" s="157" t="s">
        <v>85</v>
      </c>
      <c r="AV1812" s="13" t="s">
        <v>85</v>
      </c>
      <c r="AW1812" s="13" t="s">
        <v>31</v>
      </c>
      <c r="AX1812" s="13" t="s">
        <v>76</v>
      </c>
      <c r="AY1812" s="157" t="s">
        <v>182</v>
      </c>
    </row>
    <row r="1813" spans="2:65" s="13" customFormat="1">
      <c r="B1813" s="156"/>
      <c r="D1813" s="150" t="s">
        <v>193</v>
      </c>
      <c r="E1813" s="157" t="s">
        <v>1</v>
      </c>
      <c r="F1813" s="158" t="s">
        <v>2076</v>
      </c>
      <c r="H1813" s="159">
        <v>1.1000000000000001</v>
      </c>
      <c r="I1813" s="160"/>
      <c r="L1813" s="156"/>
      <c r="M1813" s="161"/>
      <c r="T1813" s="162"/>
      <c r="AT1813" s="157" t="s">
        <v>193</v>
      </c>
      <c r="AU1813" s="157" t="s">
        <v>85</v>
      </c>
      <c r="AV1813" s="13" t="s">
        <v>85</v>
      </c>
      <c r="AW1813" s="13" t="s">
        <v>31</v>
      </c>
      <c r="AX1813" s="13" t="s">
        <v>76</v>
      </c>
      <c r="AY1813" s="157" t="s">
        <v>182</v>
      </c>
    </row>
    <row r="1814" spans="2:65" s="13" customFormat="1">
      <c r="B1814" s="156"/>
      <c r="D1814" s="150" t="s">
        <v>193</v>
      </c>
      <c r="E1814" s="157" t="s">
        <v>1</v>
      </c>
      <c r="F1814" s="158" t="s">
        <v>2077</v>
      </c>
      <c r="H1814" s="159">
        <v>2.1</v>
      </c>
      <c r="I1814" s="160"/>
      <c r="L1814" s="156"/>
      <c r="M1814" s="161"/>
      <c r="T1814" s="162"/>
      <c r="AT1814" s="157" t="s">
        <v>193</v>
      </c>
      <c r="AU1814" s="157" t="s">
        <v>85</v>
      </c>
      <c r="AV1814" s="13" t="s">
        <v>85</v>
      </c>
      <c r="AW1814" s="13" t="s">
        <v>31</v>
      </c>
      <c r="AX1814" s="13" t="s">
        <v>76</v>
      </c>
      <c r="AY1814" s="157" t="s">
        <v>182</v>
      </c>
    </row>
    <row r="1815" spans="2:65" s="13" customFormat="1">
      <c r="B1815" s="156"/>
      <c r="D1815" s="150" t="s">
        <v>193</v>
      </c>
      <c r="E1815" s="157" t="s">
        <v>1</v>
      </c>
      <c r="F1815" s="158" t="s">
        <v>2078</v>
      </c>
      <c r="H1815" s="159">
        <v>4.3</v>
      </c>
      <c r="I1815" s="160"/>
      <c r="L1815" s="156"/>
      <c r="M1815" s="161"/>
      <c r="T1815" s="162"/>
      <c r="AT1815" s="157" t="s">
        <v>193</v>
      </c>
      <c r="AU1815" s="157" t="s">
        <v>85</v>
      </c>
      <c r="AV1815" s="13" t="s">
        <v>85</v>
      </c>
      <c r="AW1815" s="13" t="s">
        <v>31</v>
      </c>
      <c r="AX1815" s="13" t="s">
        <v>76</v>
      </c>
      <c r="AY1815" s="157" t="s">
        <v>182</v>
      </c>
    </row>
    <row r="1816" spans="2:65" s="13" customFormat="1">
      <c r="B1816" s="156"/>
      <c r="D1816" s="150" t="s">
        <v>193</v>
      </c>
      <c r="E1816" s="157" t="s">
        <v>1</v>
      </c>
      <c r="F1816" s="158" t="s">
        <v>2079</v>
      </c>
      <c r="H1816" s="159">
        <v>1.1000000000000001</v>
      </c>
      <c r="I1816" s="160"/>
      <c r="L1816" s="156"/>
      <c r="M1816" s="161"/>
      <c r="T1816" s="162"/>
      <c r="AT1816" s="157" t="s">
        <v>193</v>
      </c>
      <c r="AU1816" s="157" t="s">
        <v>85</v>
      </c>
      <c r="AV1816" s="13" t="s">
        <v>85</v>
      </c>
      <c r="AW1816" s="13" t="s">
        <v>31</v>
      </c>
      <c r="AX1816" s="13" t="s">
        <v>76</v>
      </c>
      <c r="AY1816" s="157" t="s">
        <v>182</v>
      </c>
    </row>
    <row r="1817" spans="2:65" s="13" customFormat="1">
      <c r="B1817" s="156"/>
      <c r="D1817" s="150" t="s">
        <v>193</v>
      </c>
      <c r="E1817" s="157" t="s">
        <v>1</v>
      </c>
      <c r="F1817" s="158" t="s">
        <v>2080</v>
      </c>
      <c r="H1817" s="159">
        <v>2.1</v>
      </c>
      <c r="I1817" s="160"/>
      <c r="L1817" s="156"/>
      <c r="M1817" s="161"/>
      <c r="T1817" s="162"/>
      <c r="AT1817" s="157" t="s">
        <v>193</v>
      </c>
      <c r="AU1817" s="157" t="s">
        <v>85</v>
      </c>
      <c r="AV1817" s="13" t="s">
        <v>85</v>
      </c>
      <c r="AW1817" s="13" t="s">
        <v>31</v>
      </c>
      <c r="AX1817" s="13" t="s">
        <v>76</v>
      </c>
      <c r="AY1817" s="157" t="s">
        <v>182</v>
      </c>
    </row>
    <row r="1818" spans="2:65" s="13" customFormat="1">
      <c r="B1818" s="156"/>
      <c r="D1818" s="150" t="s">
        <v>193</v>
      </c>
      <c r="E1818" s="157" t="s">
        <v>1</v>
      </c>
      <c r="F1818" s="158" t="s">
        <v>2081</v>
      </c>
      <c r="H1818" s="159">
        <v>2</v>
      </c>
      <c r="I1818" s="160"/>
      <c r="L1818" s="156"/>
      <c r="M1818" s="161"/>
      <c r="T1818" s="162"/>
      <c r="AT1818" s="157" t="s">
        <v>193</v>
      </c>
      <c r="AU1818" s="157" t="s">
        <v>85</v>
      </c>
      <c r="AV1818" s="13" t="s">
        <v>85</v>
      </c>
      <c r="AW1818" s="13" t="s">
        <v>31</v>
      </c>
      <c r="AX1818" s="13" t="s">
        <v>76</v>
      </c>
      <c r="AY1818" s="157" t="s">
        <v>182</v>
      </c>
    </row>
    <row r="1819" spans="2:65" s="14" customFormat="1">
      <c r="B1819" s="163"/>
      <c r="D1819" s="150" t="s">
        <v>193</v>
      </c>
      <c r="E1819" s="164" t="s">
        <v>1</v>
      </c>
      <c r="F1819" s="165" t="s">
        <v>196</v>
      </c>
      <c r="H1819" s="166">
        <v>17</v>
      </c>
      <c r="I1819" s="167"/>
      <c r="L1819" s="163"/>
      <c r="M1819" s="168"/>
      <c r="T1819" s="169"/>
      <c r="AT1819" s="164" t="s">
        <v>193</v>
      </c>
      <c r="AU1819" s="164" t="s">
        <v>85</v>
      </c>
      <c r="AV1819" s="14" t="s">
        <v>191</v>
      </c>
      <c r="AW1819" s="14" t="s">
        <v>31</v>
      </c>
      <c r="AX1819" s="14" t="s">
        <v>83</v>
      </c>
      <c r="AY1819" s="164" t="s">
        <v>182</v>
      </c>
    </row>
    <row r="1820" spans="2:65" s="1" customFormat="1" ht="16.5" customHeight="1">
      <c r="B1820" s="32"/>
      <c r="C1820" s="136" t="s">
        <v>2082</v>
      </c>
      <c r="D1820" s="136" t="s">
        <v>186</v>
      </c>
      <c r="E1820" s="137" t="s">
        <v>2083</v>
      </c>
      <c r="F1820" s="138" t="s">
        <v>2084</v>
      </c>
      <c r="G1820" s="139" t="s">
        <v>189</v>
      </c>
      <c r="H1820" s="140">
        <v>75.2</v>
      </c>
      <c r="I1820" s="141"/>
      <c r="J1820" s="142">
        <f>ROUND(I1820*H1820,2)</f>
        <v>0</v>
      </c>
      <c r="K1820" s="138" t="s">
        <v>190</v>
      </c>
      <c r="L1820" s="32"/>
      <c r="M1820" s="143" t="s">
        <v>1</v>
      </c>
      <c r="N1820" s="144" t="s">
        <v>41</v>
      </c>
      <c r="P1820" s="145">
        <f>O1820*H1820</f>
        <v>0</v>
      </c>
      <c r="Q1820" s="145">
        <v>5.0000000000000001E-4</v>
      </c>
      <c r="R1820" s="145">
        <f>Q1820*H1820</f>
        <v>3.7600000000000001E-2</v>
      </c>
      <c r="S1820" s="145">
        <v>0</v>
      </c>
      <c r="T1820" s="146">
        <f>S1820*H1820</f>
        <v>0</v>
      </c>
      <c r="AR1820" s="147" t="s">
        <v>251</v>
      </c>
      <c r="AT1820" s="147" t="s">
        <v>186</v>
      </c>
      <c r="AU1820" s="147" t="s">
        <v>85</v>
      </c>
      <c r="AY1820" s="17" t="s">
        <v>182</v>
      </c>
      <c r="BE1820" s="148">
        <f>IF(N1820="základní",J1820,0)</f>
        <v>0</v>
      </c>
      <c r="BF1820" s="148">
        <f>IF(N1820="snížená",J1820,0)</f>
        <v>0</v>
      </c>
      <c r="BG1820" s="148">
        <f>IF(N1820="zákl. přenesená",J1820,0)</f>
        <v>0</v>
      </c>
      <c r="BH1820" s="148">
        <f>IF(N1820="sníž. přenesená",J1820,0)</f>
        <v>0</v>
      </c>
      <c r="BI1820" s="148">
        <f>IF(N1820="nulová",J1820,0)</f>
        <v>0</v>
      </c>
      <c r="BJ1820" s="17" t="s">
        <v>83</v>
      </c>
      <c r="BK1820" s="148">
        <f>ROUND(I1820*H1820,2)</f>
        <v>0</v>
      </c>
      <c r="BL1820" s="17" t="s">
        <v>251</v>
      </c>
      <c r="BM1820" s="147" t="s">
        <v>2085</v>
      </c>
    </row>
    <row r="1821" spans="2:65" s="12" customFormat="1">
      <c r="B1821" s="149"/>
      <c r="D1821" s="150" t="s">
        <v>193</v>
      </c>
      <c r="E1821" s="151" t="s">
        <v>1</v>
      </c>
      <c r="F1821" s="152" t="s">
        <v>2086</v>
      </c>
      <c r="H1821" s="151" t="s">
        <v>1</v>
      </c>
      <c r="I1821" s="153"/>
      <c r="L1821" s="149"/>
      <c r="M1821" s="154"/>
      <c r="T1821" s="155"/>
      <c r="AT1821" s="151" t="s">
        <v>193</v>
      </c>
      <c r="AU1821" s="151" t="s">
        <v>85</v>
      </c>
      <c r="AV1821" s="12" t="s">
        <v>83</v>
      </c>
      <c r="AW1821" s="12" t="s">
        <v>31</v>
      </c>
      <c r="AX1821" s="12" t="s">
        <v>76</v>
      </c>
      <c r="AY1821" s="151" t="s">
        <v>182</v>
      </c>
    </row>
    <row r="1822" spans="2:65" s="13" customFormat="1">
      <c r="B1822" s="156"/>
      <c r="D1822" s="150" t="s">
        <v>193</v>
      </c>
      <c r="E1822" s="157" t="s">
        <v>1</v>
      </c>
      <c r="F1822" s="158" t="s">
        <v>2087</v>
      </c>
      <c r="H1822" s="159">
        <v>5.6</v>
      </c>
      <c r="I1822" s="160"/>
      <c r="L1822" s="156"/>
      <c r="M1822" s="161"/>
      <c r="T1822" s="162"/>
      <c r="AT1822" s="157" t="s">
        <v>193</v>
      </c>
      <c r="AU1822" s="157" t="s">
        <v>85</v>
      </c>
      <c r="AV1822" s="13" t="s">
        <v>85</v>
      </c>
      <c r="AW1822" s="13" t="s">
        <v>31</v>
      </c>
      <c r="AX1822" s="13" t="s">
        <v>76</v>
      </c>
      <c r="AY1822" s="157" t="s">
        <v>182</v>
      </c>
    </row>
    <row r="1823" spans="2:65" s="13" customFormat="1">
      <c r="B1823" s="156"/>
      <c r="D1823" s="150" t="s">
        <v>193</v>
      </c>
      <c r="E1823" s="157" t="s">
        <v>1</v>
      </c>
      <c r="F1823" s="158" t="s">
        <v>2088</v>
      </c>
      <c r="H1823" s="159">
        <v>7.6</v>
      </c>
      <c r="I1823" s="160"/>
      <c r="L1823" s="156"/>
      <c r="M1823" s="161"/>
      <c r="T1823" s="162"/>
      <c r="AT1823" s="157" t="s">
        <v>193</v>
      </c>
      <c r="AU1823" s="157" t="s">
        <v>85</v>
      </c>
      <c r="AV1823" s="13" t="s">
        <v>85</v>
      </c>
      <c r="AW1823" s="13" t="s">
        <v>31</v>
      </c>
      <c r="AX1823" s="13" t="s">
        <v>76</v>
      </c>
      <c r="AY1823" s="157" t="s">
        <v>182</v>
      </c>
    </row>
    <row r="1824" spans="2:65" s="13" customFormat="1">
      <c r="B1824" s="156"/>
      <c r="D1824" s="150" t="s">
        <v>193</v>
      </c>
      <c r="E1824" s="157" t="s">
        <v>1</v>
      </c>
      <c r="F1824" s="158" t="s">
        <v>2089</v>
      </c>
      <c r="H1824" s="159">
        <v>4.5999999999999996</v>
      </c>
      <c r="I1824" s="160"/>
      <c r="L1824" s="156"/>
      <c r="M1824" s="161"/>
      <c r="T1824" s="162"/>
      <c r="AT1824" s="157" t="s">
        <v>193</v>
      </c>
      <c r="AU1824" s="157" t="s">
        <v>85</v>
      </c>
      <c r="AV1824" s="13" t="s">
        <v>85</v>
      </c>
      <c r="AW1824" s="13" t="s">
        <v>31</v>
      </c>
      <c r="AX1824" s="13" t="s">
        <v>76</v>
      </c>
      <c r="AY1824" s="157" t="s">
        <v>182</v>
      </c>
    </row>
    <row r="1825" spans="2:65" s="13" customFormat="1">
      <c r="B1825" s="156"/>
      <c r="D1825" s="150" t="s">
        <v>193</v>
      </c>
      <c r="E1825" s="157" t="s">
        <v>1</v>
      </c>
      <c r="F1825" s="158" t="s">
        <v>2090</v>
      </c>
      <c r="H1825" s="159">
        <v>9.8000000000000007</v>
      </c>
      <c r="I1825" s="160"/>
      <c r="L1825" s="156"/>
      <c r="M1825" s="161"/>
      <c r="T1825" s="162"/>
      <c r="AT1825" s="157" t="s">
        <v>193</v>
      </c>
      <c r="AU1825" s="157" t="s">
        <v>85</v>
      </c>
      <c r="AV1825" s="13" t="s">
        <v>85</v>
      </c>
      <c r="AW1825" s="13" t="s">
        <v>31</v>
      </c>
      <c r="AX1825" s="13" t="s">
        <v>76</v>
      </c>
      <c r="AY1825" s="157" t="s">
        <v>182</v>
      </c>
    </row>
    <row r="1826" spans="2:65" s="13" customFormat="1">
      <c r="B1826" s="156"/>
      <c r="D1826" s="150" t="s">
        <v>193</v>
      </c>
      <c r="E1826" s="157" t="s">
        <v>1</v>
      </c>
      <c r="F1826" s="158" t="s">
        <v>2091</v>
      </c>
      <c r="H1826" s="159">
        <v>6</v>
      </c>
      <c r="I1826" s="160"/>
      <c r="L1826" s="156"/>
      <c r="M1826" s="161"/>
      <c r="T1826" s="162"/>
      <c r="AT1826" s="157" t="s">
        <v>193</v>
      </c>
      <c r="AU1826" s="157" t="s">
        <v>85</v>
      </c>
      <c r="AV1826" s="13" t="s">
        <v>85</v>
      </c>
      <c r="AW1826" s="13" t="s">
        <v>31</v>
      </c>
      <c r="AX1826" s="13" t="s">
        <v>76</v>
      </c>
      <c r="AY1826" s="157" t="s">
        <v>182</v>
      </c>
    </row>
    <row r="1827" spans="2:65" s="13" customFormat="1">
      <c r="B1827" s="156"/>
      <c r="D1827" s="150" t="s">
        <v>193</v>
      </c>
      <c r="E1827" s="157" t="s">
        <v>1</v>
      </c>
      <c r="F1827" s="158" t="s">
        <v>2092</v>
      </c>
      <c r="H1827" s="159">
        <v>7.8</v>
      </c>
      <c r="I1827" s="160"/>
      <c r="L1827" s="156"/>
      <c r="M1827" s="161"/>
      <c r="T1827" s="162"/>
      <c r="AT1827" s="157" t="s">
        <v>193</v>
      </c>
      <c r="AU1827" s="157" t="s">
        <v>85</v>
      </c>
      <c r="AV1827" s="13" t="s">
        <v>85</v>
      </c>
      <c r="AW1827" s="13" t="s">
        <v>31</v>
      </c>
      <c r="AX1827" s="13" t="s">
        <v>76</v>
      </c>
      <c r="AY1827" s="157" t="s">
        <v>182</v>
      </c>
    </row>
    <row r="1828" spans="2:65" s="13" customFormat="1">
      <c r="B1828" s="156"/>
      <c r="D1828" s="150" t="s">
        <v>193</v>
      </c>
      <c r="E1828" s="157" t="s">
        <v>1</v>
      </c>
      <c r="F1828" s="158" t="s">
        <v>2093</v>
      </c>
      <c r="H1828" s="159">
        <v>4.5999999999999996</v>
      </c>
      <c r="I1828" s="160"/>
      <c r="L1828" s="156"/>
      <c r="M1828" s="161"/>
      <c r="T1828" s="162"/>
      <c r="AT1828" s="157" t="s">
        <v>193</v>
      </c>
      <c r="AU1828" s="157" t="s">
        <v>85</v>
      </c>
      <c r="AV1828" s="13" t="s">
        <v>85</v>
      </c>
      <c r="AW1828" s="13" t="s">
        <v>31</v>
      </c>
      <c r="AX1828" s="13" t="s">
        <v>76</v>
      </c>
      <c r="AY1828" s="157" t="s">
        <v>182</v>
      </c>
    </row>
    <row r="1829" spans="2:65" s="13" customFormat="1">
      <c r="B1829" s="156"/>
      <c r="D1829" s="150" t="s">
        <v>193</v>
      </c>
      <c r="E1829" s="157" t="s">
        <v>1</v>
      </c>
      <c r="F1829" s="158" t="s">
        <v>2094</v>
      </c>
      <c r="H1829" s="159">
        <v>9.5</v>
      </c>
      <c r="I1829" s="160"/>
      <c r="L1829" s="156"/>
      <c r="M1829" s="161"/>
      <c r="T1829" s="162"/>
      <c r="AT1829" s="157" t="s">
        <v>193</v>
      </c>
      <c r="AU1829" s="157" t="s">
        <v>85</v>
      </c>
      <c r="AV1829" s="13" t="s">
        <v>85</v>
      </c>
      <c r="AW1829" s="13" t="s">
        <v>31</v>
      </c>
      <c r="AX1829" s="13" t="s">
        <v>76</v>
      </c>
      <c r="AY1829" s="157" t="s">
        <v>182</v>
      </c>
    </row>
    <row r="1830" spans="2:65" s="13" customFormat="1">
      <c r="B1830" s="156"/>
      <c r="D1830" s="150" t="s">
        <v>193</v>
      </c>
      <c r="E1830" s="157" t="s">
        <v>1</v>
      </c>
      <c r="F1830" s="158" t="s">
        <v>2095</v>
      </c>
      <c r="H1830" s="159">
        <v>7.1</v>
      </c>
      <c r="I1830" s="160"/>
      <c r="L1830" s="156"/>
      <c r="M1830" s="161"/>
      <c r="T1830" s="162"/>
      <c r="AT1830" s="157" t="s">
        <v>193</v>
      </c>
      <c r="AU1830" s="157" t="s">
        <v>85</v>
      </c>
      <c r="AV1830" s="13" t="s">
        <v>85</v>
      </c>
      <c r="AW1830" s="13" t="s">
        <v>31</v>
      </c>
      <c r="AX1830" s="13" t="s">
        <v>76</v>
      </c>
      <c r="AY1830" s="157" t="s">
        <v>182</v>
      </c>
    </row>
    <row r="1831" spans="2:65" s="13" customFormat="1">
      <c r="B1831" s="156"/>
      <c r="D1831" s="150" t="s">
        <v>193</v>
      </c>
      <c r="E1831" s="157" t="s">
        <v>1</v>
      </c>
      <c r="F1831" s="158" t="s">
        <v>2096</v>
      </c>
      <c r="H1831" s="159">
        <v>12.6</v>
      </c>
      <c r="I1831" s="160"/>
      <c r="L1831" s="156"/>
      <c r="M1831" s="161"/>
      <c r="T1831" s="162"/>
      <c r="AT1831" s="157" t="s">
        <v>193</v>
      </c>
      <c r="AU1831" s="157" t="s">
        <v>85</v>
      </c>
      <c r="AV1831" s="13" t="s">
        <v>85</v>
      </c>
      <c r="AW1831" s="13" t="s">
        <v>31</v>
      </c>
      <c r="AX1831" s="13" t="s">
        <v>76</v>
      </c>
      <c r="AY1831" s="157" t="s">
        <v>182</v>
      </c>
    </row>
    <row r="1832" spans="2:65" s="14" customFormat="1">
      <c r="B1832" s="163"/>
      <c r="D1832" s="150" t="s">
        <v>193</v>
      </c>
      <c r="E1832" s="164" t="s">
        <v>1</v>
      </c>
      <c r="F1832" s="165" t="s">
        <v>196</v>
      </c>
      <c r="H1832" s="166">
        <v>75.2</v>
      </c>
      <c r="I1832" s="167"/>
      <c r="L1832" s="163"/>
      <c r="M1832" s="168"/>
      <c r="T1832" s="169"/>
      <c r="AT1832" s="164" t="s">
        <v>193</v>
      </c>
      <c r="AU1832" s="164" t="s">
        <v>85</v>
      </c>
      <c r="AV1832" s="14" t="s">
        <v>191</v>
      </c>
      <c r="AW1832" s="14" t="s">
        <v>31</v>
      </c>
      <c r="AX1832" s="14" t="s">
        <v>83</v>
      </c>
      <c r="AY1832" s="164" t="s">
        <v>182</v>
      </c>
    </row>
    <row r="1833" spans="2:65" s="1" customFormat="1" ht="16.5" customHeight="1">
      <c r="B1833" s="32"/>
      <c r="C1833" s="136" t="s">
        <v>2097</v>
      </c>
      <c r="D1833" s="136" t="s">
        <v>186</v>
      </c>
      <c r="E1833" s="137" t="s">
        <v>2098</v>
      </c>
      <c r="F1833" s="138" t="s">
        <v>2099</v>
      </c>
      <c r="G1833" s="139" t="s">
        <v>189</v>
      </c>
      <c r="H1833" s="140">
        <v>156.74</v>
      </c>
      <c r="I1833" s="141"/>
      <c r="J1833" s="142">
        <f>ROUND(I1833*H1833,2)</f>
        <v>0</v>
      </c>
      <c r="K1833" s="138" t="s">
        <v>190</v>
      </c>
      <c r="L1833" s="32"/>
      <c r="M1833" s="143" t="s">
        <v>1</v>
      </c>
      <c r="N1833" s="144" t="s">
        <v>41</v>
      </c>
      <c r="P1833" s="145">
        <f>O1833*H1833</f>
        <v>0</v>
      </c>
      <c r="Q1833" s="145">
        <v>3.0000000000000001E-5</v>
      </c>
      <c r="R1833" s="145">
        <f>Q1833*H1833</f>
        <v>4.7022000000000001E-3</v>
      </c>
      <c r="S1833" s="145">
        <v>0</v>
      </c>
      <c r="T1833" s="146">
        <f>S1833*H1833</f>
        <v>0</v>
      </c>
      <c r="AR1833" s="147" t="s">
        <v>251</v>
      </c>
      <c r="AT1833" s="147" t="s">
        <v>186</v>
      </c>
      <c r="AU1833" s="147" t="s">
        <v>85</v>
      </c>
      <c r="AY1833" s="17" t="s">
        <v>182</v>
      </c>
      <c r="BE1833" s="148">
        <f>IF(N1833="základní",J1833,0)</f>
        <v>0</v>
      </c>
      <c r="BF1833" s="148">
        <f>IF(N1833="snížená",J1833,0)</f>
        <v>0</v>
      </c>
      <c r="BG1833" s="148">
        <f>IF(N1833="zákl. přenesená",J1833,0)</f>
        <v>0</v>
      </c>
      <c r="BH1833" s="148">
        <f>IF(N1833="sníž. přenesená",J1833,0)</f>
        <v>0</v>
      </c>
      <c r="BI1833" s="148">
        <f>IF(N1833="nulová",J1833,0)</f>
        <v>0</v>
      </c>
      <c r="BJ1833" s="17" t="s">
        <v>83</v>
      </c>
      <c r="BK1833" s="148">
        <f>ROUND(I1833*H1833,2)</f>
        <v>0</v>
      </c>
      <c r="BL1833" s="17" t="s">
        <v>251</v>
      </c>
      <c r="BM1833" s="147" t="s">
        <v>2100</v>
      </c>
    </row>
    <row r="1834" spans="2:65" s="12" customFormat="1">
      <c r="B1834" s="149"/>
      <c r="D1834" s="150" t="s">
        <v>193</v>
      </c>
      <c r="E1834" s="151" t="s">
        <v>1</v>
      </c>
      <c r="F1834" s="152" t="s">
        <v>2101</v>
      </c>
      <c r="H1834" s="151" t="s">
        <v>1</v>
      </c>
      <c r="I1834" s="153"/>
      <c r="L1834" s="149"/>
      <c r="M1834" s="154"/>
      <c r="T1834" s="155"/>
      <c r="AT1834" s="151" t="s">
        <v>193</v>
      </c>
      <c r="AU1834" s="151" t="s">
        <v>85</v>
      </c>
      <c r="AV1834" s="12" t="s">
        <v>83</v>
      </c>
      <c r="AW1834" s="12" t="s">
        <v>31</v>
      </c>
      <c r="AX1834" s="12" t="s">
        <v>76</v>
      </c>
      <c r="AY1834" s="151" t="s">
        <v>182</v>
      </c>
    </row>
    <row r="1835" spans="2:65" s="13" customFormat="1">
      <c r="B1835" s="156"/>
      <c r="D1835" s="150" t="s">
        <v>193</v>
      </c>
      <c r="E1835" s="157" t="s">
        <v>1</v>
      </c>
      <c r="F1835" s="158" t="s">
        <v>2102</v>
      </c>
      <c r="H1835" s="159">
        <v>0.6</v>
      </c>
      <c r="I1835" s="160"/>
      <c r="L1835" s="156"/>
      <c r="M1835" s="161"/>
      <c r="T1835" s="162"/>
      <c r="AT1835" s="157" t="s">
        <v>193</v>
      </c>
      <c r="AU1835" s="157" t="s">
        <v>85</v>
      </c>
      <c r="AV1835" s="13" t="s">
        <v>85</v>
      </c>
      <c r="AW1835" s="13" t="s">
        <v>31</v>
      </c>
      <c r="AX1835" s="13" t="s">
        <v>76</v>
      </c>
      <c r="AY1835" s="157" t="s">
        <v>182</v>
      </c>
    </row>
    <row r="1836" spans="2:65" s="13" customFormat="1">
      <c r="B1836" s="156"/>
      <c r="D1836" s="150" t="s">
        <v>193</v>
      </c>
      <c r="E1836" s="157" t="s">
        <v>1</v>
      </c>
      <c r="F1836" s="158" t="s">
        <v>2103</v>
      </c>
      <c r="H1836" s="159">
        <v>8.4</v>
      </c>
      <c r="I1836" s="160"/>
      <c r="L1836" s="156"/>
      <c r="M1836" s="161"/>
      <c r="T1836" s="162"/>
      <c r="AT1836" s="157" t="s">
        <v>193</v>
      </c>
      <c r="AU1836" s="157" t="s">
        <v>85</v>
      </c>
      <c r="AV1836" s="13" t="s">
        <v>85</v>
      </c>
      <c r="AW1836" s="13" t="s">
        <v>31</v>
      </c>
      <c r="AX1836" s="13" t="s">
        <v>76</v>
      </c>
      <c r="AY1836" s="157" t="s">
        <v>182</v>
      </c>
    </row>
    <row r="1837" spans="2:65" s="13" customFormat="1">
      <c r="B1837" s="156"/>
      <c r="D1837" s="150" t="s">
        <v>193</v>
      </c>
      <c r="E1837" s="157" t="s">
        <v>1</v>
      </c>
      <c r="F1837" s="158" t="s">
        <v>2104</v>
      </c>
      <c r="H1837" s="159">
        <v>8.4</v>
      </c>
      <c r="I1837" s="160"/>
      <c r="L1837" s="156"/>
      <c r="M1837" s="161"/>
      <c r="T1837" s="162"/>
      <c r="AT1837" s="157" t="s">
        <v>193</v>
      </c>
      <c r="AU1837" s="157" t="s">
        <v>85</v>
      </c>
      <c r="AV1837" s="13" t="s">
        <v>85</v>
      </c>
      <c r="AW1837" s="13" t="s">
        <v>31</v>
      </c>
      <c r="AX1837" s="13" t="s">
        <v>76</v>
      </c>
      <c r="AY1837" s="157" t="s">
        <v>182</v>
      </c>
    </row>
    <row r="1838" spans="2:65" s="13" customFormat="1">
      <c r="B1838" s="156"/>
      <c r="D1838" s="150" t="s">
        <v>193</v>
      </c>
      <c r="E1838" s="157" t="s">
        <v>1</v>
      </c>
      <c r="F1838" s="158" t="s">
        <v>2105</v>
      </c>
      <c r="H1838" s="159">
        <v>11.9</v>
      </c>
      <c r="I1838" s="160"/>
      <c r="L1838" s="156"/>
      <c r="M1838" s="161"/>
      <c r="T1838" s="162"/>
      <c r="AT1838" s="157" t="s">
        <v>193</v>
      </c>
      <c r="AU1838" s="157" t="s">
        <v>85</v>
      </c>
      <c r="AV1838" s="13" t="s">
        <v>85</v>
      </c>
      <c r="AW1838" s="13" t="s">
        <v>31</v>
      </c>
      <c r="AX1838" s="13" t="s">
        <v>76</v>
      </c>
      <c r="AY1838" s="157" t="s">
        <v>182</v>
      </c>
    </row>
    <row r="1839" spans="2:65" s="13" customFormat="1">
      <c r="B1839" s="156"/>
      <c r="D1839" s="150" t="s">
        <v>193</v>
      </c>
      <c r="E1839" s="157" t="s">
        <v>1</v>
      </c>
      <c r="F1839" s="158" t="s">
        <v>2106</v>
      </c>
      <c r="H1839" s="159">
        <v>0.6</v>
      </c>
      <c r="I1839" s="160"/>
      <c r="L1839" s="156"/>
      <c r="M1839" s="161"/>
      <c r="T1839" s="162"/>
      <c r="AT1839" s="157" t="s">
        <v>193</v>
      </c>
      <c r="AU1839" s="157" t="s">
        <v>85</v>
      </c>
      <c r="AV1839" s="13" t="s">
        <v>85</v>
      </c>
      <c r="AW1839" s="13" t="s">
        <v>31</v>
      </c>
      <c r="AX1839" s="13" t="s">
        <v>76</v>
      </c>
      <c r="AY1839" s="157" t="s">
        <v>182</v>
      </c>
    </row>
    <row r="1840" spans="2:65" s="13" customFormat="1">
      <c r="B1840" s="156"/>
      <c r="D1840" s="150" t="s">
        <v>193</v>
      </c>
      <c r="E1840" s="157" t="s">
        <v>1</v>
      </c>
      <c r="F1840" s="158" t="s">
        <v>2107</v>
      </c>
      <c r="H1840" s="159">
        <v>8.4</v>
      </c>
      <c r="I1840" s="160"/>
      <c r="L1840" s="156"/>
      <c r="M1840" s="161"/>
      <c r="T1840" s="162"/>
      <c r="AT1840" s="157" t="s">
        <v>193</v>
      </c>
      <c r="AU1840" s="157" t="s">
        <v>85</v>
      </c>
      <c r="AV1840" s="13" t="s">
        <v>85</v>
      </c>
      <c r="AW1840" s="13" t="s">
        <v>31</v>
      </c>
      <c r="AX1840" s="13" t="s">
        <v>76</v>
      </c>
      <c r="AY1840" s="157" t="s">
        <v>182</v>
      </c>
    </row>
    <row r="1841" spans="2:65" s="13" customFormat="1">
      <c r="B1841" s="156"/>
      <c r="D1841" s="150" t="s">
        <v>193</v>
      </c>
      <c r="E1841" s="157" t="s">
        <v>1</v>
      </c>
      <c r="F1841" s="158" t="s">
        <v>2108</v>
      </c>
      <c r="H1841" s="159">
        <v>10.5</v>
      </c>
      <c r="I1841" s="160"/>
      <c r="L1841" s="156"/>
      <c r="M1841" s="161"/>
      <c r="T1841" s="162"/>
      <c r="AT1841" s="157" t="s">
        <v>193</v>
      </c>
      <c r="AU1841" s="157" t="s">
        <v>85</v>
      </c>
      <c r="AV1841" s="13" t="s">
        <v>85</v>
      </c>
      <c r="AW1841" s="13" t="s">
        <v>31</v>
      </c>
      <c r="AX1841" s="13" t="s">
        <v>76</v>
      </c>
      <c r="AY1841" s="157" t="s">
        <v>182</v>
      </c>
    </row>
    <row r="1842" spans="2:65" s="13" customFormat="1">
      <c r="B1842" s="156"/>
      <c r="D1842" s="150" t="s">
        <v>193</v>
      </c>
      <c r="E1842" s="157" t="s">
        <v>1</v>
      </c>
      <c r="F1842" s="158" t="s">
        <v>2109</v>
      </c>
      <c r="H1842" s="159">
        <v>12.14</v>
      </c>
      <c r="I1842" s="160"/>
      <c r="L1842" s="156"/>
      <c r="M1842" s="161"/>
      <c r="T1842" s="162"/>
      <c r="AT1842" s="157" t="s">
        <v>193</v>
      </c>
      <c r="AU1842" s="157" t="s">
        <v>85</v>
      </c>
      <c r="AV1842" s="13" t="s">
        <v>85</v>
      </c>
      <c r="AW1842" s="13" t="s">
        <v>31</v>
      </c>
      <c r="AX1842" s="13" t="s">
        <v>76</v>
      </c>
      <c r="AY1842" s="157" t="s">
        <v>182</v>
      </c>
    </row>
    <row r="1843" spans="2:65" s="13" customFormat="1">
      <c r="B1843" s="156"/>
      <c r="D1843" s="150" t="s">
        <v>193</v>
      </c>
      <c r="E1843" s="157" t="s">
        <v>1</v>
      </c>
      <c r="F1843" s="158" t="s">
        <v>2110</v>
      </c>
      <c r="H1843" s="159">
        <v>0.6</v>
      </c>
      <c r="I1843" s="160"/>
      <c r="L1843" s="156"/>
      <c r="M1843" s="161"/>
      <c r="T1843" s="162"/>
      <c r="AT1843" s="157" t="s">
        <v>193</v>
      </c>
      <c r="AU1843" s="157" t="s">
        <v>85</v>
      </c>
      <c r="AV1843" s="13" t="s">
        <v>85</v>
      </c>
      <c r="AW1843" s="13" t="s">
        <v>31</v>
      </c>
      <c r="AX1843" s="13" t="s">
        <v>76</v>
      </c>
      <c r="AY1843" s="157" t="s">
        <v>182</v>
      </c>
    </row>
    <row r="1844" spans="2:65" s="13" customFormat="1">
      <c r="B1844" s="156"/>
      <c r="D1844" s="150" t="s">
        <v>193</v>
      </c>
      <c r="E1844" s="157" t="s">
        <v>1</v>
      </c>
      <c r="F1844" s="158" t="s">
        <v>2111</v>
      </c>
      <c r="H1844" s="159">
        <v>14.7</v>
      </c>
      <c r="I1844" s="160"/>
      <c r="L1844" s="156"/>
      <c r="M1844" s="161"/>
      <c r="T1844" s="162"/>
      <c r="AT1844" s="157" t="s">
        <v>193</v>
      </c>
      <c r="AU1844" s="157" t="s">
        <v>85</v>
      </c>
      <c r="AV1844" s="13" t="s">
        <v>85</v>
      </c>
      <c r="AW1844" s="13" t="s">
        <v>31</v>
      </c>
      <c r="AX1844" s="13" t="s">
        <v>76</v>
      </c>
      <c r="AY1844" s="157" t="s">
        <v>182</v>
      </c>
    </row>
    <row r="1845" spans="2:65" s="13" customFormat="1">
      <c r="B1845" s="156"/>
      <c r="D1845" s="150" t="s">
        <v>193</v>
      </c>
      <c r="E1845" s="157" t="s">
        <v>1</v>
      </c>
      <c r="F1845" s="158" t="s">
        <v>2112</v>
      </c>
      <c r="H1845" s="159">
        <v>10.5</v>
      </c>
      <c r="I1845" s="160"/>
      <c r="L1845" s="156"/>
      <c r="M1845" s="161"/>
      <c r="T1845" s="162"/>
      <c r="AT1845" s="157" t="s">
        <v>193</v>
      </c>
      <c r="AU1845" s="157" t="s">
        <v>85</v>
      </c>
      <c r="AV1845" s="13" t="s">
        <v>85</v>
      </c>
      <c r="AW1845" s="13" t="s">
        <v>31</v>
      </c>
      <c r="AX1845" s="13" t="s">
        <v>76</v>
      </c>
      <c r="AY1845" s="157" t="s">
        <v>182</v>
      </c>
    </row>
    <row r="1846" spans="2:65" s="12" customFormat="1">
      <c r="B1846" s="149"/>
      <c r="D1846" s="150" t="s">
        <v>193</v>
      </c>
      <c r="E1846" s="151" t="s">
        <v>1</v>
      </c>
      <c r="F1846" s="152" t="s">
        <v>2113</v>
      </c>
      <c r="H1846" s="151" t="s">
        <v>1</v>
      </c>
      <c r="I1846" s="153"/>
      <c r="L1846" s="149"/>
      <c r="M1846" s="154"/>
      <c r="T1846" s="155"/>
      <c r="AT1846" s="151" t="s">
        <v>193</v>
      </c>
      <c r="AU1846" s="151" t="s">
        <v>85</v>
      </c>
      <c r="AV1846" s="12" t="s">
        <v>83</v>
      </c>
      <c r="AW1846" s="12" t="s">
        <v>31</v>
      </c>
      <c r="AX1846" s="12" t="s">
        <v>76</v>
      </c>
      <c r="AY1846" s="151" t="s">
        <v>182</v>
      </c>
    </row>
    <row r="1847" spans="2:65" s="13" customFormat="1">
      <c r="B1847" s="156"/>
      <c r="D1847" s="150" t="s">
        <v>193</v>
      </c>
      <c r="E1847" s="157" t="s">
        <v>1</v>
      </c>
      <c r="F1847" s="158" t="s">
        <v>2088</v>
      </c>
      <c r="H1847" s="159">
        <v>7.6</v>
      </c>
      <c r="I1847" s="160"/>
      <c r="L1847" s="156"/>
      <c r="M1847" s="161"/>
      <c r="T1847" s="162"/>
      <c r="AT1847" s="157" t="s">
        <v>193</v>
      </c>
      <c r="AU1847" s="157" t="s">
        <v>85</v>
      </c>
      <c r="AV1847" s="13" t="s">
        <v>85</v>
      </c>
      <c r="AW1847" s="13" t="s">
        <v>31</v>
      </c>
      <c r="AX1847" s="13" t="s">
        <v>76</v>
      </c>
      <c r="AY1847" s="157" t="s">
        <v>182</v>
      </c>
    </row>
    <row r="1848" spans="2:65" s="13" customFormat="1">
      <c r="B1848" s="156"/>
      <c r="D1848" s="150" t="s">
        <v>193</v>
      </c>
      <c r="E1848" s="157" t="s">
        <v>1</v>
      </c>
      <c r="F1848" s="158" t="s">
        <v>2114</v>
      </c>
      <c r="H1848" s="159">
        <v>5.2</v>
      </c>
      <c r="I1848" s="160"/>
      <c r="L1848" s="156"/>
      <c r="M1848" s="161"/>
      <c r="T1848" s="162"/>
      <c r="AT1848" s="157" t="s">
        <v>193</v>
      </c>
      <c r="AU1848" s="157" t="s">
        <v>85</v>
      </c>
      <c r="AV1848" s="13" t="s">
        <v>85</v>
      </c>
      <c r="AW1848" s="13" t="s">
        <v>31</v>
      </c>
      <c r="AX1848" s="13" t="s">
        <v>76</v>
      </c>
      <c r="AY1848" s="157" t="s">
        <v>182</v>
      </c>
    </row>
    <row r="1849" spans="2:65" s="13" customFormat="1">
      <c r="B1849" s="156"/>
      <c r="D1849" s="150" t="s">
        <v>193</v>
      </c>
      <c r="E1849" s="157" t="s">
        <v>1</v>
      </c>
      <c r="F1849" s="158" t="s">
        <v>2090</v>
      </c>
      <c r="H1849" s="159">
        <v>9.8000000000000007</v>
      </c>
      <c r="I1849" s="160"/>
      <c r="L1849" s="156"/>
      <c r="M1849" s="161"/>
      <c r="T1849" s="162"/>
      <c r="AT1849" s="157" t="s">
        <v>193</v>
      </c>
      <c r="AU1849" s="157" t="s">
        <v>85</v>
      </c>
      <c r="AV1849" s="13" t="s">
        <v>85</v>
      </c>
      <c r="AW1849" s="13" t="s">
        <v>31</v>
      </c>
      <c r="AX1849" s="13" t="s">
        <v>76</v>
      </c>
      <c r="AY1849" s="157" t="s">
        <v>182</v>
      </c>
    </row>
    <row r="1850" spans="2:65" s="13" customFormat="1">
      <c r="B1850" s="156"/>
      <c r="D1850" s="150" t="s">
        <v>193</v>
      </c>
      <c r="E1850" s="157" t="s">
        <v>1</v>
      </c>
      <c r="F1850" s="158" t="s">
        <v>2092</v>
      </c>
      <c r="H1850" s="159">
        <v>7.8</v>
      </c>
      <c r="I1850" s="160"/>
      <c r="L1850" s="156"/>
      <c r="M1850" s="161"/>
      <c r="T1850" s="162"/>
      <c r="AT1850" s="157" t="s">
        <v>193</v>
      </c>
      <c r="AU1850" s="157" t="s">
        <v>85</v>
      </c>
      <c r="AV1850" s="13" t="s">
        <v>85</v>
      </c>
      <c r="AW1850" s="13" t="s">
        <v>31</v>
      </c>
      <c r="AX1850" s="13" t="s">
        <v>76</v>
      </c>
      <c r="AY1850" s="157" t="s">
        <v>182</v>
      </c>
    </row>
    <row r="1851" spans="2:65" s="13" customFormat="1">
      <c r="B1851" s="156"/>
      <c r="D1851" s="150" t="s">
        <v>193</v>
      </c>
      <c r="E1851" s="157" t="s">
        <v>1</v>
      </c>
      <c r="F1851" s="158" t="s">
        <v>2093</v>
      </c>
      <c r="H1851" s="159">
        <v>4.5999999999999996</v>
      </c>
      <c r="I1851" s="160"/>
      <c r="L1851" s="156"/>
      <c r="M1851" s="161"/>
      <c r="T1851" s="162"/>
      <c r="AT1851" s="157" t="s">
        <v>193</v>
      </c>
      <c r="AU1851" s="157" t="s">
        <v>85</v>
      </c>
      <c r="AV1851" s="13" t="s">
        <v>85</v>
      </c>
      <c r="AW1851" s="13" t="s">
        <v>31</v>
      </c>
      <c r="AX1851" s="13" t="s">
        <v>76</v>
      </c>
      <c r="AY1851" s="157" t="s">
        <v>182</v>
      </c>
    </row>
    <row r="1852" spans="2:65" s="13" customFormat="1">
      <c r="B1852" s="156"/>
      <c r="D1852" s="150" t="s">
        <v>193</v>
      </c>
      <c r="E1852" s="157" t="s">
        <v>1</v>
      </c>
      <c r="F1852" s="158" t="s">
        <v>2094</v>
      </c>
      <c r="H1852" s="159">
        <v>9.5</v>
      </c>
      <c r="I1852" s="160"/>
      <c r="L1852" s="156"/>
      <c r="M1852" s="161"/>
      <c r="T1852" s="162"/>
      <c r="AT1852" s="157" t="s">
        <v>193</v>
      </c>
      <c r="AU1852" s="157" t="s">
        <v>85</v>
      </c>
      <c r="AV1852" s="13" t="s">
        <v>85</v>
      </c>
      <c r="AW1852" s="13" t="s">
        <v>31</v>
      </c>
      <c r="AX1852" s="13" t="s">
        <v>76</v>
      </c>
      <c r="AY1852" s="157" t="s">
        <v>182</v>
      </c>
    </row>
    <row r="1853" spans="2:65" s="13" customFormat="1">
      <c r="B1853" s="156"/>
      <c r="D1853" s="150" t="s">
        <v>193</v>
      </c>
      <c r="E1853" s="157" t="s">
        <v>1</v>
      </c>
      <c r="F1853" s="158" t="s">
        <v>2110</v>
      </c>
      <c r="H1853" s="159">
        <v>0.6</v>
      </c>
      <c r="I1853" s="160"/>
      <c r="L1853" s="156"/>
      <c r="M1853" s="161"/>
      <c r="T1853" s="162"/>
      <c r="AT1853" s="157" t="s">
        <v>193</v>
      </c>
      <c r="AU1853" s="157" t="s">
        <v>85</v>
      </c>
      <c r="AV1853" s="13" t="s">
        <v>85</v>
      </c>
      <c r="AW1853" s="13" t="s">
        <v>31</v>
      </c>
      <c r="AX1853" s="13" t="s">
        <v>76</v>
      </c>
      <c r="AY1853" s="157" t="s">
        <v>182</v>
      </c>
    </row>
    <row r="1854" spans="2:65" s="13" customFormat="1">
      <c r="B1854" s="156"/>
      <c r="D1854" s="150" t="s">
        <v>193</v>
      </c>
      <c r="E1854" s="157" t="s">
        <v>1</v>
      </c>
      <c r="F1854" s="158" t="s">
        <v>2115</v>
      </c>
      <c r="H1854" s="159">
        <v>24.9</v>
      </c>
      <c r="I1854" s="160"/>
      <c r="L1854" s="156"/>
      <c r="M1854" s="161"/>
      <c r="T1854" s="162"/>
      <c r="AT1854" s="157" t="s">
        <v>193</v>
      </c>
      <c r="AU1854" s="157" t="s">
        <v>85</v>
      </c>
      <c r="AV1854" s="13" t="s">
        <v>85</v>
      </c>
      <c r="AW1854" s="13" t="s">
        <v>31</v>
      </c>
      <c r="AX1854" s="13" t="s">
        <v>76</v>
      </c>
      <c r="AY1854" s="157" t="s">
        <v>182</v>
      </c>
    </row>
    <row r="1855" spans="2:65" s="14" customFormat="1">
      <c r="B1855" s="163"/>
      <c r="D1855" s="150" t="s">
        <v>193</v>
      </c>
      <c r="E1855" s="164" t="s">
        <v>1</v>
      </c>
      <c r="F1855" s="165" t="s">
        <v>196</v>
      </c>
      <c r="H1855" s="166">
        <v>156.74</v>
      </c>
      <c r="I1855" s="167"/>
      <c r="L1855" s="163"/>
      <c r="M1855" s="168"/>
      <c r="T1855" s="169"/>
      <c r="AT1855" s="164" t="s">
        <v>193</v>
      </c>
      <c r="AU1855" s="164" t="s">
        <v>85</v>
      </c>
      <c r="AV1855" s="14" t="s">
        <v>191</v>
      </c>
      <c r="AW1855" s="14" t="s">
        <v>31</v>
      </c>
      <c r="AX1855" s="14" t="s">
        <v>83</v>
      </c>
      <c r="AY1855" s="164" t="s">
        <v>182</v>
      </c>
    </row>
    <row r="1856" spans="2:65" s="1" customFormat="1" ht="16.5" customHeight="1">
      <c r="B1856" s="32"/>
      <c r="C1856" s="136" t="s">
        <v>2116</v>
      </c>
      <c r="D1856" s="136" t="s">
        <v>186</v>
      </c>
      <c r="E1856" s="137" t="s">
        <v>2117</v>
      </c>
      <c r="F1856" s="138" t="s">
        <v>2118</v>
      </c>
      <c r="G1856" s="139" t="s">
        <v>1206</v>
      </c>
      <c r="H1856" s="193"/>
      <c r="I1856" s="141"/>
      <c r="J1856" s="142">
        <f>ROUND(I1856*H1856,2)</f>
        <v>0</v>
      </c>
      <c r="K1856" s="138" t="s">
        <v>190</v>
      </c>
      <c r="L1856" s="32"/>
      <c r="M1856" s="143" t="s">
        <v>1</v>
      </c>
      <c r="N1856" s="144" t="s">
        <v>41</v>
      </c>
      <c r="P1856" s="145">
        <f>O1856*H1856</f>
        <v>0</v>
      </c>
      <c r="Q1856" s="145">
        <v>0</v>
      </c>
      <c r="R1856" s="145">
        <f>Q1856*H1856</f>
        <v>0</v>
      </c>
      <c r="S1856" s="145">
        <v>0</v>
      </c>
      <c r="T1856" s="146">
        <f>S1856*H1856</f>
        <v>0</v>
      </c>
      <c r="AR1856" s="147" t="s">
        <v>251</v>
      </c>
      <c r="AT1856" s="147" t="s">
        <v>186</v>
      </c>
      <c r="AU1856" s="147" t="s">
        <v>85</v>
      </c>
      <c r="AY1856" s="17" t="s">
        <v>182</v>
      </c>
      <c r="BE1856" s="148">
        <f>IF(N1856="základní",J1856,0)</f>
        <v>0</v>
      </c>
      <c r="BF1856" s="148">
        <f>IF(N1856="snížená",J1856,0)</f>
        <v>0</v>
      </c>
      <c r="BG1856" s="148">
        <f>IF(N1856="zákl. přenesená",J1856,0)</f>
        <v>0</v>
      </c>
      <c r="BH1856" s="148">
        <f>IF(N1856="sníž. přenesená",J1856,0)</f>
        <v>0</v>
      </c>
      <c r="BI1856" s="148">
        <f>IF(N1856="nulová",J1856,0)</f>
        <v>0</v>
      </c>
      <c r="BJ1856" s="17" t="s">
        <v>83</v>
      </c>
      <c r="BK1856" s="148">
        <f>ROUND(I1856*H1856,2)</f>
        <v>0</v>
      </c>
      <c r="BL1856" s="17" t="s">
        <v>251</v>
      </c>
      <c r="BM1856" s="147" t="s">
        <v>2119</v>
      </c>
    </row>
    <row r="1857" spans="2:65" s="11" customFormat="1" ht="22.9" customHeight="1">
      <c r="B1857" s="124"/>
      <c r="D1857" s="125" t="s">
        <v>75</v>
      </c>
      <c r="E1857" s="134" t="s">
        <v>2120</v>
      </c>
      <c r="F1857" s="134" t="s">
        <v>2121</v>
      </c>
      <c r="I1857" s="127"/>
      <c r="J1857" s="135">
        <f>BK1857</f>
        <v>0</v>
      </c>
      <c r="L1857" s="124"/>
      <c r="M1857" s="129"/>
      <c r="P1857" s="130">
        <f>SUM(P1858:P1866)</f>
        <v>0</v>
      </c>
      <c r="R1857" s="130">
        <f>SUM(R1858:R1866)</f>
        <v>2.2899240000000001</v>
      </c>
      <c r="T1857" s="131">
        <f>SUM(T1858:T1866)</f>
        <v>0</v>
      </c>
      <c r="AR1857" s="125" t="s">
        <v>85</v>
      </c>
      <c r="AT1857" s="132" t="s">
        <v>75</v>
      </c>
      <c r="AU1857" s="132" t="s">
        <v>83</v>
      </c>
      <c r="AY1857" s="125" t="s">
        <v>182</v>
      </c>
      <c r="BK1857" s="133">
        <f>SUM(BK1858:BK1866)</f>
        <v>0</v>
      </c>
    </row>
    <row r="1858" spans="2:65" s="1" customFormat="1" ht="16.5" customHeight="1">
      <c r="B1858" s="32"/>
      <c r="C1858" s="136" t="s">
        <v>2122</v>
      </c>
      <c r="D1858" s="136" t="s">
        <v>186</v>
      </c>
      <c r="E1858" s="137" t="s">
        <v>2123</v>
      </c>
      <c r="F1858" s="138" t="s">
        <v>2124</v>
      </c>
      <c r="G1858" s="139" t="s">
        <v>199</v>
      </c>
      <c r="H1858" s="140">
        <v>18.899999999999999</v>
      </c>
      <c r="I1858" s="141"/>
      <c r="J1858" s="142">
        <f>ROUND(I1858*H1858,2)</f>
        <v>0</v>
      </c>
      <c r="K1858" s="138" t="s">
        <v>190</v>
      </c>
      <c r="L1858" s="32"/>
      <c r="M1858" s="143" t="s">
        <v>1</v>
      </c>
      <c r="N1858" s="144" t="s">
        <v>41</v>
      </c>
      <c r="P1858" s="145">
        <f>O1858*H1858</f>
        <v>0</v>
      </c>
      <c r="Q1858" s="145">
        <v>3.5700000000000003E-2</v>
      </c>
      <c r="R1858" s="145">
        <f>Q1858*H1858</f>
        <v>0.67473000000000005</v>
      </c>
      <c r="S1858" s="145">
        <v>0</v>
      </c>
      <c r="T1858" s="146">
        <f>S1858*H1858</f>
        <v>0</v>
      </c>
      <c r="AR1858" s="147" t="s">
        <v>251</v>
      </c>
      <c r="AT1858" s="147" t="s">
        <v>186</v>
      </c>
      <c r="AU1858" s="147" t="s">
        <v>85</v>
      </c>
      <c r="AY1858" s="17" t="s">
        <v>182</v>
      </c>
      <c r="BE1858" s="148">
        <f>IF(N1858="základní",J1858,0)</f>
        <v>0</v>
      </c>
      <c r="BF1858" s="148">
        <f>IF(N1858="snížená",J1858,0)</f>
        <v>0</v>
      </c>
      <c r="BG1858" s="148">
        <f>IF(N1858="zákl. přenesená",J1858,0)</f>
        <v>0</v>
      </c>
      <c r="BH1858" s="148">
        <f>IF(N1858="sníž. přenesená",J1858,0)</f>
        <v>0</v>
      </c>
      <c r="BI1858" s="148">
        <f>IF(N1858="nulová",J1858,0)</f>
        <v>0</v>
      </c>
      <c r="BJ1858" s="17" t="s">
        <v>83</v>
      </c>
      <c r="BK1858" s="148">
        <f>ROUND(I1858*H1858,2)</f>
        <v>0</v>
      </c>
      <c r="BL1858" s="17" t="s">
        <v>251</v>
      </c>
      <c r="BM1858" s="147" t="s">
        <v>2125</v>
      </c>
    </row>
    <row r="1859" spans="2:65" s="13" customFormat="1">
      <c r="B1859" s="156"/>
      <c r="D1859" s="150" t="s">
        <v>193</v>
      </c>
      <c r="E1859" s="157" t="s">
        <v>1</v>
      </c>
      <c r="F1859" s="158" t="s">
        <v>2126</v>
      </c>
      <c r="H1859" s="159">
        <v>18.899999999999999</v>
      </c>
      <c r="I1859" s="160"/>
      <c r="L1859" s="156"/>
      <c r="M1859" s="161"/>
      <c r="T1859" s="162"/>
      <c r="AT1859" s="157" t="s">
        <v>193</v>
      </c>
      <c r="AU1859" s="157" t="s">
        <v>85</v>
      </c>
      <c r="AV1859" s="13" t="s">
        <v>85</v>
      </c>
      <c r="AW1859" s="13" t="s">
        <v>31</v>
      </c>
      <c r="AX1859" s="13" t="s">
        <v>76</v>
      </c>
      <c r="AY1859" s="157" t="s">
        <v>182</v>
      </c>
    </row>
    <row r="1860" spans="2:65" s="14" customFormat="1">
      <c r="B1860" s="163"/>
      <c r="D1860" s="150" t="s">
        <v>193</v>
      </c>
      <c r="E1860" s="164" t="s">
        <v>1</v>
      </c>
      <c r="F1860" s="165" t="s">
        <v>196</v>
      </c>
      <c r="H1860" s="166">
        <v>18.899999999999999</v>
      </c>
      <c r="I1860" s="167"/>
      <c r="L1860" s="163"/>
      <c r="M1860" s="168"/>
      <c r="T1860" s="169"/>
      <c r="AT1860" s="164" t="s">
        <v>193</v>
      </c>
      <c r="AU1860" s="164" t="s">
        <v>85</v>
      </c>
      <c r="AV1860" s="14" t="s">
        <v>191</v>
      </c>
      <c r="AW1860" s="14" t="s">
        <v>31</v>
      </c>
      <c r="AX1860" s="14" t="s">
        <v>83</v>
      </c>
      <c r="AY1860" s="164" t="s">
        <v>182</v>
      </c>
    </row>
    <row r="1861" spans="2:65" s="1" customFormat="1" ht="16.5" customHeight="1">
      <c r="B1861" s="32"/>
      <c r="C1861" s="183" t="s">
        <v>2127</v>
      </c>
      <c r="D1861" s="183" t="s">
        <v>487</v>
      </c>
      <c r="E1861" s="184" t="s">
        <v>2128</v>
      </c>
      <c r="F1861" s="185" t="s">
        <v>2129</v>
      </c>
      <c r="G1861" s="186" t="s">
        <v>199</v>
      </c>
      <c r="H1861" s="187">
        <v>19.844999999999999</v>
      </c>
      <c r="I1861" s="188"/>
      <c r="J1861" s="189">
        <f>ROUND(I1861*H1861,2)</f>
        <v>0</v>
      </c>
      <c r="K1861" s="185" t="s">
        <v>267</v>
      </c>
      <c r="L1861" s="190"/>
      <c r="M1861" s="191" t="s">
        <v>1</v>
      </c>
      <c r="N1861" s="192" t="s">
        <v>41</v>
      </c>
      <c r="P1861" s="145">
        <f>O1861*H1861</f>
        <v>0</v>
      </c>
      <c r="Q1861" s="145">
        <v>8.1000000000000003E-2</v>
      </c>
      <c r="R1861" s="145">
        <f>Q1861*H1861</f>
        <v>1.607445</v>
      </c>
      <c r="S1861" s="145">
        <v>0</v>
      </c>
      <c r="T1861" s="146">
        <f>S1861*H1861</f>
        <v>0</v>
      </c>
      <c r="AR1861" s="147" t="s">
        <v>357</v>
      </c>
      <c r="AT1861" s="147" t="s">
        <v>487</v>
      </c>
      <c r="AU1861" s="147" t="s">
        <v>85</v>
      </c>
      <c r="AY1861" s="17" t="s">
        <v>182</v>
      </c>
      <c r="BE1861" s="148">
        <f>IF(N1861="základní",J1861,0)</f>
        <v>0</v>
      </c>
      <c r="BF1861" s="148">
        <f>IF(N1861="snížená",J1861,0)</f>
        <v>0</v>
      </c>
      <c r="BG1861" s="148">
        <f>IF(N1861="zákl. přenesená",J1861,0)</f>
        <v>0</v>
      </c>
      <c r="BH1861" s="148">
        <f>IF(N1861="sníž. přenesená",J1861,0)</f>
        <v>0</v>
      </c>
      <c r="BI1861" s="148">
        <f>IF(N1861="nulová",J1861,0)</f>
        <v>0</v>
      </c>
      <c r="BJ1861" s="17" t="s">
        <v>83</v>
      </c>
      <c r="BK1861" s="148">
        <f>ROUND(I1861*H1861,2)</f>
        <v>0</v>
      </c>
      <c r="BL1861" s="17" t="s">
        <v>251</v>
      </c>
      <c r="BM1861" s="147" t="s">
        <v>2130</v>
      </c>
    </row>
    <row r="1862" spans="2:65" s="13" customFormat="1">
      <c r="B1862" s="156"/>
      <c r="D1862" s="150" t="s">
        <v>193</v>
      </c>
      <c r="F1862" s="158" t="s">
        <v>2131</v>
      </c>
      <c r="H1862" s="159">
        <v>19.844999999999999</v>
      </c>
      <c r="I1862" s="160"/>
      <c r="L1862" s="156"/>
      <c r="M1862" s="161"/>
      <c r="T1862" s="162"/>
      <c r="AT1862" s="157" t="s">
        <v>193</v>
      </c>
      <c r="AU1862" s="157" t="s">
        <v>85</v>
      </c>
      <c r="AV1862" s="13" t="s">
        <v>85</v>
      </c>
      <c r="AW1862" s="13" t="s">
        <v>4</v>
      </c>
      <c r="AX1862" s="13" t="s">
        <v>83</v>
      </c>
      <c r="AY1862" s="157" t="s">
        <v>182</v>
      </c>
    </row>
    <row r="1863" spans="2:65" s="1" customFormat="1" ht="16.5" customHeight="1">
      <c r="B1863" s="32"/>
      <c r="C1863" s="136" t="s">
        <v>2132</v>
      </c>
      <c r="D1863" s="136" t="s">
        <v>186</v>
      </c>
      <c r="E1863" s="137" t="s">
        <v>2133</v>
      </c>
      <c r="F1863" s="138" t="s">
        <v>2134</v>
      </c>
      <c r="G1863" s="139" t="s">
        <v>199</v>
      </c>
      <c r="H1863" s="140">
        <v>18.899999999999999</v>
      </c>
      <c r="I1863" s="141"/>
      <c r="J1863" s="142">
        <f>ROUND(I1863*H1863,2)</f>
        <v>0</v>
      </c>
      <c r="K1863" s="138" t="s">
        <v>190</v>
      </c>
      <c r="L1863" s="32"/>
      <c r="M1863" s="143" t="s">
        <v>1</v>
      </c>
      <c r="N1863" s="144" t="s">
        <v>41</v>
      </c>
      <c r="P1863" s="145">
        <f>O1863*H1863</f>
        <v>0</v>
      </c>
      <c r="Q1863" s="145">
        <v>0</v>
      </c>
      <c r="R1863" s="145">
        <f>Q1863*H1863</f>
        <v>0</v>
      </c>
      <c r="S1863" s="145">
        <v>0</v>
      </c>
      <c r="T1863" s="146">
        <f>S1863*H1863</f>
        <v>0</v>
      </c>
      <c r="AR1863" s="147" t="s">
        <v>251</v>
      </c>
      <c r="AT1863" s="147" t="s">
        <v>186</v>
      </c>
      <c r="AU1863" s="147" t="s">
        <v>85</v>
      </c>
      <c r="AY1863" s="17" t="s">
        <v>182</v>
      </c>
      <c r="BE1863" s="148">
        <f>IF(N1863="základní",J1863,0)</f>
        <v>0</v>
      </c>
      <c r="BF1863" s="148">
        <f>IF(N1863="snížená",J1863,0)</f>
        <v>0</v>
      </c>
      <c r="BG1863" s="148">
        <f>IF(N1863="zákl. přenesená",J1863,0)</f>
        <v>0</v>
      </c>
      <c r="BH1863" s="148">
        <f>IF(N1863="sníž. přenesená",J1863,0)</f>
        <v>0</v>
      </c>
      <c r="BI1863" s="148">
        <f>IF(N1863="nulová",J1863,0)</f>
        <v>0</v>
      </c>
      <c r="BJ1863" s="17" t="s">
        <v>83</v>
      </c>
      <c r="BK1863" s="148">
        <f>ROUND(I1863*H1863,2)</f>
        <v>0</v>
      </c>
      <c r="BL1863" s="17" t="s">
        <v>251</v>
      </c>
      <c r="BM1863" s="147" t="s">
        <v>2135</v>
      </c>
    </row>
    <row r="1864" spans="2:65" s="1" customFormat="1" ht="16.5" customHeight="1">
      <c r="B1864" s="32"/>
      <c r="C1864" s="136" t="s">
        <v>2136</v>
      </c>
      <c r="D1864" s="136" t="s">
        <v>186</v>
      </c>
      <c r="E1864" s="137" t="s">
        <v>2137</v>
      </c>
      <c r="F1864" s="138" t="s">
        <v>2138</v>
      </c>
      <c r="G1864" s="139" t="s">
        <v>199</v>
      </c>
      <c r="H1864" s="140">
        <v>18.899999999999999</v>
      </c>
      <c r="I1864" s="141"/>
      <c r="J1864" s="142">
        <f>ROUND(I1864*H1864,2)</f>
        <v>0</v>
      </c>
      <c r="K1864" s="138" t="s">
        <v>190</v>
      </c>
      <c r="L1864" s="32"/>
      <c r="M1864" s="143" t="s">
        <v>1</v>
      </c>
      <c r="N1864" s="144" t="s">
        <v>41</v>
      </c>
      <c r="P1864" s="145">
        <f>O1864*H1864</f>
        <v>0</v>
      </c>
      <c r="Q1864" s="145">
        <v>4.0000000000000002E-4</v>
      </c>
      <c r="R1864" s="145">
        <f>Q1864*H1864</f>
        <v>7.5599999999999999E-3</v>
      </c>
      <c r="S1864" s="145">
        <v>0</v>
      </c>
      <c r="T1864" s="146">
        <f>S1864*H1864</f>
        <v>0</v>
      </c>
      <c r="AR1864" s="147" t="s">
        <v>251</v>
      </c>
      <c r="AT1864" s="147" t="s">
        <v>186</v>
      </c>
      <c r="AU1864" s="147" t="s">
        <v>85</v>
      </c>
      <c r="AY1864" s="17" t="s">
        <v>182</v>
      </c>
      <c r="BE1864" s="148">
        <f>IF(N1864="základní",J1864,0)</f>
        <v>0</v>
      </c>
      <c r="BF1864" s="148">
        <f>IF(N1864="snížená",J1864,0)</f>
        <v>0</v>
      </c>
      <c r="BG1864" s="148">
        <f>IF(N1864="zákl. přenesená",J1864,0)</f>
        <v>0</v>
      </c>
      <c r="BH1864" s="148">
        <f>IF(N1864="sníž. přenesená",J1864,0)</f>
        <v>0</v>
      </c>
      <c r="BI1864" s="148">
        <f>IF(N1864="nulová",J1864,0)</f>
        <v>0</v>
      </c>
      <c r="BJ1864" s="17" t="s">
        <v>83</v>
      </c>
      <c r="BK1864" s="148">
        <f>ROUND(I1864*H1864,2)</f>
        <v>0</v>
      </c>
      <c r="BL1864" s="17" t="s">
        <v>251</v>
      </c>
      <c r="BM1864" s="147" t="s">
        <v>2139</v>
      </c>
    </row>
    <row r="1865" spans="2:65" s="1" customFormat="1" ht="16.5" customHeight="1">
      <c r="B1865" s="32"/>
      <c r="C1865" s="136" t="s">
        <v>2140</v>
      </c>
      <c r="D1865" s="136" t="s">
        <v>186</v>
      </c>
      <c r="E1865" s="137" t="s">
        <v>2141</v>
      </c>
      <c r="F1865" s="138" t="s">
        <v>2142</v>
      </c>
      <c r="G1865" s="139" t="s">
        <v>199</v>
      </c>
      <c r="H1865" s="140">
        <v>18.899999999999999</v>
      </c>
      <c r="I1865" s="141"/>
      <c r="J1865" s="142">
        <f>ROUND(I1865*H1865,2)</f>
        <v>0</v>
      </c>
      <c r="K1865" s="138" t="s">
        <v>190</v>
      </c>
      <c r="L1865" s="32"/>
      <c r="M1865" s="143" t="s">
        <v>1</v>
      </c>
      <c r="N1865" s="144" t="s">
        <v>41</v>
      </c>
      <c r="P1865" s="145">
        <f>O1865*H1865</f>
        <v>0</v>
      </c>
      <c r="Q1865" s="145">
        <v>1.0000000000000001E-5</v>
      </c>
      <c r="R1865" s="145">
        <f>Q1865*H1865</f>
        <v>1.8900000000000001E-4</v>
      </c>
      <c r="S1865" s="145">
        <v>0</v>
      </c>
      <c r="T1865" s="146">
        <f>S1865*H1865</f>
        <v>0</v>
      </c>
      <c r="AR1865" s="147" t="s">
        <v>251</v>
      </c>
      <c r="AT1865" s="147" t="s">
        <v>186</v>
      </c>
      <c r="AU1865" s="147" t="s">
        <v>85</v>
      </c>
      <c r="AY1865" s="17" t="s">
        <v>182</v>
      </c>
      <c r="BE1865" s="148">
        <f>IF(N1865="základní",J1865,0)</f>
        <v>0</v>
      </c>
      <c r="BF1865" s="148">
        <f>IF(N1865="snížená",J1865,0)</f>
        <v>0</v>
      </c>
      <c r="BG1865" s="148">
        <f>IF(N1865="zákl. přenesená",J1865,0)</f>
        <v>0</v>
      </c>
      <c r="BH1865" s="148">
        <f>IF(N1865="sníž. přenesená",J1865,0)</f>
        <v>0</v>
      </c>
      <c r="BI1865" s="148">
        <f>IF(N1865="nulová",J1865,0)</f>
        <v>0</v>
      </c>
      <c r="BJ1865" s="17" t="s">
        <v>83</v>
      </c>
      <c r="BK1865" s="148">
        <f>ROUND(I1865*H1865,2)</f>
        <v>0</v>
      </c>
      <c r="BL1865" s="17" t="s">
        <v>251</v>
      </c>
      <c r="BM1865" s="147" t="s">
        <v>2143</v>
      </c>
    </row>
    <row r="1866" spans="2:65" s="1" customFormat="1" ht="16.5" customHeight="1">
      <c r="B1866" s="32"/>
      <c r="C1866" s="136" t="s">
        <v>2144</v>
      </c>
      <c r="D1866" s="136" t="s">
        <v>186</v>
      </c>
      <c r="E1866" s="137" t="s">
        <v>2145</v>
      </c>
      <c r="F1866" s="138" t="s">
        <v>2146</v>
      </c>
      <c r="G1866" s="139" t="s">
        <v>1206</v>
      </c>
      <c r="H1866" s="193"/>
      <c r="I1866" s="141"/>
      <c r="J1866" s="142">
        <f>ROUND(I1866*H1866,2)</f>
        <v>0</v>
      </c>
      <c r="K1866" s="138" t="s">
        <v>190</v>
      </c>
      <c r="L1866" s="32"/>
      <c r="M1866" s="143" t="s">
        <v>1</v>
      </c>
      <c r="N1866" s="144" t="s">
        <v>41</v>
      </c>
      <c r="P1866" s="145">
        <f>O1866*H1866</f>
        <v>0</v>
      </c>
      <c r="Q1866" s="145">
        <v>0</v>
      </c>
      <c r="R1866" s="145">
        <f>Q1866*H1866</f>
        <v>0</v>
      </c>
      <c r="S1866" s="145">
        <v>0</v>
      </c>
      <c r="T1866" s="146">
        <f>S1866*H1866</f>
        <v>0</v>
      </c>
      <c r="AR1866" s="147" t="s">
        <v>251</v>
      </c>
      <c r="AT1866" s="147" t="s">
        <v>186</v>
      </c>
      <c r="AU1866" s="147" t="s">
        <v>85</v>
      </c>
      <c r="AY1866" s="17" t="s">
        <v>182</v>
      </c>
      <c r="BE1866" s="148">
        <f>IF(N1866="základní",J1866,0)</f>
        <v>0</v>
      </c>
      <c r="BF1866" s="148">
        <f>IF(N1866="snížená",J1866,0)</f>
        <v>0</v>
      </c>
      <c r="BG1866" s="148">
        <f>IF(N1866="zákl. přenesená",J1866,0)</f>
        <v>0</v>
      </c>
      <c r="BH1866" s="148">
        <f>IF(N1866="sníž. přenesená",J1866,0)</f>
        <v>0</v>
      </c>
      <c r="BI1866" s="148">
        <f>IF(N1866="nulová",J1866,0)</f>
        <v>0</v>
      </c>
      <c r="BJ1866" s="17" t="s">
        <v>83</v>
      </c>
      <c r="BK1866" s="148">
        <f>ROUND(I1866*H1866,2)</f>
        <v>0</v>
      </c>
      <c r="BL1866" s="17" t="s">
        <v>251</v>
      </c>
      <c r="BM1866" s="147" t="s">
        <v>2147</v>
      </c>
    </row>
    <row r="1867" spans="2:65" s="11" customFormat="1" ht="22.9" customHeight="1">
      <c r="B1867" s="124"/>
      <c r="D1867" s="125" t="s">
        <v>75</v>
      </c>
      <c r="E1867" s="134" t="s">
        <v>2148</v>
      </c>
      <c r="F1867" s="134" t="s">
        <v>2149</v>
      </c>
      <c r="I1867" s="127"/>
      <c r="J1867" s="135">
        <f>BK1867</f>
        <v>0</v>
      </c>
      <c r="L1867" s="124"/>
      <c r="M1867" s="129"/>
      <c r="P1867" s="130">
        <f>SUM(P1868:P1906)</f>
        <v>0</v>
      </c>
      <c r="R1867" s="130">
        <f>SUM(R1868:R1906)</f>
        <v>0.27297140000000003</v>
      </c>
      <c r="T1867" s="131">
        <f>SUM(T1868:T1906)</f>
        <v>0</v>
      </c>
      <c r="AR1867" s="125" t="s">
        <v>85</v>
      </c>
      <c r="AT1867" s="132" t="s">
        <v>75</v>
      </c>
      <c r="AU1867" s="132" t="s">
        <v>83</v>
      </c>
      <c r="AY1867" s="125" t="s">
        <v>182</v>
      </c>
      <c r="BK1867" s="133">
        <f>SUM(BK1868:BK1906)</f>
        <v>0</v>
      </c>
    </row>
    <row r="1868" spans="2:65" s="1" customFormat="1" ht="16.5" customHeight="1">
      <c r="B1868" s="32"/>
      <c r="C1868" s="136" t="s">
        <v>2150</v>
      </c>
      <c r="D1868" s="136" t="s">
        <v>186</v>
      </c>
      <c r="E1868" s="137" t="s">
        <v>2151</v>
      </c>
      <c r="F1868" s="138" t="s">
        <v>2152</v>
      </c>
      <c r="G1868" s="139" t="s">
        <v>199</v>
      </c>
      <c r="H1868" s="140">
        <v>1166.8699999999999</v>
      </c>
      <c r="I1868" s="141"/>
      <c r="J1868" s="142">
        <f>ROUND(I1868*H1868,2)</f>
        <v>0</v>
      </c>
      <c r="K1868" s="138" t="s">
        <v>190</v>
      </c>
      <c r="L1868" s="32"/>
      <c r="M1868" s="143" t="s">
        <v>1</v>
      </c>
      <c r="N1868" s="144" t="s">
        <v>41</v>
      </c>
      <c r="P1868" s="145">
        <f>O1868*H1868</f>
        <v>0</v>
      </c>
      <c r="Q1868" s="145">
        <v>0</v>
      </c>
      <c r="R1868" s="145">
        <f>Q1868*H1868</f>
        <v>0</v>
      </c>
      <c r="S1868" s="145">
        <v>0</v>
      </c>
      <c r="T1868" s="146">
        <f>S1868*H1868</f>
        <v>0</v>
      </c>
      <c r="AR1868" s="147" t="s">
        <v>251</v>
      </c>
      <c r="AT1868" s="147" t="s">
        <v>186</v>
      </c>
      <c r="AU1868" s="147" t="s">
        <v>85</v>
      </c>
      <c r="AY1868" s="17" t="s">
        <v>182</v>
      </c>
      <c r="BE1868" s="148">
        <f>IF(N1868="základní",J1868,0)</f>
        <v>0</v>
      </c>
      <c r="BF1868" s="148">
        <f>IF(N1868="snížená",J1868,0)</f>
        <v>0</v>
      </c>
      <c r="BG1868" s="148">
        <f>IF(N1868="zákl. přenesená",J1868,0)</f>
        <v>0</v>
      </c>
      <c r="BH1868" s="148">
        <f>IF(N1868="sníž. přenesená",J1868,0)</f>
        <v>0</v>
      </c>
      <c r="BI1868" s="148">
        <f>IF(N1868="nulová",J1868,0)</f>
        <v>0</v>
      </c>
      <c r="BJ1868" s="17" t="s">
        <v>83</v>
      </c>
      <c r="BK1868" s="148">
        <f>ROUND(I1868*H1868,2)</f>
        <v>0</v>
      </c>
      <c r="BL1868" s="17" t="s">
        <v>251</v>
      </c>
      <c r="BM1868" s="147" t="s">
        <v>2153</v>
      </c>
    </row>
    <row r="1869" spans="2:65" s="12" customFormat="1">
      <c r="B1869" s="149"/>
      <c r="D1869" s="150" t="s">
        <v>193</v>
      </c>
      <c r="E1869" s="151" t="s">
        <v>1</v>
      </c>
      <c r="F1869" s="152" t="s">
        <v>2154</v>
      </c>
      <c r="H1869" s="151" t="s">
        <v>1</v>
      </c>
      <c r="I1869" s="153"/>
      <c r="L1869" s="149"/>
      <c r="M1869" s="154"/>
      <c r="T1869" s="155"/>
      <c r="AT1869" s="151" t="s">
        <v>193</v>
      </c>
      <c r="AU1869" s="151" t="s">
        <v>85</v>
      </c>
      <c r="AV1869" s="12" t="s">
        <v>83</v>
      </c>
      <c r="AW1869" s="12" t="s">
        <v>31</v>
      </c>
      <c r="AX1869" s="12" t="s">
        <v>76</v>
      </c>
      <c r="AY1869" s="151" t="s">
        <v>182</v>
      </c>
    </row>
    <row r="1870" spans="2:65" s="13" customFormat="1">
      <c r="B1870" s="156"/>
      <c r="D1870" s="150" t="s">
        <v>193</v>
      </c>
      <c r="E1870" s="157" t="s">
        <v>1</v>
      </c>
      <c r="F1870" s="158" t="s">
        <v>2155</v>
      </c>
      <c r="H1870" s="159">
        <v>980</v>
      </c>
      <c r="I1870" s="160"/>
      <c r="L1870" s="156"/>
      <c r="M1870" s="161"/>
      <c r="T1870" s="162"/>
      <c r="AT1870" s="157" t="s">
        <v>193</v>
      </c>
      <c r="AU1870" s="157" t="s">
        <v>85</v>
      </c>
      <c r="AV1870" s="13" t="s">
        <v>85</v>
      </c>
      <c r="AW1870" s="13" t="s">
        <v>31</v>
      </c>
      <c r="AX1870" s="13" t="s">
        <v>76</v>
      </c>
      <c r="AY1870" s="157" t="s">
        <v>182</v>
      </c>
    </row>
    <row r="1871" spans="2:65" s="12" customFormat="1">
      <c r="B1871" s="149"/>
      <c r="D1871" s="150" t="s">
        <v>193</v>
      </c>
      <c r="E1871" s="151" t="s">
        <v>1</v>
      </c>
      <c r="F1871" s="152" t="s">
        <v>2156</v>
      </c>
      <c r="H1871" s="151" t="s">
        <v>1</v>
      </c>
      <c r="I1871" s="153"/>
      <c r="L1871" s="149"/>
      <c r="M1871" s="154"/>
      <c r="T1871" s="155"/>
      <c r="AT1871" s="151" t="s">
        <v>193</v>
      </c>
      <c r="AU1871" s="151" t="s">
        <v>85</v>
      </c>
      <c r="AV1871" s="12" t="s">
        <v>83</v>
      </c>
      <c r="AW1871" s="12" t="s">
        <v>31</v>
      </c>
      <c r="AX1871" s="12" t="s">
        <v>76</v>
      </c>
      <c r="AY1871" s="151" t="s">
        <v>182</v>
      </c>
    </row>
    <row r="1872" spans="2:65" s="13" customFormat="1">
      <c r="B1872" s="156"/>
      <c r="D1872" s="150" t="s">
        <v>193</v>
      </c>
      <c r="E1872" s="157" t="s">
        <v>1</v>
      </c>
      <c r="F1872" s="158" t="s">
        <v>2157</v>
      </c>
      <c r="H1872" s="159">
        <v>23.6</v>
      </c>
      <c r="I1872" s="160"/>
      <c r="L1872" s="156"/>
      <c r="M1872" s="161"/>
      <c r="T1872" s="162"/>
      <c r="AT1872" s="157" t="s">
        <v>193</v>
      </c>
      <c r="AU1872" s="157" t="s">
        <v>85</v>
      </c>
      <c r="AV1872" s="13" t="s">
        <v>85</v>
      </c>
      <c r="AW1872" s="13" t="s">
        <v>31</v>
      </c>
      <c r="AX1872" s="13" t="s">
        <v>76</v>
      </c>
      <c r="AY1872" s="157" t="s">
        <v>182</v>
      </c>
    </row>
    <row r="1873" spans="2:65" s="12" customFormat="1">
      <c r="B1873" s="149"/>
      <c r="D1873" s="150" t="s">
        <v>193</v>
      </c>
      <c r="E1873" s="151" t="s">
        <v>1</v>
      </c>
      <c r="F1873" s="152" t="s">
        <v>2158</v>
      </c>
      <c r="H1873" s="151" t="s">
        <v>1</v>
      </c>
      <c r="I1873" s="153"/>
      <c r="L1873" s="149"/>
      <c r="M1873" s="154"/>
      <c r="T1873" s="155"/>
      <c r="AT1873" s="151" t="s">
        <v>193</v>
      </c>
      <c r="AU1873" s="151" t="s">
        <v>85</v>
      </c>
      <c r="AV1873" s="12" t="s">
        <v>83</v>
      </c>
      <c r="AW1873" s="12" t="s">
        <v>31</v>
      </c>
      <c r="AX1873" s="12" t="s">
        <v>76</v>
      </c>
      <c r="AY1873" s="151" t="s">
        <v>182</v>
      </c>
    </row>
    <row r="1874" spans="2:65" s="13" customFormat="1">
      <c r="B1874" s="156"/>
      <c r="D1874" s="150" t="s">
        <v>193</v>
      </c>
      <c r="E1874" s="157" t="s">
        <v>1</v>
      </c>
      <c r="F1874" s="158" t="s">
        <v>2159</v>
      </c>
      <c r="H1874" s="159">
        <v>163.27000000000001</v>
      </c>
      <c r="I1874" s="160"/>
      <c r="L1874" s="156"/>
      <c r="M1874" s="161"/>
      <c r="T1874" s="162"/>
      <c r="AT1874" s="157" t="s">
        <v>193</v>
      </c>
      <c r="AU1874" s="157" t="s">
        <v>85</v>
      </c>
      <c r="AV1874" s="13" t="s">
        <v>85</v>
      </c>
      <c r="AW1874" s="13" t="s">
        <v>31</v>
      </c>
      <c r="AX1874" s="13" t="s">
        <v>76</v>
      </c>
      <c r="AY1874" s="157" t="s">
        <v>182</v>
      </c>
    </row>
    <row r="1875" spans="2:65" s="14" customFormat="1">
      <c r="B1875" s="163"/>
      <c r="D1875" s="150" t="s">
        <v>193</v>
      </c>
      <c r="E1875" s="164" t="s">
        <v>1</v>
      </c>
      <c r="F1875" s="165" t="s">
        <v>196</v>
      </c>
      <c r="H1875" s="166">
        <v>1166.8699999999999</v>
      </c>
      <c r="I1875" s="167"/>
      <c r="L1875" s="163"/>
      <c r="M1875" s="168"/>
      <c r="T1875" s="169"/>
      <c r="AT1875" s="164" t="s">
        <v>193</v>
      </c>
      <c r="AU1875" s="164" t="s">
        <v>85</v>
      </c>
      <c r="AV1875" s="14" t="s">
        <v>191</v>
      </c>
      <c r="AW1875" s="14" t="s">
        <v>31</v>
      </c>
      <c r="AX1875" s="14" t="s">
        <v>83</v>
      </c>
      <c r="AY1875" s="164" t="s">
        <v>182</v>
      </c>
    </row>
    <row r="1876" spans="2:65" s="1" customFormat="1" ht="16.5" customHeight="1">
      <c r="B1876" s="32"/>
      <c r="C1876" s="136" t="s">
        <v>2160</v>
      </c>
      <c r="D1876" s="136" t="s">
        <v>186</v>
      </c>
      <c r="E1876" s="137" t="s">
        <v>2161</v>
      </c>
      <c r="F1876" s="138" t="s">
        <v>2162</v>
      </c>
      <c r="G1876" s="139" t="s">
        <v>199</v>
      </c>
      <c r="H1876" s="140">
        <v>1143.27</v>
      </c>
      <c r="I1876" s="141"/>
      <c r="J1876" s="142">
        <f>ROUND(I1876*H1876,2)</f>
        <v>0</v>
      </c>
      <c r="K1876" s="138" t="s">
        <v>190</v>
      </c>
      <c r="L1876" s="32"/>
      <c r="M1876" s="143" t="s">
        <v>1</v>
      </c>
      <c r="N1876" s="144" t="s">
        <v>41</v>
      </c>
      <c r="P1876" s="145">
        <f>O1876*H1876</f>
        <v>0</v>
      </c>
      <c r="Q1876" s="145">
        <v>2.2000000000000001E-4</v>
      </c>
      <c r="R1876" s="145">
        <f>Q1876*H1876</f>
        <v>0.2515194</v>
      </c>
      <c r="S1876" s="145">
        <v>0</v>
      </c>
      <c r="T1876" s="146">
        <f>S1876*H1876</f>
        <v>0</v>
      </c>
      <c r="AR1876" s="147" t="s">
        <v>251</v>
      </c>
      <c r="AT1876" s="147" t="s">
        <v>186</v>
      </c>
      <c r="AU1876" s="147" t="s">
        <v>85</v>
      </c>
      <c r="AY1876" s="17" t="s">
        <v>182</v>
      </c>
      <c r="BE1876" s="148">
        <f>IF(N1876="základní",J1876,0)</f>
        <v>0</v>
      </c>
      <c r="BF1876" s="148">
        <f>IF(N1876="snížená",J1876,0)</f>
        <v>0</v>
      </c>
      <c r="BG1876" s="148">
        <f>IF(N1876="zákl. přenesená",J1876,0)</f>
        <v>0</v>
      </c>
      <c r="BH1876" s="148">
        <f>IF(N1876="sníž. přenesená",J1876,0)</f>
        <v>0</v>
      </c>
      <c r="BI1876" s="148">
        <f>IF(N1876="nulová",J1876,0)</f>
        <v>0</v>
      </c>
      <c r="BJ1876" s="17" t="s">
        <v>83</v>
      </c>
      <c r="BK1876" s="148">
        <f>ROUND(I1876*H1876,2)</f>
        <v>0</v>
      </c>
      <c r="BL1876" s="17" t="s">
        <v>251</v>
      </c>
      <c r="BM1876" s="147" t="s">
        <v>2163</v>
      </c>
    </row>
    <row r="1877" spans="2:65" s="12" customFormat="1">
      <c r="B1877" s="149"/>
      <c r="D1877" s="150" t="s">
        <v>193</v>
      </c>
      <c r="E1877" s="151" t="s">
        <v>1</v>
      </c>
      <c r="F1877" s="152" t="s">
        <v>2154</v>
      </c>
      <c r="H1877" s="151" t="s">
        <v>1</v>
      </c>
      <c r="I1877" s="153"/>
      <c r="L1877" s="149"/>
      <c r="M1877" s="154"/>
      <c r="T1877" s="155"/>
      <c r="AT1877" s="151" t="s">
        <v>193</v>
      </c>
      <c r="AU1877" s="151" t="s">
        <v>85</v>
      </c>
      <c r="AV1877" s="12" t="s">
        <v>83</v>
      </c>
      <c r="AW1877" s="12" t="s">
        <v>31</v>
      </c>
      <c r="AX1877" s="12" t="s">
        <v>76</v>
      </c>
      <c r="AY1877" s="151" t="s">
        <v>182</v>
      </c>
    </row>
    <row r="1878" spans="2:65" s="13" customFormat="1">
      <c r="B1878" s="156"/>
      <c r="D1878" s="150" t="s">
        <v>193</v>
      </c>
      <c r="E1878" s="157" t="s">
        <v>1</v>
      </c>
      <c r="F1878" s="158" t="s">
        <v>2155</v>
      </c>
      <c r="H1878" s="159">
        <v>980</v>
      </c>
      <c r="I1878" s="160"/>
      <c r="L1878" s="156"/>
      <c r="M1878" s="161"/>
      <c r="T1878" s="162"/>
      <c r="AT1878" s="157" t="s">
        <v>193</v>
      </c>
      <c r="AU1878" s="157" t="s">
        <v>85</v>
      </c>
      <c r="AV1878" s="13" t="s">
        <v>85</v>
      </c>
      <c r="AW1878" s="13" t="s">
        <v>31</v>
      </c>
      <c r="AX1878" s="13" t="s">
        <v>76</v>
      </c>
      <c r="AY1878" s="157" t="s">
        <v>182</v>
      </c>
    </row>
    <row r="1879" spans="2:65" s="12" customFormat="1">
      <c r="B1879" s="149"/>
      <c r="D1879" s="150" t="s">
        <v>193</v>
      </c>
      <c r="E1879" s="151" t="s">
        <v>1</v>
      </c>
      <c r="F1879" s="152" t="s">
        <v>2158</v>
      </c>
      <c r="H1879" s="151" t="s">
        <v>1</v>
      </c>
      <c r="I1879" s="153"/>
      <c r="L1879" s="149"/>
      <c r="M1879" s="154"/>
      <c r="T1879" s="155"/>
      <c r="AT1879" s="151" t="s">
        <v>193</v>
      </c>
      <c r="AU1879" s="151" t="s">
        <v>85</v>
      </c>
      <c r="AV1879" s="12" t="s">
        <v>83</v>
      </c>
      <c r="AW1879" s="12" t="s">
        <v>31</v>
      </c>
      <c r="AX1879" s="12" t="s">
        <v>76</v>
      </c>
      <c r="AY1879" s="151" t="s">
        <v>182</v>
      </c>
    </row>
    <row r="1880" spans="2:65" s="13" customFormat="1">
      <c r="B1880" s="156"/>
      <c r="D1880" s="150" t="s">
        <v>193</v>
      </c>
      <c r="E1880" s="157" t="s">
        <v>1</v>
      </c>
      <c r="F1880" s="158" t="s">
        <v>2159</v>
      </c>
      <c r="H1880" s="159">
        <v>163.27000000000001</v>
      </c>
      <c r="I1880" s="160"/>
      <c r="L1880" s="156"/>
      <c r="M1880" s="161"/>
      <c r="T1880" s="162"/>
      <c r="AT1880" s="157" t="s">
        <v>193</v>
      </c>
      <c r="AU1880" s="157" t="s">
        <v>85</v>
      </c>
      <c r="AV1880" s="13" t="s">
        <v>85</v>
      </c>
      <c r="AW1880" s="13" t="s">
        <v>31</v>
      </c>
      <c r="AX1880" s="13" t="s">
        <v>76</v>
      </c>
      <c r="AY1880" s="157" t="s">
        <v>182</v>
      </c>
    </row>
    <row r="1881" spans="2:65" s="14" customFormat="1">
      <c r="B1881" s="163"/>
      <c r="D1881" s="150" t="s">
        <v>193</v>
      </c>
      <c r="E1881" s="164" t="s">
        <v>1</v>
      </c>
      <c r="F1881" s="165" t="s">
        <v>196</v>
      </c>
      <c r="H1881" s="166">
        <v>1143.27</v>
      </c>
      <c r="I1881" s="167"/>
      <c r="L1881" s="163"/>
      <c r="M1881" s="168"/>
      <c r="T1881" s="169"/>
      <c r="AT1881" s="164" t="s">
        <v>193</v>
      </c>
      <c r="AU1881" s="164" t="s">
        <v>85</v>
      </c>
      <c r="AV1881" s="14" t="s">
        <v>191</v>
      </c>
      <c r="AW1881" s="14" t="s">
        <v>31</v>
      </c>
      <c r="AX1881" s="14" t="s">
        <v>83</v>
      </c>
      <c r="AY1881" s="164" t="s">
        <v>182</v>
      </c>
    </row>
    <row r="1882" spans="2:65" s="1" customFormat="1" ht="16.5" customHeight="1">
      <c r="B1882" s="32"/>
      <c r="C1882" s="136" t="s">
        <v>2164</v>
      </c>
      <c r="D1882" s="136" t="s">
        <v>186</v>
      </c>
      <c r="E1882" s="137" t="s">
        <v>2165</v>
      </c>
      <c r="F1882" s="138" t="s">
        <v>2166</v>
      </c>
      <c r="G1882" s="139" t="s">
        <v>199</v>
      </c>
      <c r="H1882" s="140">
        <v>23.6</v>
      </c>
      <c r="I1882" s="141"/>
      <c r="J1882" s="142">
        <f>ROUND(I1882*H1882,2)</f>
        <v>0</v>
      </c>
      <c r="K1882" s="138" t="s">
        <v>190</v>
      </c>
      <c r="L1882" s="32"/>
      <c r="M1882" s="143" t="s">
        <v>1</v>
      </c>
      <c r="N1882" s="144" t="s">
        <v>41</v>
      </c>
      <c r="P1882" s="145">
        <f>O1882*H1882</f>
        <v>0</v>
      </c>
      <c r="Q1882" s="145">
        <v>2.5000000000000001E-4</v>
      </c>
      <c r="R1882" s="145">
        <f>Q1882*H1882</f>
        <v>5.9000000000000007E-3</v>
      </c>
      <c r="S1882" s="145">
        <v>0</v>
      </c>
      <c r="T1882" s="146">
        <f>S1882*H1882</f>
        <v>0</v>
      </c>
      <c r="AR1882" s="147" t="s">
        <v>251</v>
      </c>
      <c r="AT1882" s="147" t="s">
        <v>186</v>
      </c>
      <c r="AU1882" s="147" t="s">
        <v>85</v>
      </c>
      <c r="AY1882" s="17" t="s">
        <v>182</v>
      </c>
      <c r="BE1882" s="148">
        <f>IF(N1882="základní",J1882,0)</f>
        <v>0</v>
      </c>
      <c r="BF1882" s="148">
        <f>IF(N1882="snížená",J1882,0)</f>
        <v>0</v>
      </c>
      <c r="BG1882" s="148">
        <f>IF(N1882="zákl. přenesená",J1882,0)</f>
        <v>0</v>
      </c>
      <c r="BH1882" s="148">
        <f>IF(N1882="sníž. přenesená",J1882,0)</f>
        <v>0</v>
      </c>
      <c r="BI1882" s="148">
        <f>IF(N1882="nulová",J1882,0)</f>
        <v>0</v>
      </c>
      <c r="BJ1882" s="17" t="s">
        <v>83</v>
      </c>
      <c r="BK1882" s="148">
        <f>ROUND(I1882*H1882,2)</f>
        <v>0</v>
      </c>
      <c r="BL1882" s="17" t="s">
        <v>251</v>
      </c>
      <c r="BM1882" s="147" t="s">
        <v>2167</v>
      </c>
    </row>
    <row r="1883" spans="2:65" s="12" customFormat="1">
      <c r="B1883" s="149"/>
      <c r="D1883" s="150" t="s">
        <v>193</v>
      </c>
      <c r="E1883" s="151" t="s">
        <v>1</v>
      </c>
      <c r="F1883" s="152" t="s">
        <v>2156</v>
      </c>
      <c r="H1883" s="151" t="s">
        <v>1</v>
      </c>
      <c r="I1883" s="153"/>
      <c r="L1883" s="149"/>
      <c r="M1883" s="154"/>
      <c r="T1883" s="155"/>
      <c r="AT1883" s="151" t="s">
        <v>193</v>
      </c>
      <c r="AU1883" s="151" t="s">
        <v>85</v>
      </c>
      <c r="AV1883" s="12" t="s">
        <v>83</v>
      </c>
      <c r="AW1883" s="12" t="s">
        <v>31</v>
      </c>
      <c r="AX1883" s="12" t="s">
        <v>76</v>
      </c>
      <c r="AY1883" s="151" t="s">
        <v>182</v>
      </c>
    </row>
    <row r="1884" spans="2:65" s="13" customFormat="1">
      <c r="B1884" s="156"/>
      <c r="D1884" s="150" t="s">
        <v>193</v>
      </c>
      <c r="E1884" s="157" t="s">
        <v>1</v>
      </c>
      <c r="F1884" s="158" t="s">
        <v>2157</v>
      </c>
      <c r="H1884" s="159">
        <v>23.6</v>
      </c>
      <c r="I1884" s="160"/>
      <c r="L1884" s="156"/>
      <c r="M1884" s="161"/>
      <c r="T1884" s="162"/>
      <c r="AT1884" s="157" t="s">
        <v>193</v>
      </c>
      <c r="AU1884" s="157" t="s">
        <v>85</v>
      </c>
      <c r="AV1884" s="13" t="s">
        <v>85</v>
      </c>
      <c r="AW1884" s="13" t="s">
        <v>31</v>
      </c>
      <c r="AX1884" s="13" t="s">
        <v>76</v>
      </c>
      <c r="AY1884" s="157" t="s">
        <v>182</v>
      </c>
    </row>
    <row r="1885" spans="2:65" s="14" customFormat="1">
      <c r="B1885" s="163"/>
      <c r="D1885" s="150" t="s">
        <v>193</v>
      </c>
      <c r="E1885" s="164" t="s">
        <v>1</v>
      </c>
      <c r="F1885" s="165" t="s">
        <v>196</v>
      </c>
      <c r="H1885" s="166">
        <v>23.6</v>
      </c>
      <c r="I1885" s="167"/>
      <c r="L1885" s="163"/>
      <c r="M1885" s="168"/>
      <c r="T1885" s="169"/>
      <c r="AT1885" s="164" t="s">
        <v>193</v>
      </c>
      <c r="AU1885" s="164" t="s">
        <v>85</v>
      </c>
      <c r="AV1885" s="14" t="s">
        <v>191</v>
      </c>
      <c r="AW1885" s="14" t="s">
        <v>31</v>
      </c>
      <c r="AX1885" s="14" t="s">
        <v>83</v>
      </c>
      <c r="AY1885" s="164" t="s">
        <v>182</v>
      </c>
    </row>
    <row r="1886" spans="2:65" s="1" customFormat="1" ht="16.5" customHeight="1">
      <c r="B1886" s="32"/>
      <c r="C1886" s="136" t="s">
        <v>2168</v>
      </c>
      <c r="D1886" s="136" t="s">
        <v>186</v>
      </c>
      <c r="E1886" s="137" t="s">
        <v>2169</v>
      </c>
      <c r="F1886" s="138" t="s">
        <v>2170</v>
      </c>
      <c r="G1886" s="139" t="s">
        <v>199</v>
      </c>
      <c r="H1886" s="140">
        <v>38.880000000000003</v>
      </c>
      <c r="I1886" s="141"/>
      <c r="J1886" s="142">
        <f>ROUND(I1886*H1886,2)</f>
        <v>0</v>
      </c>
      <c r="K1886" s="138" t="s">
        <v>190</v>
      </c>
      <c r="L1886" s="32"/>
      <c r="M1886" s="143" t="s">
        <v>1</v>
      </c>
      <c r="N1886" s="144" t="s">
        <v>41</v>
      </c>
      <c r="P1886" s="145">
        <f>O1886*H1886</f>
        <v>0</v>
      </c>
      <c r="Q1886" s="145">
        <v>8.0000000000000007E-5</v>
      </c>
      <c r="R1886" s="145">
        <f>Q1886*H1886</f>
        <v>3.1104000000000006E-3</v>
      </c>
      <c r="S1886" s="145">
        <v>0</v>
      </c>
      <c r="T1886" s="146">
        <f>S1886*H1886</f>
        <v>0</v>
      </c>
      <c r="AR1886" s="147" t="s">
        <v>251</v>
      </c>
      <c r="AT1886" s="147" t="s">
        <v>186</v>
      </c>
      <c r="AU1886" s="147" t="s">
        <v>85</v>
      </c>
      <c r="AY1886" s="17" t="s">
        <v>182</v>
      </c>
      <c r="BE1886" s="148">
        <f>IF(N1886="základní",J1886,0)</f>
        <v>0</v>
      </c>
      <c r="BF1886" s="148">
        <f>IF(N1886="snížená",J1886,0)</f>
        <v>0</v>
      </c>
      <c r="BG1886" s="148">
        <f>IF(N1886="zákl. přenesená",J1886,0)</f>
        <v>0</v>
      </c>
      <c r="BH1886" s="148">
        <f>IF(N1886="sníž. přenesená",J1886,0)</f>
        <v>0</v>
      </c>
      <c r="BI1886" s="148">
        <f>IF(N1886="nulová",J1886,0)</f>
        <v>0</v>
      </c>
      <c r="BJ1886" s="17" t="s">
        <v>83</v>
      </c>
      <c r="BK1886" s="148">
        <f>ROUND(I1886*H1886,2)</f>
        <v>0</v>
      </c>
      <c r="BL1886" s="17" t="s">
        <v>251</v>
      </c>
      <c r="BM1886" s="147" t="s">
        <v>2171</v>
      </c>
    </row>
    <row r="1887" spans="2:65" s="1" customFormat="1" ht="16.5" customHeight="1">
      <c r="B1887" s="32"/>
      <c r="C1887" s="136" t="s">
        <v>2172</v>
      </c>
      <c r="D1887" s="136" t="s">
        <v>186</v>
      </c>
      <c r="E1887" s="137" t="s">
        <v>2173</v>
      </c>
      <c r="F1887" s="138" t="s">
        <v>2174</v>
      </c>
      <c r="G1887" s="139" t="s">
        <v>199</v>
      </c>
      <c r="H1887" s="140">
        <v>38.880000000000003</v>
      </c>
      <c r="I1887" s="141"/>
      <c r="J1887" s="142">
        <f>ROUND(I1887*H1887,2)</f>
        <v>0</v>
      </c>
      <c r="K1887" s="138" t="s">
        <v>190</v>
      </c>
      <c r="L1887" s="32"/>
      <c r="M1887" s="143" t="s">
        <v>1</v>
      </c>
      <c r="N1887" s="144" t="s">
        <v>41</v>
      </c>
      <c r="P1887" s="145">
        <f>O1887*H1887</f>
        <v>0</v>
      </c>
      <c r="Q1887" s="145">
        <v>6.0000000000000002E-5</v>
      </c>
      <c r="R1887" s="145">
        <f>Q1887*H1887</f>
        <v>2.3328000000000003E-3</v>
      </c>
      <c r="S1887" s="145">
        <v>0</v>
      </c>
      <c r="T1887" s="146">
        <f>S1887*H1887</f>
        <v>0</v>
      </c>
      <c r="AR1887" s="147" t="s">
        <v>251</v>
      </c>
      <c r="AT1887" s="147" t="s">
        <v>186</v>
      </c>
      <c r="AU1887" s="147" t="s">
        <v>85</v>
      </c>
      <c r="AY1887" s="17" t="s">
        <v>182</v>
      </c>
      <c r="BE1887" s="148">
        <f>IF(N1887="základní",J1887,0)</f>
        <v>0</v>
      </c>
      <c r="BF1887" s="148">
        <f>IF(N1887="snížená",J1887,0)</f>
        <v>0</v>
      </c>
      <c r="BG1887" s="148">
        <f>IF(N1887="zákl. přenesená",J1887,0)</f>
        <v>0</v>
      </c>
      <c r="BH1887" s="148">
        <f>IF(N1887="sníž. přenesená",J1887,0)</f>
        <v>0</v>
      </c>
      <c r="BI1887" s="148">
        <f>IF(N1887="nulová",J1887,0)</f>
        <v>0</v>
      </c>
      <c r="BJ1887" s="17" t="s">
        <v>83</v>
      </c>
      <c r="BK1887" s="148">
        <f>ROUND(I1887*H1887,2)</f>
        <v>0</v>
      </c>
      <c r="BL1887" s="17" t="s">
        <v>251</v>
      </c>
      <c r="BM1887" s="147" t="s">
        <v>2175</v>
      </c>
    </row>
    <row r="1888" spans="2:65" s="12" customFormat="1">
      <c r="B1888" s="149"/>
      <c r="D1888" s="150" t="s">
        <v>193</v>
      </c>
      <c r="E1888" s="151" t="s">
        <v>1</v>
      </c>
      <c r="F1888" s="152" t="s">
        <v>2176</v>
      </c>
      <c r="H1888" s="151" t="s">
        <v>1</v>
      </c>
      <c r="I1888" s="153"/>
      <c r="L1888" s="149"/>
      <c r="M1888" s="154"/>
      <c r="T1888" s="155"/>
      <c r="AT1888" s="151" t="s">
        <v>193</v>
      </c>
      <c r="AU1888" s="151" t="s">
        <v>85</v>
      </c>
      <c r="AV1888" s="12" t="s">
        <v>83</v>
      </c>
      <c r="AW1888" s="12" t="s">
        <v>31</v>
      </c>
      <c r="AX1888" s="12" t="s">
        <v>76</v>
      </c>
      <c r="AY1888" s="151" t="s">
        <v>182</v>
      </c>
    </row>
    <row r="1889" spans="2:65" s="13" customFormat="1">
      <c r="B1889" s="156"/>
      <c r="D1889" s="150" t="s">
        <v>193</v>
      </c>
      <c r="E1889" s="157" t="s">
        <v>1</v>
      </c>
      <c r="F1889" s="158" t="s">
        <v>2177</v>
      </c>
      <c r="H1889" s="159">
        <v>7.68</v>
      </c>
      <c r="I1889" s="160"/>
      <c r="L1889" s="156"/>
      <c r="M1889" s="161"/>
      <c r="T1889" s="162"/>
      <c r="AT1889" s="157" t="s">
        <v>193</v>
      </c>
      <c r="AU1889" s="157" t="s">
        <v>85</v>
      </c>
      <c r="AV1889" s="13" t="s">
        <v>85</v>
      </c>
      <c r="AW1889" s="13" t="s">
        <v>31</v>
      </c>
      <c r="AX1889" s="13" t="s">
        <v>76</v>
      </c>
      <c r="AY1889" s="157" t="s">
        <v>182</v>
      </c>
    </row>
    <row r="1890" spans="2:65" s="12" customFormat="1">
      <c r="B1890" s="149"/>
      <c r="D1890" s="150" t="s">
        <v>193</v>
      </c>
      <c r="E1890" s="151" t="s">
        <v>1</v>
      </c>
      <c r="F1890" s="152" t="s">
        <v>2178</v>
      </c>
      <c r="H1890" s="151" t="s">
        <v>1</v>
      </c>
      <c r="I1890" s="153"/>
      <c r="L1890" s="149"/>
      <c r="M1890" s="154"/>
      <c r="T1890" s="155"/>
      <c r="AT1890" s="151" t="s">
        <v>193</v>
      </c>
      <c r="AU1890" s="151" t="s">
        <v>85</v>
      </c>
      <c r="AV1890" s="12" t="s">
        <v>83</v>
      </c>
      <c r="AW1890" s="12" t="s">
        <v>31</v>
      </c>
      <c r="AX1890" s="12" t="s">
        <v>76</v>
      </c>
      <c r="AY1890" s="151" t="s">
        <v>182</v>
      </c>
    </row>
    <row r="1891" spans="2:65" s="13" customFormat="1">
      <c r="B1891" s="156"/>
      <c r="D1891" s="150" t="s">
        <v>193</v>
      </c>
      <c r="E1891" s="157" t="s">
        <v>1</v>
      </c>
      <c r="F1891" s="158" t="s">
        <v>2179</v>
      </c>
      <c r="H1891" s="159">
        <v>31.2</v>
      </c>
      <c r="I1891" s="160"/>
      <c r="L1891" s="156"/>
      <c r="M1891" s="161"/>
      <c r="T1891" s="162"/>
      <c r="AT1891" s="157" t="s">
        <v>193</v>
      </c>
      <c r="AU1891" s="157" t="s">
        <v>85</v>
      </c>
      <c r="AV1891" s="13" t="s">
        <v>85</v>
      </c>
      <c r="AW1891" s="13" t="s">
        <v>31</v>
      </c>
      <c r="AX1891" s="13" t="s">
        <v>76</v>
      </c>
      <c r="AY1891" s="157" t="s">
        <v>182</v>
      </c>
    </row>
    <row r="1892" spans="2:65" s="14" customFormat="1">
      <c r="B1892" s="163"/>
      <c r="D1892" s="150" t="s">
        <v>193</v>
      </c>
      <c r="E1892" s="164" t="s">
        <v>1</v>
      </c>
      <c r="F1892" s="165" t="s">
        <v>196</v>
      </c>
      <c r="H1892" s="166">
        <v>38.880000000000003</v>
      </c>
      <c r="I1892" s="167"/>
      <c r="L1892" s="163"/>
      <c r="M1892" s="168"/>
      <c r="T1892" s="169"/>
      <c r="AT1892" s="164" t="s">
        <v>193</v>
      </c>
      <c r="AU1892" s="164" t="s">
        <v>85</v>
      </c>
      <c r="AV1892" s="14" t="s">
        <v>191</v>
      </c>
      <c r="AW1892" s="14" t="s">
        <v>31</v>
      </c>
      <c r="AX1892" s="14" t="s">
        <v>83</v>
      </c>
      <c r="AY1892" s="164" t="s">
        <v>182</v>
      </c>
    </row>
    <row r="1893" spans="2:65" s="1" customFormat="1" ht="16.5" customHeight="1">
      <c r="B1893" s="32"/>
      <c r="C1893" s="136" t="s">
        <v>2180</v>
      </c>
      <c r="D1893" s="136" t="s">
        <v>186</v>
      </c>
      <c r="E1893" s="137" t="s">
        <v>2181</v>
      </c>
      <c r="F1893" s="138" t="s">
        <v>2182</v>
      </c>
      <c r="G1893" s="139" t="s">
        <v>199</v>
      </c>
      <c r="H1893" s="140">
        <v>38.880000000000003</v>
      </c>
      <c r="I1893" s="141"/>
      <c r="J1893" s="142">
        <f>ROUND(I1893*H1893,2)</f>
        <v>0</v>
      </c>
      <c r="K1893" s="138" t="s">
        <v>190</v>
      </c>
      <c r="L1893" s="32"/>
      <c r="M1893" s="143" t="s">
        <v>1</v>
      </c>
      <c r="N1893" s="144" t="s">
        <v>41</v>
      </c>
      <c r="P1893" s="145">
        <f>O1893*H1893</f>
        <v>0</v>
      </c>
      <c r="Q1893" s="145">
        <v>1.3999999999999999E-4</v>
      </c>
      <c r="R1893" s="145">
        <f>Q1893*H1893</f>
        <v>5.4431999999999996E-3</v>
      </c>
      <c r="S1893" s="145">
        <v>0</v>
      </c>
      <c r="T1893" s="146">
        <f>S1893*H1893</f>
        <v>0</v>
      </c>
      <c r="AR1893" s="147" t="s">
        <v>251</v>
      </c>
      <c r="AT1893" s="147" t="s">
        <v>186</v>
      </c>
      <c r="AU1893" s="147" t="s">
        <v>85</v>
      </c>
      <c r="AY1893" s="17" t="s">
        <v>182</v>
      </c>
      <c r="BE1893" s="148">
        <f>IF(N1893="základní",J1893,0)</f>
        <v>0</v>
      </c>
      <c r="BF1893" s="148">
        <f>IF(N1893="snížená",J1893,0)</f>
        <v>0</v>
      </c>
      <c r="BG1893" s="148">
        <f>IF(N1893="zákl. přenesená",J1893,0)</f>
        <v>0</v>
      </c>
      <c r="BH1893" s="148">
        <f>IF(N1893="sníž. přenesená",J1893,0)</f>
        <v>0</v>
      </c>
      <c r="BI1893" s="148">
        <f>IF(N1893="nulová",J1893,0)</f>
        <v>0</v>
      </c>
      <c r="BJ1893" s="17" t="s">
        <v>83</v>
      </c>
      <c r="BK1893" s="148">
        <f>ROUND(I1893*H1893,2)</f>
        <v>0</v>
      </c>
      <c r="BL1893" s="17" t="s">
        <v>251</v>
      </c>
      <c r="BM1893" s="147" t="s">
        <v>2183</v>
      </c>
    </row>
    <row r="1894" spans="2:65" s="1" customFormat="1" ht="16.5" customHeight="1">
      <c r="B1894" s="32"/>
      <c r="C1894" s="136" t="s">
        <v>2184</v>
      </c>
      <c r="D1894" s="136" t="s">
        <v>186</v>
      </c>
      <c r="E1894" s="137" t="s">
        <v>2185</v>
      </c>
      <c r="F1894" s="138" t="s">
        <v>2186</v>
      </c>
      <c r="G1894" s="139" t="s">
        <v>199</v>
      </c>
      <c r="H1894" s="140">
        <v>38.880000000000003</v>
      </c>
      <c r="I1894" s="141"/>
      <c r="J1894" s="142">
        <f>ROUND(I1894*H1894,2)</f>
        <v>0</v>
      </c>
      <c r="K1894" s="138" t="s">
        <v>190</v>
      </c>
      <c r="L1894" s="32"/>
      <c r="M1894" s="143" t="s">
        <v>1</v>
      </c>
      <c r="N1894" s="144" t="s">
        <v>41</v>
      </c>
      <c r="P1894" s="145">
        <f>O1894*H1894</f>
        <v>0</v>
      </c>
      <c r="Q1894" s="145">
        <v>1.2E-4</v>
      </c>
      <c r="R1894" s="145">
        <f>Q1894*H1894</f>
        <v>4.6656000000000006E-3</v>
      </c>
      <c r="S1894" s="145">
        <v>0</v>
      </c>
      <c r="T1894" s="146">
        <f>S1894*H1894</f>
        <v>0</v>
      </c>
      <c r="AR1894" s="147" t="s">
        <v>251</v>
      </c>
      <c r="AT1894" s="147" t="s">
        <v>186</v>
      </c>
      <c r="AU1894" s="147" t="s">
        <v>85</v>
      </c>
      <c r="AY1894" s="17" t="s">
        <v>182</v>
      </c>
      <c r="BE1894" s="148">
        <f>IF(N1894="základní",J1894,0)</f>
        <v>0</v>
      </c>
      <c r="BF1894" s="148">
        <f>IF(N1894="snížená",J1894,0)</f>
        <v>0</v>
      </c>
      <c r="BG1894" s="148">
        <f>IF(N1894="zákl. přenesená",J1894,0)</f>
        <v>0</v>
      </c>
      <c r="BH1894" s="148">
        <f>IF(N1894="sníž. přenesená",J1894,0)</f>
        <v>0</v>
      </c>
      <c r="BI1894" s="148">
        <f>IF(N1894="nulová",J1894,0)</f>
        <v>0</v>
      </c>
      <c r="BJ1894" s="17" t="s">
        <v>83</v>
      </c>
      <c r="BK1894" s="148">
        <f>ROUND(I1894*H1894,2)</f>
        <v>0</v>
      </c>
      <c r="BL1894" s="17" t="s">
        <v>251</v>
      </c>
      <c r="BM1894" s="147" t="s">
        <v>2187</v>
      </c>
    </row>
    <row r="1895" spans="2:65" s="1" customFormat="1" ht="16.5" customHeight="1">
      <c r="B1895" s="32"/>
      <c r="C1895" s="136" t="s">
        <v>2188</v>
      </c>
      <c r="D1895" s="136" t="s">
        <v>186</v>
      </c>
      <c r="E1895" s="137" t="s">
        <v>2189</v>
      </c>
      <c r="F1895" s="138" t="s">
        <v>2190</v>
      </c>
      <c r="G1895" s="139" t="s">
        <v>1089</v>
      </c>
      <c r="H1895" s="140">
        <v>21</v>
      </c>
      <c r="I1895" s="141"/>
      <c r="J1895" s="142">
        <f>ROUND(I1895*H1895,2)</f>
        <v>0</v>
      </c>
      <c r="K1895" s="138" t="s">
        <v>267</v>
      </c>
      <c r="L1895" s="32"/>
      <c r="M1895" s="143" t="s">
        <v>1</v>
      </c>
      <c r="N1895" s="144" t="s">
        <v>41</v>
      </c>
      <c r="P1895" s="145">
        <f>O1895*H1895</f>
        <v>0</v>
      </c>
      <c r="Q1895" s="145">
        <v>0</v>
      </c>
      <c r="R1895" s="145">
        <f>Q1895*H1895</f>
        <v>0</v>
      </c>
      <c r="S1895" s="145">
        <v>0</v>
      </c>
      <c r="T1895" s="146">
        <f>S1895*H1895</f>
        <v>0</v>
      </c>
      <c r="AR1895" s="147" t="s">
        <v>251</v>
      </c>
      <c r="AT1895" s="147" t="s">
        <v>186</v>
      </c>
      <c r="AU1895" s="147" t="s">
        <v>85</v>
      </c>
      <c r="AY1895" s="17" t="s">
        <v>182</v>
      </c>
      <c r="BE1895" s="148">
        <f>IF(N1895="základní",J1895,0)</f>
        <v>0</v>
      </c>
      <c r="BF1895" s="148">
        <f>IF(N1895="snížená",J1895,0)</f>
        <v>0</v>
      </c>
      <c r="BG1895" s="148">
        <f>IF(N1895="zákl. přenesená",J1895,0)</f>
        <v>0</v>
      </c>
      <c r="BH1895" s="148">
        <f>IF(N1895="sníž. přenesená",J1895,0)</f>
        <v>0</v>
      </c>
      <c r="BI1895" s="148">
        <f>IF(N1895="nulová",J1895,0)</f>
        <v>0</v>
      </c>
      <c r="BJ1895" s="17" t="s">
        <v>83</v>
      </c>
      <c r="BK1895" s="148">
        <f>ROUND(I1895*H1895,2)</f>
        <v>0</v>
      </c>
      <c r="BL1895" s="17" t="s">
        <v>251</v>
      </c>
      <c r="BM1895" s="147" t="s">
        <v>2191</v>
      </c>
    </row>
    <row r="1896" spans="2:65" s="12" customFormat="1">
      <c r="B1896" s="149"/>
      <c r="D1896" s="150" t="s">
        <v>193</v>
      </c>
      <c r="E1896" s="151" t="s">
        <v>1</v>
      </c>
      <c r="F1896" s="152" t="s">
        <v>2192</v>
      </c>
      <c r="H1896" s="151" t="s">
        <v>1</v>
      </c>
      <c r="I1896" s="153"/>
      <c r="L1896" s="149"/>
      <c r="M1896" s="154"/>
      <c r="T1896" s="155"/>
      <c r="AT1896" s="151" t="s">
        <v>193</v>
      </c>
      <c r="AU1896" s="151" t="s">
        <v>85</v>
      </c>
      <c r="AV1896" s="12" t="s">
        <v>83</v>
      </c>
      <c r="AW1896" s="12" t="s">
        <v>31</v>
      </c>
      <c r="AX1896" s="12" t="s">
        <v>76</v>
      </c>
      <c r="AY1896" s="151" t="s">
        <v>182</v>
      </c>
    </row>
    <row r="1897" spans="2:65" s="13" customFormat="1">
      <c r="B1897" s="156"/>
      <c r="D1897" s="150" t="s">
        <v>193</v>
      </c>
      <c r="E1897" s="157" t="s">
        <v>1</v>
      </c>
      <c r="F1897" s="158" t="s">
        <v>195</v>
      </c>
      <c r="H1897" s="159">
        <v>12</v>
      </c>
      <c r="I1897" s="160"/>
      <c r="L1897" s="156"/>
      <c r="M1897" s="161"/>
      <c r="T1897" s="162"/>
      <c r="AT1897" s="157" t="s">
        <v>193</v>
      </c>
      <c r="AU1897" s="157" t="s">
        <v>85</v>
      </c>
      <c r="AV1897" s="13" t="s">
        <v>85</v>
      </c>
      <c r="AW1897" s="13" t="s">
        <v>31</v>
      </c>
      <c r="AX1897" s="13" t="s">
        <v>76</v>
      </c>
      <c r="AY1897" s="157" t="s">
        <v>182</v>
      </c>
    </row>
    <row r="1898" spans="2:65" s="12" customFormat="1">
      <c r="B1898" s="149"/>
      <c r="D1898" s="150" t="s">
        <v>193</v>
      </c>
      <c r="E1898" s="151" t="s">
        <v>1</v>
      </c>
      <c r="F1898" s="152" t="s">
        <v>2193</v>
      </c>
      <c r="H1898" s="151" t="s">
        <v>1</v>
      </c>
      <c r="I1898" s="153"/>
      <c r="L1898" s="149"/>
      <c r="M1898" s="154"/>
      <c r="T1898" s="155"/>
      <c r="AT1898" s="151" t="s">
        <v>193</v>
      </c>
      <c r="AU1898" s="151" t="s">
        <v>85</v>
      </c>
      <c r="AV1898" s="12" t="s">
        <v>83</v>
      </c>
      <c r="AW1898" s="12" t="s">
        <v>31</v>
      </c>
      <c r="AX1898" s="12" t="s">
        <v>76</v>
      </c>
      <c r="AY1898" s="151" t="s">
        <v>182</v>
      </c>
    </row>
    <row r="1899" spans="2:65" s="13" customFormat="1">
      <c r="B1899" s="156"/>
      <c r="D1899" s="150" t="s">
        <v>193</v>
      </c>
      <c r="E1899" s="157" t="s">
        <v>1</v>
      </c>
      <c r="F1899" s="158" t="s">
        <v>183</v>
      </c>
      <c r="H1899" s="159">
        <v>9</v>
      </c>
      <c r="I1899" s="160"/>
      <c r="L1899" s="156"/>
      <c r="M1899" s="161"/>
      <c r="T1899" s="162"/>
      <c r="AT1899" s="157" t="s">
        <v>193</v>
      </c>
      <c r="AU1899" s="157" t="s">
        <v>85</v>
      </c>
      <c r="AV1899" s="13" t="s">
        <v>85</v>
      </c>
      <c r="AW1899" s="13" t="s">
        <v>31</v>
      </c>
      <c r="AX1899" s="13" t="s">
        <v>76</v>
      </c>
      <c r="AY1899" s="157" t="s">
        <v>182</v>
      </c>
    </row>
    <row r="1900" spans="2:65" s="14" customFormat="1">
      <c r="B1900" s="163"/>
      <c r="D1900" s="150" t="s">
        <v>193</v>
      </c>
      <c r="E1900" s="164" t="s">
        <v>1</v>
      </c>
      <c r="F1900" s="165" t="s">
        <v>196</v>
      </c>
      <c r="H1900" s="166">
        <v>21</v>
      </c>
      <c r="I1900" s="167"/>
      <c r="L1900" s="163"/>
      <c r="M1900" s="168"/>
      <c r="T1900" s="169"/>
      <c r="AT1900" s="164" t="s">
        <v>193</v>
      </c>
      <c r="AU1900" s="164" t="s">
        <v>85</v>
      </c>
      <c r="AV1900" s="14" t="s">
        <v>191</v>
      </c>
      <c r="AW1900" s="14" t="s">
        <v>31</v>
      </c>
      <c r="AX1900" s="14" t="s">
        <v>83</v>
      </c>
      <c r="AY1900" s="164" t="s">
        <v>182</v>
      </c>
    </row>
    <row r="1901" spans="2:65" s="1" customFormat="1" ht="16.5" customHeight="1">
      <c r="B1901" s="32"/>
      <c r="C1901" s="136" t="s">
        <v>2194</v>
      </c>
      <c r="D1901" s="136" t="s">
        <v>186</v>
      </c>
      <c r="E1901" s="137" t="s">
        <v>2195</v>
      </c>
      <c r="F1901" s="138" t="s">
        <v>2196</v>
      </c>
      <c r="G1901" s="139" t="s">
        <v>189</v>
      </c>
      <c r="H1901" s="140">
        <v>34</v>
      </c>
      <c r="I1901" s="141"/>
      <c r="J1901" s="142">
        <f>ROUND(I1901*H1901,2)</f>
        <v>0</v>
      </c>
      <c r="K1901" s="138" t="s">
        <v>267</v>
      </c>
      <c r="L1901" s="32"/>
      <c r="M1901" s="143" t="s">
        <v>1</v>
      </c>
      <c r="N1901" s="144" t="s">
        <v>41</v>
      </c>
      <c r="P1901" s="145">
        <f>O1901*H1901</f>
        <v>0</v>
      </c>
      <c r="Q1901" s="145">
        <v>0</v>
      </c>
      <c r="R1901" s="145">
        <f>Q1901*H1901</f>
        <v>0</v>
      </c>
      <c r="S1901" s="145">
        <v>0</v>
      </c>
      <c r="T1901" s="146">
        <f>S1901*H1901</f>
        <v>0</v>
      </c>
      <c r="AR1901" s="147" t="s">
        <v>251</v>
      </c>
      <c r="AT1901" s="147" t="s">
        <v>186</v>
      </c>
      <c r="AU1901" s="147" t="s">
        <v>85</v>
      </c>
      <c r="AY1901" s="17" t="s">
        <v>182</v>
      </c>
      <c r="BE1901" s="148">
        <f>IF(N1901="základní",J1901,0)</f>
        <v>0</v>
      </c>
      <c r="BF1901" s="148">
        <f>IF(N1901="snížená",J1901,0)</f>
        <v>0</v>
      </c>
      <c r="BG1901" s="148">
        <f>IF(N1901="zákl. přenesená",J1901,0)</f>
        <v>0</v>
      </c>
      <c r="BH1901" s="148">
        <f>IF(N1901="sníž. přenesená",J1901,0)</f>
        <v>0</v>
      </c>
      <c r="BI1901" s="148">
        <f>IF(N1901="nulová",J1901,0)</f>
        <v>0</v>
      </c>
      <c r="BJ1901" s="17" t="s">
        <v>83</v>
      </c>
      <c r="BK1901" s="148">
        <f>ROUND(I1901*H1901,2)</f>
        <v>0</v>
      </c>
      <c r="BL1901" s="17" t="s">
        <v>251</v>
      </c>
      <c r="BM1901" s="147" t="s">
        <v>2197</v>
      </c>
    </row>
    <row r="1902" spans="2:65" s="12" customFormat="1">
      <c r="B1902" s="149"/>
      <c r="D1902" s="150" t="s">
        <v>193</v>
      </c>
      <c r="E1902" s="151" t="s">
        <v>1</v>
      </c>
      <c r="F1902" s="152" t="s">
        <v>2198</v>
      </c>
      <c r="H1902" s="151" t="s">
        <v>1</v>
      </c>
      <c r="I1902" s="153"/>
      <c r="L1902" s="149"/>
      <c r="M1902" s="154"/>
      <c r="T1902" s="155"/>
      <c r="AT1902" s="151" t="s">
        <v>193</v>
      </c>
      <c r="AU1902" s="151" t="s">
        <v>85</v>
      </c>
      <c r="AV1902" s="12" t="s">
        <v>83</v>
      </c>
      <c r="AW1902" s="12" t="s">
        <v>31</v>
      </c>
      <c r="AX1902" s="12" t="s">
        <v>76</v>
      </c>
      <c r="AY1902" s="151" t="s">
        <v>182</v>
      </c>
    </row>
    <row r="1903" spans="2:65" s="13" customFormat="1">
      <c r="B1903" s="156"/>
      <c r="D1903" s="150" t="s">
        <v>193</v>
      </c>
      <c r="E1903" s="157" t="s">
        <v>1</v>
      </c>
      <c r="F1903" s="158" t="s">
        <v>257</v>
      </c>
      <c r="H1903" s="159">
        <v>17</v>
      </c>
      <c r="I1903" s="160"/>
      <c r="L1903" s="156"/>
      <c r="M1903" s="161"/>
      <c r="T1903" s="162"/>
      <c r="AT1903" s="157" t="s">
        <v>193</v>
      </c>
      <c r="AU1903" s="157" t="s">
        <v>85</v>
      </c>
      <c r="AV1903" s="13" t="s">
        <v>85</v>
      </c>
      <c r="AW1903" s="13" t="s">
        <v>31</v>
      </c>
      <c r="AX1903" s="13" t="s">
        <v>76</v>
      </c>
      <c r="AY1903" s="157" t="s">
        <v>182</v>
      </c>
    </row>
    <row r="1904" spans="2:65" s="12" customFormat="1">
      <c r="B1904" s="149"/>
      <c r="D1904" s="150" t="s">
        <v>193</v>
      </c>
      <c r="E1904" s="151" t="s">
        <v>1</v>
      </c>
      <c r="F1904" s="152" t="s">
        <v>1668</v>
      </c>
      <c r="H1904" s="151" t="s">
        <v>1</v>
      </c>
      <c r="I1904" s="153"/>
      <c r="L1904" s="149"/>
      <c r="M1904" s="154"/>
      <c r="T1904" s="155"/>
      <c r="AT1904" s="151" t="s">
        <v>193</v>
      </c>
      <c r="AU1904" s="151" t="s">
        <v>85</v>
      </c>
      <c r="AV1904" s="12" t="s">
        <v>83</v>
      </c>
      <c r="AW1904" s="12" t="s">
        <v>31</v>
      </c>
      <c r="AX1904" s="12" t="s">
        <v>76</v>
      </c>
      <c r="AY1904" s="151" t="s">
        <v>182</v>
      </c>
    </row>
    <row r="1905" spans="2:65" s="13" customFormat="1">
      <c r="B1905" s="156"/>
      <c r="D1905" s="150" t="s">
        <v>193</v>
      </c>
      <c r="E1905" s="157" t="s">
        <v>1</v>
      </c>
      <c r="F1905" s="158" t="s">
        <v>257</v>
      </c>
      <c r="H1905" s="159">
        <v>17</v>
      </c>
      <c r="I1905" s="160"/>
      <c r="L1905" s="156"/>
      <c r="M1905" s="161"/>
      <c r="T1905" s="162"/>
      <c r="AT1905" s="157" t="s">
        <v>193</v>
      </c>
      <c r="AU1905" s="157" t="s">
        <v>85</v>
      </c>
      <c r="AV1905" s="13" t="s">
        <v>85</v>
      </c>
      <c r="AW1905" s="13" t="s">
        <v>31</v>
      </c>
      <c r="AX1905" s="13" t="s">
        <v>76</v>
      </c>
      <c r="AY1905" s="157" t="s">
        <v>182</v>
      </c>
    </row>
    <row r="1906" spans="2:65" s="14" customFormat="1">
      <c r="B1906" s="163"/>
      <c r="D1906" s="150" t="s">
        <v>193</v>
      </c>
      <c r="E1906" s="164" t="s">
        <v>1</v>
      </c>
      <c r="F1906" s="165" t="s">
        <v>196</v>
      </c>
      <c r="H1906" s="166">
        <v>34</v>
      </c>
      <c r="I1906" s="167"/>
      <c r="L1906" s="163"/>
      <c r="M1906" s="168"/>
      <c r="T1906" s="169"/>
      <c r="AT1906" s="164" t="s">
        <v>193</v>
      </c>
      <c r="AU1906" s="164" t="s">
        <v>85</v>
      </c>
      <c r="AV1906" s="14" t="s">
        <v>191</v>
      </c>
      <c r="AW1906" s="14" t="s">
        <v>31</v>
      </c>
      <c r="AX1906" s="14" t="s">
        <v>83</v>
      </c>
      <c r="AY1906" s="164" t="s">
        <v>182</v>
      </c>
    </row>
    <row r="1907" spans="2:65" s="11" customFormat="1" ht="22.9" customHeight="1">
      <c r="B1907" s="124"/>
      <c r="D1907" s="125" t="s">
        <v>75</v>
      </c>
      <c r="E1907" s="134" t="s">
        <v>2199</v>
      </c>
      <c r="F1907" s="134" t="s">
        <v>2200</v>
      </c>
      <c r="I1907" s="127"/>
      <c r="J1907" s="135">
        <f>BK1907</f>
        <v>0</v>
      </c>
      <c r="L1907" s="124"/>
      <c r="M1907" s="129"/>
      <c r="P1907" s="130">
        <f>SUM(P1908:P1969)</f>
        <v>0</v>
      </c>
      <c r="R1907" s="130">
        <f>SUM(R1908:R1969)</f>
        <v>0.51037643999999993</v>
      </c>
      <c r="T1907" s="131">
        <f>SUM(T1908:T1969)</f>
        <v>0</v>
      </c>
      <c r="AR1907" s="125" t="s">
        <v>85</v>
      </c>
      <c r="AT1907" s="132" t="s">
        <v>75</v>
      </c>
      <c r="AU1907" s="132" t="s">
        <v>83</v>
      </c>
      <c r="AY1907" s="125" t="s">
        <v>182</v>
      </c>
      <c r="BK1907" s="133">
        <f>SUM(BK1908:BK1969)</f>
        <v>0</v>
      </c>
    </row>
    <row r="1908" spans="2:65" s="1" customFormat="1" ht="16.5" customHeight="1">
      <c r="B1908" s="32"/>
      <c r="C1908" s="136" t="s">
        <v>2201</v>
      </c>
      <c r="D1908" s="136" t="s">
        <v>186</v>
      </c>
      <c r="E1908" s="137" t="s">
        <v>2202</v>
      </c>
      <c r="F1908" s="138" t="s">
        <v>2203</v>
      </c>
      <c r="G1908" s="139" t="s">
        <v>199</v>
      </c>
      <c r="H1908" s="140">
        <v>1109.5139999999999</v>
      </c>
      <c r="I1908" s="141"/>
      <c r="J1908" s="142">
        <f>ROUND(I1908*H1908,2)</f>
        <v>0</v>
      </c>
      <c r="K1908" s="138" t="s">
        <v>190</v>
      </c>
      <c r="L1908" s="32"/>
      <c r="M1908" s="143" t="s">
        <v>1</v>
      </c>
      <c r="N1908" s="144" t="s">
        <v>41</v>
      </c>
      <c r="P1908" s="145">
        <f>O1908*H1908</f>
        <v>0</v>
      </c>
      <c r="Q1908" s="145">
        <v>0</v>
      </c>
      <c r="R1908" s="145">
        <f>Q1908*H1908</f>
        <v>0</v>
      </c>
      <c r="S1908" s="145">
        <v>0</v>
      </c>
      <c r="T1908" s="146">
        <f>S1908*H1908</f>
        <v>0</v>
      </c>
      <c r="AR1908" s="147" t="s">
        <v>251</v>
      </c>
      <c r="AT1908" s="147" t="s">
        <v>186</v>
      </c>
      <c r="AU1908" s="147" t="s">
        <v>85</v>
      </c>
      <c r="AY1908" s="17" t="s">
        <v>182</v>
      </c>
      <c r="BE1908" s="148">
        <f>IF(N1908="základní",J1908,0)</f>
        <v>0</v>
      </c>
      <c r="BF1908" s="148">
        <f>IF(N1908="snížená",J1908,0)</f>
        <v>0</v>
      </c>
      <c r="BG1908" s="148">
        <f>IF(N1908="zákl. přenesená",J1908,0)</f>
        <v>0</v>
      </c>
      <c r="BH1908" s="148">
        <f>IF(N1908="sníž. přenesená",J1908,0)</f>
        <v>0</v>
      </c>
      <c r="BI1908" s="148">
        <f>IF(N1908="nulová",J1908,0)</f>
        <v>0</v>
      </c>
      <c r="BJ1908" s="17" t="s">
        <v>83</v>
      </c>
      <c r="BK1908" s="148">
        <f>ROUND(I1908*H1908,2)</f>
        <v>0</v>
      </c>
      <c r="BL1908" s="17" t="s">
        <v>251</v>
      </c>
      <c r="BM1908" s="147" t="s">
        <v>2204</v>
      </c>
    </row>
    <row r="1909" spans="2:65" s="12" customFormat="1">
      <c r="B1909" s="149"/>
      <c r="D1909" s="150" t="s">
        <v>193</v>
      </c>
      <c r="E1909" s="151" t="s">
        <v>1</v>
      </c>
      <c r="F1909" s="152" t="s">
        <v>2205</v>
      </c>
      <c r="H1909" s="151" t="s">
        <v>1</v>
      </c>
      <c r="I1909" s="153"/>
      <c r="L1909" s="149"/>
      <c r="M1909" s="154"/>
      <c r="T1909" s="155"/>
      <c r="AT1909" s="151" t="s">
        <v>193</v>
      </c>
      <c r="AU1909" s="151" t="s">
        <v>85</v>
      </c>
      <c r="AV1909" s="12" t="s">
        <v>83</v>
      </c>
      <c r="AW1909" s="12" t="s">
        <v>31</v>
      </c>
      <c r="AX1909" s="12" t="s">
        <v>76</v>
      </c>
      <c r="AY1909" s="151" t="s">
        <v>182</v>
      </c>
    </row>
    <row r="1910" spans="2:65" s="13" customFormat="1">
      <c r="B1910" s="156"/>
      <c r="D1910" s="150" t="s">
        <v>193</v>
      </c>
      <c r="E1910" s="157" t="s">
        <v>1</v>
      </c>
      <c r="F1910" s="158" t="s">
        <v>2206</v>
      </c>
      <c r="H1910" s="159">
        <v>65.099999999999994</v>
      </c>
      <c r="I1910" s="160"/>
      <c r="L1910" s="156"/>
      <c r="M1910" s="161"/>
      <c r="T1910" s="162"/>
      <c r="AT1910" s="157" t="s">
        <v>193</v>
      </c>
      <c r="AU1910" s="157" t="s">
        <v>85</v>
      </c>
      <c r="AV1910" s="13" t="s">
        <v>85</v>
      </c>
      <c r="AW1910" s="13" t="s">
        <v>31</v>
      </c>
      <c r="AX1910" s="13" t="s">
        <v>76</v>
      </c>
      <c r="AY1910" s="157" t="s">
        <v>182</v>
      </c>
    </row>
    <row r="1911" spans="2:65" s="13" customFormat="1">
      <c r="B1911" s="156"/>
      <c r="D1911" s="150" t="s">
        <v>193</v>
      </c>
      <c r="E1911" s="157" t="s">
        <v>1</v>
      </c>
      <c r="F1911" s="158" t="s">
        <v>2207</v>
      </c>
      <c r="H1911" s="159">
        <v>48.05</v>
      </c>
      <c r="I1911" s="160"/>
      <c r="L1911" s="156"/>
      <c r="M1911" s="161"/>
      <c r="T1911" s="162"/>
      <c r="AT1911" s="157" t="s">
        <v>193</v>
      </c>
      <c r="AU1911" s="157" t="s">
        <v>85</v>
      </c>
      <c r="AV1911" s="13" t="s">
        <v>85</v>
      </c>
      <c r="AW1911" s="13" t="s">
        <v>31</v>
      </c>
      <c r="AX1911" s="13" t="s">
        <v>76</v>
      </c>
      <c r="AY1911" s="157" t="s">
        <v>182</v>
      </c>
    </row>
    <row r="1912" spans="2:65" s="13" customFormat="1">
      <c r="B1912" s="156"/>
      <c r="D1912" s="150" t="s">
        <v>193</v>
      </c>
      <c r="E1912" s="157" t="s">
        <v>1</v>
      </c>
      <c r="F1912" s="158" t="s">
        <v>2208</v>
      </c>
      <c r="H1912" s="159">
        <v>33.79</v>
      </c>
      <c r="I1912" s="160"/>
      <c r="L1912" s="156"/>
      <c r="M1912" s="161"/>
      <c r="T1912" s="162"/>
      <c r="AT1912" s="157" t="s">
        <v>193</v>
      </c>
      <c r="AU1912" s="157" t="s">
        <v>85</v>
      </c>
      <c r="AV1912" s="13" t="s">
        <v>85</v>
      </c>
      <c r="AW1912" s="13" t="s">
        <v>31</v>
      </c>
      <c r="AX1912" s="13" t="s">
        <v>76</v>
      </c>
      <c r="AY1912" s="157" t="s">
        <v>182</v>
      </c>
    </row>
    <row r="1913" spans="2:65" s="13" customFormat="1">
      <c r="B1913" s="156"/>
      <c r="D1913" s="150" t="s">
        <v>193</v>
      </c>
      <c r="E1913" s="157" t="s">
        <v>1</v>
      </c>
      <c r="F1913" s="158" t="s">
        <v>2209</v>
      </c>
      <c r="H1913" s="159">
        <v>26.66</v>
      </c>
      <c r="I1913" s="160"/>
      <c r="L1913" s="156"/>
      <c r="M1913" s="161"/>
      <c r="T1913" s="162"/>
      <c r="AT1913" s="157" t="s">
        <v>193</v>
      </c>
      <c r="AU1913" s="157" t="s">
        <v>85</v>
      </c>
      <c r="AV1913" s="13" t="s">
        <v>85</v>
      </c>
      <c r="AW1913" s="13" t="s">
        <v>31</v>
      </c>
      <c r="AX1913" s="13" t="s">
        <v>76</v>
      </c>
      <c r="AY1913" s="157" t="s">
        <v>182</v>
      </c>
    </row>
    <row r="1914" spans="2:65" s="13" customFormat="1">
      <c r="B1914" s="156"/>
      <c r="D1914" s="150" t="s">
        <v>193</v>
      </c>
      <c r="E1914" s="157" t="s">
        <v>1</v>
      </c>
      <c r="F1914" s="158" t="s">
        <v>2210</v>
      </c>
      <c r="H1914" s="159">
        <v>15.5</v>
      </c>
      <c r="I1914" s="160"/>
      <c r="L1914" s="156"/>
      <c r="M1914" s="161"/>
      <c r="T1914" s="162"/>
      <c r="AT1914" s="157" t="s">
        <v>193</v>
      </c>
      <c r="AU1914" s="157" t="s">
        <v>85</v>
      </c>
      <c r="AV1914" s="13" t="s">
        <v>85</v>
      </c>
      <c r="AW1914" s="13" t="s">
        <v>31</v>
      </c>
      <c r="AX1914" s="13" t="s">
        <v>76</v>
      </c>
      <c r="AY1914" s="157" t="s">
        <v>182</v>
      </c>
    </row>
    <row r="1915" spans="2:65" s="13" customFormat="1">
      <c r="B1915" s="156"/>
      <c r="D1915" s="150" t="s">
        <v>193</v>
      </c>
      <c r="E1915" s="157" t="s">
        <v>1</v>
      </c>
      <c r="F1915" s="158" t="s">
        <v>2211</v>
      </c>
      <c r="H1915" s="159">
        <v>36.58</v>
      </c>
      <c r="I1915" s="160"/>
      <c r="L1915" s="156"/>
      <c r="M1915" s="161"/>
      <c r="T1915" s="162"/>
      <c r="AT1915" s="157" t="s">
        <v>193</v>
      </c>
      <c r="AU1915" s="157" t="s">
        <v>85</v>
      </c>
      <c r="AV1915" s="13" t="s">
        <v>85</v>
      </c>
      <c r="AW1915" s="13" t="s">
        <v>31</v>
      </c>
      <c r="AX1915" s="13" t="s">
        <v>76</v>
      </c>
      <c r="AY1915" s="157" t="s">
        <v>182</v>
      </c>
    </row>
    <row r="1916" spans="2:65" s="13" customFormat="1">
      <c r="B1916" s="156"/>
      <c r="D1916" s="150" t="s">
        <v>193</v>
      </c>
      <c r="E1916" s="157" t="s">
        <v>1</v>
      </c>
      <c r="F1916" s="158" t="s">
        <v>2212</v>
      </c>
      <c r="H1916" s="159">
        <v>32.549999999999997</v>
      </c>
      <c r="I1916" s="160"/>
      <c r="L1916" s="156"/>
      <c r="M1916" s="161"/>
      <c r="T1916" s="162"/>
      <c r="AT1916" s="157" t="s">
        <v>193</v>
      </c>
      <c r="AU1916" s="157" t="s">
        <v>85</v>
      </c>
      <c r="AV1916" s="13" t="s">
        <v>85</v>
      </c>
      <c r="AW1916" s="13" t="s">
        <v>31</v>
      </c>
      <c r="AX1916" s="13" t="s">
        <v>76</v>
      </c>
      <c r="AY1916" s="157" t="s">
        <v>182</v>
      </c>
    </row>
    <row r="1917" spans="2:65" s="13" customFormat="1">
      <c r="B1917" s="156"/>
      <c r="D1917" s="150" t="s">
        <v>193</v>
      </c>
      <c r="E1917" s="157" t="s">
        <v>1</v>
      </c>
      <c r="F1917" s="158" t="s">
        <v>2213</v>
      </c>
      <c r="H1917" s="159">
        <v>49.29</v>
      </c>
      <c r="I1917" s="160"/>
      <c r="L1917" s="156"/>
      <c r="M1917" s="161"/>
      <c r="T1917" s="162"/>
      <c r="AT1917" s="157" t="s">
        <v>193</v>
      </c>
      <c r="AU1917" s="157" t="s">
        <v>85</v>
      </c>
      <c r="AV1917" s="13" t="s">
        <v>85</v>
      </c>
      <c r="AW1917" s="13" t="s">
        <v>31</v>
      </c>
      <c r="AX1917" s="13" t="s">
        <v>76</v>
      </c>
      <c r="AY1917" s="157" t="s">
        <v>182</v>
      </c>
    </row>
    <row r="1918" spans="2:65" s="13" customFormat="1">
      <c r="B1918" s="156"/>
      <c r="D1918" s="150" t="s">
        <v>193</v>
      </c>
      <c r="E1918" s="157" t="s">
        <v>1</v>
      </c>
      <c r="F1918" s="158" t="s">
        <v>2214</v>
      </c>
      <c r="H1918" s="159">
        <v>49.91</v>
      </c>
      <c r="I1918" s="160"/>
      <c r="L1918" s="156"/>
      <c r="M1918" s="161"/>
      <c r="T1918" s="162"/>
      <c r="AT1918" s="157" t="s">
        <v>193</v>
      </c>
      <c r="AU1918" s="157" t="s">
        <v>85</v>
      </c>
      <c r="AV1918" s="13" t="s">
        <v>85</v>
      </c>
      <c r="AW1918" s="13" t="s">
        <v>31</v>
      </c>
      <c r="AX1918" s="13" t="s">
        <v>76</v>
      </c>
      <c r="AY1918" s="157" t="s">
        <v>182</v>
      </c>
    </row>
    <row r="1919" spans="2:65" s="13" customFormat="1">
      <c r="B1919" s="156"/>
      <c r="D1919" s="150" t="s">
        <v>193</v>
      </c>
      <c r="E1919" s="157" t="s">
        <v>1</v>
      </c>
      <c r="F1919" s="158" t="s">
        <v>2215</v>
      </c>
      <c r="H1919" s="159">
        <v>49.91</v>
      </c>
      <c r="I1919" s="160"/>
      <c r="L1919" s="156"/>
      <c r="M1919" s="161"/>
      <c r="T1919" s="162"/>
      <c r="AT1919" s="157" t="s">
        <v>193</v>
      </c>
      <c r="AU1919" s="157" t="s">
        <v>85</v>
      </c>
      <c r="AV1919" s="13" t="s">
        <v>85</v>
      </c>
      <c r="AW1919" s="13" t="s">
        <v>31</v>
      </c>
      <c r="AX1919" s="13" t="s">
        <v>76</v>
      </c>
      <c r="AY1919" s="157" t="s">
        <v>182</v>
      </c>
    </row>
    <row r="1920" spans="2:65" s="13" customFormat="1">
      <c r="B1920" s="156"/>
      <c r="D1920" s="150" t="s">
        <v>193</v>
      </c>
      <c r="E1920" s="157" t="s">
        <v>1</v>
      </c>
      <c r="F1920" s="158" t="s">
        <v>2216</v>
      </c>
      <c r="H1920" s="159">
        <v>13.64</v>
      </c>
      <c r="I1920" s="160"/>
      <c r="L1920" s="156"/>
      <c r="M1920" s="161"/>
      <c r="T1920" s="162"/>
      <c r="AT1920" s="157" t="s">
        <v>193</v>
      </c>
      <c r="AU1920" s="157" t="s">
        <v>85</v>
      </c>
      <c r="AV1920" s="13" t="s">
        <v>85</v>
      </c>
      <c r="AW1920" s="13" t="s">
        <v>31</v>
      </c>
      <c r="AX1920" s="13" t="s">
        <v>76</v>
      </c>
      <c r="AY1920" s="157" t="s">
        <v>182</v>
      </c>
    </row>
    <row r="1921" spans="2:51" s="13" customFormat="1">
      <c r="B1921" s="156"/>
      <c r="D1921" s="150" t="s">
        <v>193</v>
      </c>
      <c r="E1921" s="157" t="s">
        <v>1</v>
      </c>
      <c r="F1921" s="158" t="s">
        <v>2217</v>
      </c>
      <c r="H1921" s="159">
        <v>53.151000000000003</v>
      </c>
      <c r="I1921" s="160"/>
      <c r="L1921" s="156"/>
      <c r="M1921" s="161"/>
      <c r="T1921" s="162"/>
      <c r="AT1921" s="157" t="s">
        <v>193</v>
      </c>
      <c r="AU1921" s="157" t="s">
        <v>85</v>
      </c>
      <c r="AV1921" s="13" t="s">
        <v>85</v>
      </c>
      <c r="AW1921" s="13" t="s">
        <v>31</v>
      </c>
      <c r="AX1921" s="13" t="s">
        <v>76</v>
      </c>
      <c r="AY1921" s="157" t="s">
        <v>182</v>
      </c>
    </row>
    <row r="1922" spans="2:51" s="13" customFormat="1">
      <c r="B1922" s="156"/>
      <c r="D1922" s="150" t="s">
        <v>193</v>
      </c>
      <c r="E1922" s="157" t="s">
        <v>1</v>
      </c>
      <c r="F1922" s="158" t="s">
        <v>2218</v>
      </c>
      <c r="H1922" s="159">
        <v>48.747999999999998</v>
      </c>
      <c r="I1922" s="160"/>
      <c r="L1922" s="156"/>
      <c r="M1922" s="161"/>
      <c r="T1922" s="162"/>
      <c r="AT1922" s="157" t="s">
        <v>193</v>
      </c>
      <c r="AU1922" s="157" t="s">
        <v>85</v>
      </c>
      <c r="AV1922" s="13" t="s">
        <v>85</v>
      </c>
      <c r="AW1922" s="13" t="s">
        <v>31</v>
      </c>
      <c r="AX1922" s="13" t="s">
        <v>76</v>
      </c>
      <c r="AY1922" s="157" t="s">
        <v>182</v>
      </c>
    </row>
    <row r="1923" spans="2:51" s="13" customFormat="1">
      <c r="B1923" s="156"/>
      <c r="D1923" s="150" t="s">
        <v>193</v>
      </c>
      <c r="E1923" s="157" t="s">
        <v>1</v>
      </c>
      <c r="F1923" s="158" t="s">
        <v>2219</v>
      </c>
      <c r="H1923" s="159">
        <v>29.975000000000001</v>
      </c>
      <c r="I1923" s="160"/>
      <c r="L1923" s="156"/>
      <c r="M1923" s="161"/>
      <c r="T1923" s="162"/>
      <c r="AT1923" s="157" t="s">
        <v>193</v>
      </c>
      <c r="AU1923" s="157" t="s">
        <v>85</v>
      </c>
      <c r="AV1923" s="13" t="s">
        <v>85</v>
      </c>
      <c r="AW1923" s="13" t="s">
        <v>31</v>
      </c>
      <c r="AX1923" s="13" t="s">
        <v>76</v>
      </c>
      <c r="AY1923" s="157" t="s">
        <v>182</v>
      </c>
    </row>
    <row r="1924" spans="2:51" s="13" customFormat="1">
      <c r="B1924" s="156"/>
      <c r="D1924" s="150" t="s">
        <v>193</v>
      </c>
      <c r="E1924" s="157" t="s">
        <v>1</v>
      </c>
      <c r="F1924" s="158" t="s">
        <v>2220</v>
      </c>
      <c r="H1924" s="159">
        <v>23.65</v>
      </c>
      <c r="I1924" s="160"/>
      <c r="L1924" s="156"/>
      <c r="M1924" s="161"/>
      <c r="T1924" s="162"/>
      <c r="AT1924" s="157" t="s">
        <v>193</v>
      </c>
      <c r="AU1924" s="157" t="s">
        <v>85</v>
      </c>
      <c r="AV1924" s="13" t="s">
        <v>85</v>
      </c>
      <c r="AW1924" s="13" t="s">
        <v>31</v>
      </c>
      <c r="AX1924" s="13" t="s">
        <v>76</v>
      </c>
      <c r="AY1924" s="157" t="s">
        <v>182</v>
      </c>
    </row>
    <row r="1925" spans="2:51" s="13" customFormat="1">
      <c r="B1925" s="156"/>
      <c r="D1925" s="150" t="s">
        <v>193</v>
      </c>
      <c r="E1925" s="157" t="s">
        <v>1</v>
      </c>
      <c r="F1925" s="158" t="s">
        <v>2221</v>
      </c>
      <c r="H1925" s="159">
        <v>13.75</v>
      </c>
      <c r="I1925" s="160"/>
      <c r="L1925" s="156"/>
      <c r="M1925" s="161"/>
      <c r="T1925" s="162"/>
      <c r="AT1925" s="157" t="s">
        <v>193</v>
      </c>
      <c r="AU1925" s="157" t="s">
        <v>85</v>
      </c>
      <c r="AV1925" s="13" t="s">
        <v>85</v>
      </c>
      <c r="AW1925" s="13" t="s">
        <v>31</v>
      </c>
      <c r="AX1925" s="13" t="s">
        <v>76</v>
      </c>
      <c r="AY1925" s="157" t="s">
        <v>182</v>
      </c>
    </row>
    <row r="1926" spans="2:51" s="13" customFormat="1">
      <c r="B1926" s="156"/>
      <c r="D1926" s="150" t="s">
        <v>193</v>
      </c>
      <c r="E1926" s="157" t="s">
        <v>1</v>
      </c>
      <c r="F1926" s="158" t="s">
        <v>2222</v>
      </c>
      <c r="H1926" s="159">
        <v>34.924999999999997</v>
      </c>
      <c r="I1926" s="160"/>
      <c r="L1926" s="156"/>
      <c r="M1926" s="161"/>
      <c r="T1926" s="162"/>
      <c r="AT1926" s="157" t="s">
        <v>193</v>
      </c>
      <c r="AU1926" s="157" t="s">
        <v>85</v>
      </c>
      <c r="AV1926" s="13" t="s">
        <v>85</v>
      </c>
      <c r="AW1926" s="13" t="s">
        <v>31</v>
      </c>
      <c r="AX1926" s="13" t="s">
        <v>76</v>
      </c>
      <c r="AY1926" s="157" t="s">
        <v>182</v>
      </c>
    </row>
    <row r="1927" spans="2:51" s="13" customFormat="1">
      <c r="B1927" s="156"/>
      <c r="D1927" s="150" t="s">
        <v>193</v>
      </c>
      <c r="E1927" s="157" t="s">
        <v>1</v>
      </c>
      <c r="F1927" s="158" t="s">
        <v>2223</v>
      </c>
      <c r="H1927" s="159">
        <v>27.5</v>
      </c>
      <c r="I1927" s="160"/>
      <c r="L1927" s="156"/>
      <c r="M1927" s="161"/>
      <c r="T1927" s="162"/>
      <c r="AT1927" s="157" t="s">
        <v>193</v>
      </c>
      <c r="AU1927" s="157" t="s">
        <v>85</v>
      </c>
      <c r="AV1927" s="13" t="s">
        <v>85</v>
      </c>
      <c r="AW1927" s="13" t="s">
        <v>31</v>
      </c>
      <c r="AX1927" s="13" t="s">
        <v>76</v>
      </c>
      <c r="AY1927" s="157" t="s">
        <v>182</v>
      </c>
    </row>
    <row r="1928" spans="2:51" s="13" customFormat="1">
      <c r="B1928" s="156"/>
      <c r="D1928" s="150" t="s">
        <v>193</v>
      </c>
      <c r="E1928" s="157" t="s">
        <v>1</v>
      </c>
      <c r="F1928" s="158" t="s">
        <v>2224</v>
      </c>
      <c r="H1928" s="159">
        <v>43.45</v>
      </c>
      <c r="I1928" s="160"/>
      <c r="L1928" s="156"/>
      <c r="M1928" s="161"/>
      <c r="T1928" s="162"/>
      <c r="AT1928" s="157" t="s">
        <v>193</v>
      </c>
      <c r="AU1928" s="157" t="s">
        <v>85</v>
      </c>
      <c r="AV1928" s="13" t="s">
        <v>85</v>
      </c>
      <c r="AW1928" s="13" t="s">
        <v>31</v>
      </c>
      <c r="AX1928" s="13" t="s">
        <v>76</v>
      </c>
      <c r="AY1928" s="157" t="s">
        <v>182</v>
      </c>
    </row>
    <row r="1929" spans="2:51" s="13" customFormat="1">
      <c r="B1929" s="156"/>
      <c r="D1929" s="150" t="s">
        <v>193</v>
      </c>
      <c r="E1929" s="157" t="s">
        <v>1</v>
      </c>
      <c r="F1929" s="158" t="s">
        <v>2225</v>
      </c>
      <c r="H1929" s="159">
        <v>44.274999999999999</v>
      </c>
      <c r="I1929" s="160"/>
      <c r="L1929" s="156"/>
      <c r="M1929" s="161"/>
      <c r="T1929" s="162"/>
      <c r="AT1929" s="157" t="s">
        <v>193</v>
      </c>
      <c r="AU1929" s="157" t="s">
        <v>85</v>
      </c>
      <c r="AV1929" s="13" t="s">
        <v>85</v>
      </c>
      <c r="AW1929" s="13" t="s">
        <v>31</v>
      </c>
      <c r="AX1929" s="13" t="s">
        <v>76</v>
      </c>
      <c r="AY1929" s="157" t="s">
        <v>182</v>
      </c>
    </row>
    <row r="1930" spans="2:51" s="13" customFormat="1">
      <c r="B1930" s="156"/>
      <c r="D1930" s="150" t="s">
        <v>193</v>
      </c>
      <c r="E1930" s="157" t="s">
        <v>1</v>
      </c>
      <c r="F1930" s="158" t="s">
        <v>2226</v>
      </c>
      <c r="H1930" s="159">
        <v>52.8</v>
      </c>
      <c r="I1930" s="160"/>
      <c r="L1930" s="156"/>
      <c r="M1930" s="161"/>
      <c r="T1930" s="162"/>
      <c r="AT1930" s="157" t="s">
        <v>193</v>
      </c>
      <c r="AU1930" s="157" t="s">
        <v>85</v>
      </c>
      <c r="AV1930" s="13" t="s">
        <v>85</v>
      </c>
      <c r="AW1930" s="13" t="s">
        <v>31</v>
      </c>
      <c r="AX1930" s="13" t="s">
        <v>76</v>
      </c>
      <c r="AY1930" s="157" t="s">
        <v>182</v>
      </c>
    </row>
    <row r="1931" spans="2:51" s="13" customFormat="1">
      <c r="B1931" s="156"/>
      <c r="D1931" s="150" t="s">
        <v>193</v>
      </c>
      <c r="E1931" s="157" t="s">
        <v>1</v>
      </c>
      <c r="F1931" s="158" t="s">
        <v>2227</v>
      </c>
      <c r="H1931" s="159">
        <v>39.33</v>
      </c>
      <c r="I1931" s="160"/>
      <c r="L1931" s="156"/>
      <c r="M1931" s="161"/>
      <c r="T1931" s="162"/>
      <c r="AT1931" s="157" t="s">
        <v>193</v>
      </c>
      <c r="AU1931" s="157" t="s">
        <v>85</v>
      </c>
      <c r="AV1931" s="13" t="s">
        <v>85</v>
      </c>
      <c r="AW1931" s="13" t="s">
        <v>31</v>
      </c>
      <c r="AX1931" s="13" t="s">
        <v>76</v>
      </c>
      <c r="AY1931" s="157" t="s">
        <v>182</v>
      </c>
    </row>
    <row r="1932" spans="2:51" s="13" customFormat="1">
      <c r="B1932" s="156"/>
      <c r="D1932" s="150" t="s">
        <v>193</v>
      </c>
      <c r="E1932" s="157" t="s">
        <v>1</v>
      </c>
      <c r="F1932" s="158" t="s">
        <v>2228</v>
      </c>
      <c r="H1932" s="159">
        <v>28.98</v>
      </c>
      <c r="I1932" s="160"/>
      <c r="L1932" s="156"/>
      <c r="M1932" s="161"/>
      <c r="T1932" s="162"/>
      <c r="AT1932" s="157" t="s">
        <v>193</v>
      </c>
      <c r="AU1932" s="157" t="s">
        <v>85</v>
      </c>
      <c r="AV1932" s="13" t="s">
        <v>85</v>
      </c>
      <c r="AW1932" s="13" t="s">
        <v>31</v>
      </c>
      <c r="AX1932" s="13" t="s">
        <v>76</v>
      </c>
      <c r="AY1932" s="157" t="s">
        <v>182</v>
      </c>
    </row>
    <row r="1933" spans="2:51" s="13" customFormat="1">
      <c r="B1933" s="156"/>
      <c r="D1933" s="150" t="s">
        <v>193</v>
      </c>
      <c r="E1933" s="157" t="s">
        <v>1</v>
      </c>
      <c r="F1933" s="158" t="s">
        <v>2229</v>
      </c>
      <c r="H1933" s="159">
        <v>5.98</v>
      </c>
      <c r="I1933" s="160"/>
      <c r="L1933" s="156"/>
      <c r="M1933" s="161"/>
      <c r="T1933" s="162"/>
      <c r="AT1933" s="157" t="s">
        <v>193</v>
      </c>
      <c r="AU1933" s="157" t="s">
        <v>85</v>
      </c>
      <c r="AV1933" s="13" t="s">
        <v>85</v>
      </c>
      <c r="AW1933" s="13" t="s">
        <v>31</v>
      </c>
      <c r="AX1933" s="13" t="s">
        <v>76</v>
      </c>
      <c r="AY1933" s="157" t="s">
        <v>182</v>
      </c>
    </row>
    <row r="1934" spans="2:51" s="13" customFormat="1">
      <c r="B1934" s="156"/>
      <c r="D1934" s="150" t="s">
        <v>193</v>
      </c>
      <c r="E1934" s="157" t="s">
        <v>1</v>
      </c>
      <c r="F1934" s="158" t="s">
        <v>2230</v>
      </c>
      <c r="H1934" s="159">
        <v>42.09</v>
      </c>
      <c r="I1934" s="160"/>
      <c r="L1934" s="156"/>
      <c r="M1934" s="161"/>
      <c r="T1934" s="162"/>
      <c r="AT1934" s="157" t="s">
        <v>193</v>
      </c>
      <c r="AU1934" s="157" t="s">
        <v>85</v>
      </c>
      <c r="AV1934" s="13" t="s">
        <v>85</v>
      </c>
      <c r="AW1934" s="13" t="s">
        <v>31</v>
      </c>
      <c r="AX1934" s="13" t="s">
        <v>76</v>
      </c>
      <c r="AY1934" s="157" t="s">
        <v>182</v>
      </c>
    </row>
    <row r="1935" spans="2:51" s="13" customFormat="1">
      <c r="B1935" s="156"/>
      <c r="D1935" s="150" t="s">
        <v>193</v>
      </c>
      <c r="E1935" s="157" t="s">
        <v>1</v>
      </c>
      <c r="F1935" s="158" t="s">
        <v>2231</v>
      </c>
      <c r="H1935" s="159">
        <v>13.8</v>
      </c>
      <c r="I1935" s="160"/>
      <c r="L1935" s="156"/>
      <c r="M1935" s="161"/>
      <c r="T1935" s="162"/>
      <c r="AT1935" s="157" t="s">
        <v>193</v>
      </c>
      <c r="AU1935" s="157" t="s">
        <v>85</v>
      </c>
      <c r="AV1935" s="13" t="s">
        <v>85</v>
      </c>
      <c r="AW1935" s="13" t="s">
        <v>31</v>
      </c>
      <c r="AX1935" s="13" t="s">
        <v>76</v>
      </c>
      <c r="AY1935" s="157" t="s">
        <v>182</v>
      </c>
    </row>
    <row r="1936" spans="2:51" s="13" customFormat="1">
      <c r="B1936" s="156"/>
      <c r="D1936" s="150" t="s">
        <v>193</v>
      </c>
      <c r="E1936" s="157" t="s">
        <v>1</v>
      </c>
      <c r="F1936" s="158" t="s">
        <v>2232</v>
      </c>
      <c r="H1936" s="159">
        <v>21.85</v>
      </c>
      <c r="I1936" s="160"/>
      <c r="L1936" s="156"/>
      <c r="M1936" s="161"/>
      <c r="T1936" s="162"/>
      <c r="AT1936" s="157" t="s">
        <v>193</v>
      </c>
      <c r="AU1936" s="157" t="s">
        <v>85</v>
      </c>
      <c r="AV1936" s="13" t="s">
        <v>85</v>
      </c>
      <c r="AW1936" s="13" t="s">
        <v>31</v>
      </c>
      <c r="AX1936" s="13" t="s">
        <v>76</v>
      </c>
      <c r="AY1936" s="157" t="s">
        <v>182</v>
      </c>
    </row>
    <row r="1937" spans="2:51" s="13" customFormat="1">
      <c r="B1937" s="156"/>
      <c r="D1937" s="150" t="s">
        <v>193</v>
      </c>
      <c r="E1937" s="157" t="s">
        <v>1</v>
      </c>
      <c r="F1937" s="158" t="s">
        <v>2233</v>
      </c>
      <c r="H1937" s="159">
        <v>16.329999999999998</v>
      </c>
      <c r="I1937" s="160"/>
      <c r="L1937" s="156"/>
      <c r="M1937" s="161"/>
      <c r="T1937" s="162"/>
      <c r="AT1937" s="157" t="s">
        <v>193</v>
      </c>
      <c r="AU1937" s="157" t="s">
        <v>85</v>
      </c>
      <c r="AV1937" s="13" t="s">
        <v>85</v>
      </c>
      <c r="AW1937" s="13" t="s">
        <v>31</v>
      </c>
      <c r="AX1937" s="13" t="s">
        <v>76</v>
      </c>
      <c r="AY1937" s="157" t="s">
        <v>182</v>
      </c>
    </row>
    <row r="1938" spans="2:51" s="13" customFormat="1">
      <c r="B1938" s="156"/>
      <c r="D1938" s="150" t="s">
        <v>193</v>
      </c>
      <c r="E1938" s="157" t="s">
        <v>1</v>
      </c>
      <c r="F1938" s="158" t="s">
        <v>2234</v>
      </c>
      <c r="H1938" s="159">
        <v>-129.34</v>
      </c>
      <c r="I1938" s="160"/>
      <c r="L1938" s="156"/>
      <c r="M1938" s="161"/>
      <c r="T1938" s="162"/>
      <c r="AT1938" s="157" t="s">
        <v>193</v>
      </c>
      <c r="AU1938" s="157" t="s">
        <v>85</v>
      </c>
      <c r="AV1938" s="13" t="s">
        <v>85</v>
      </c>
      <c r="AW1938" s="13" t="s">
        <v>31</v>
      </c>
      <c r="AX1938" s="13" t="s">
        <v>76</v>
      </c>
      <c r="AY1938" s="157" t="s">
        <v>182</v>
      </c>
    </row>
    <row r="1939" spans="2:51" s="15" customFormat="1">
      <c r="B1939" s="173"/>
      <c r="D1939" s="150" t="s">
        <v>193</v>
      </c>
      <c r="E1939" s="174" t="s">
        <v>1</v>
      </c>
      <c r="F1939" s="175" t="s">
        <v>312</v>
      </c>
      <c r="H1939" s="176">
        <v>832.22400000000005</v>
      </c>
      <c r="I1939" s="177"/>
      <c r="L1939" s="173"/>
      <c r="M1939" s="178"/>
      <c r="T1939" s="179"/>
      <c r="AT1939" s="174" t="s">
        <v>193</v>
      </c>
      <c r="AU1939" s="174" t="s">
        <v>85</v>
      </c>
      <c r="AV1939" s="15" t="s">
        <v>313</v>
      </c>
      <c r="AW1939" s="15" t="s">
        <v>31</v>
      </c>
      <c r="AX1939" s="15" t="s">
        <v>76</v>
      </c>
      <c r="AY1939" s="174" t="s">
        <v>182</v>
      </c>
    </row>
    <row r="1940" spans="2:51" s="12" customFormat="1">
      <c r="B1940" s="149"/>
      <c r="D1940" s="150" t="s">
        <v>193</v>
      </c>
      <c r="E1940" s="151" t="s">
        <v>1</v>
      </c>
      <c r="F1940" s="152" t="s">
        <v>2235</v>
      </c>
      <c r="H1940" s="151" t="s">
        <v>1</v>
      </c>
      <c r="I1940" s="153"/>
      <c r="L1940" s="149"/>
      <c r="M1940" s="154"/>
      <c r="T1940" s="155"/>
      <c r="AT1940" s="151" t="s">
        <v>193</v>
      </c>
      <c r="AU1940" s="151" t="s">
        <v>85</v>
      </c>
      <c r="AV1940" s="12" t="s">
        <v>83</v>
      </c>
      <c r="AW1940" s="12" t="s">
        <v>31</v>
      </c>
      <c r="AX1940" s="12" t="s">
        <v>76</v>
      </c>
      <c r="AY1940" s="151" t="s">
        <v>182</v>
      </c>
    </row>
    <row r="1941" spans="2:51" s="13" customFormat="1">
      <c r="B1941" s="156"/>
      <c r="D1941" s="150" t="s">
        <v>193</v>
      </c>
      <c r="E1941" s="157" t="s">
        <v>1</v>
      </c>
      <c r="F1941" s="158" t="s">
        <v>2236</v>
      </c>
      <c r="H1941" s="159">
        <v>0</v>
      </c>
      <c r="I1941" s="160"/>
      <c r="L1941" s="156"/>
      <c r="M1941" s="161"/>
      <c r="T1941" s="162"/>
      <c r="AT1941" s="157" t="s">
        <v>193</v>
      </c>
      <c r="AU1941" s="157" t="s">
        <v>85</v>
      </c>
      <c r="AV1941" s="13" t="s">
        <v>85</v>
      </c>
      <c r="AW1941" s="13" t="s">
        <v>31</v>
      </c>
      <c r="AX1941" s="13" t="s">
        <v>76</v>
      </c>
      <c r="AY1941" s="157" t="s">
        <v>182</v>
      </c>
    </row>
    <row r="1942" spans="2:51" s="13" customFormat="1">
      <c r="B1942" s="156"/>
      <c r="D1942" s="150" t="s">
        <v>193</v>
      </c>
      <c r="E1942" s="157" t="s">
        <v>1</v>
      </c>
      <c r="F1942" s="158" t="s">
        <v>1047</v>
      </c>
      <c r="H1942" s="159">
        <v>15.56</v>
      </c>
      <c r="I1942" s="160"/>
      <c r="L1942" s="156"/>
      <c r="M1942" s="161"/>
      <c r="T1942" s="162"/>
      <c r="AT1942" s="157" t="s">
        <v>193</v>
      </c>
      <c r="AU1942" s="157" t="s">
        <v>85</v>
      </c>
      <c r="AV1942" s="13" t="s">
        <v>85</v>
      </c>
      <c r="AW1942" s="13" t="s">
        <v>31</v>
      </c>
      <c r="AX1942" s="13" t="s">
        <v>76</v>
      </c>
      <c r="AY1942" s="157" t="s">
        <v>182</v>
      </c>
    </row>
    <row r="1943" spans="2:51" s="13" customFormat="1">
      <c r="B1943" s="156"/>
      <c r="D1943" s="150" t="s">
        <v>193</v>
      </c>
      <c r="E1943" s="157" t="s">
        <v>1</v>
      </c>
      <c r="F1943" s="158" t="s">
        <v>1222</v>
      </c>
      <c r="H1943" s="159">
        <v>9.4600000000000009</v>
      </c>
      <c r="I1943" s="160"/>
      <c r="L1943" s="156"/>
      <c r="M1943" s="161"/>
      <c r="T1943" s="162"/>
      <c r="AT1943" s="157" t="s">
        <v>193</v>
      </c>
      <c r="AU1943" s="157" t="s">
        <v>85</v>
      </c>
      <c r="AV1943" s="13" t="s">
        <v>85</v>
      </c>
      <c r="AW1943" s="13" t="s">
        <v>31</v>
      </c>
      <c r="AX1943" s="13" t="s">
        <v>76</v>
      </c>
      <c r="AY1943" s="157" t="s">
        <v>182</v>
      </c>
    </row>
    <row r="1944" spans="2:51" s="13" customFormat="1">
      <c r="B1944" s="156"/>
      <c r="D1944" s="150" t="s">
        <v>193</v>
      </c>
      <c r="E1944" s="157" t="s">
        <v>1</v>
      </c>
      <c r="F1944" s="158" t="s">
        <v>1223</v>
      </c>
      <c r="H1944" s="159">
        <v>3.98</v>
      </c>
      <c r="I1944" s="160"/>
      <c r="L1944" s="156"/>
      <c r="M1944" s="161"/>
      <c r="T1944" s="162"/>
      <c r="AT1944" s="157" t="s">
        <v>193</v>
      </c>
      <c r="AU1944" s="157" t="s">
        <v>85</v>
      </c>
      <c r="AV1944" s="13" t="s">
        <v>85</v>
      </c>
      <c r="AW1944" s="13" t="s">
        <v>31</v>
      </c>
      <c r="AX1944" s="13" t="s">
        <v>76</v>
      </c>
      <c r="AY1944" s="157" t="s">
        <v>182</v>
      </c>
    </row>
    <row r="1945" spans="2:51" s="13" customFormat="1">
      <c r="B1945" s="156"/>
      <c r="D1945" s="150" t="s">
        <v>193</v>
      </c>
      <c r="E1945" s="157" t="s">
        <v>1</v>
      </c>
      <c r="F1945" s="158" t="s">
        <v>1224</v>
      </c>
      <c r="H1945" s="159">
        <v>1.48</v>
      </c>
      <c r="I1945" s="160"/>
      <c r="L1945" s="156"/>
      <c r="M1945" s="161"/>
      <c r="T1945" s="162"/>
      <c r="AT1945" s="157" t="s">
        <v>193</v>
      </c>
      <c r="AU1945" s="157" t="s">
        <v>85</v>
      </c>
      <c r="AV1945" s="13" t="s">
        <v>85</v>
      </c>
      <c r="AW1945" s="13" t="s">
        <v>31</v>
      </c>
      <c r="AX1945" s="13" t="s">
        <v>76</v>
      </c>
      <c r="AY1945" s="157" t="s">
        <v>182</v>
      </c>
    </row>
    <row r="1946" spans="2:51" s="13" customFormat="1">
      <c r="B1946" s="156"/>
      <c r="D1946" s="150" t="s">
        <v>193</v>
      </c>
      <c r="E1946" s="157" t="s">
        <v>1</v>
      </c>
      <c r="F1946" s="158" t="s">
        <v>1044</v>
      </c>
      <c r="H1946" s="159">
        <v>6.58</v>
      </c>
      <c r="I1946" s="160"/>
      <c r="L1946" s="156"/>
      <c r="M1946" s="161"/>
      <c r="T1946" s="162"/>
      <c r="AT1946" s="157" t="s">
        <v>193</v>
      </c>
      <c r="AU1946" s="157" t="s">
        <v>85</v>
      </c>
      <c r="AV1946" s="13" t="s">
        <v>85</v>
      </c>
      <c r="AW1946" s="13" t="s">
        <v>31</v>
      </c>
      <c r="AX1946" s="13" t="s">
        <v>76</v>
      </c>
      <c r="AY1946" s="157" t="s">
        <v>182</v>
      </c>
    </row>
    <row r="1947" spans="2:51" s="13" customFormat="1">
      <c r="B1947" s="156"/>
      <c r="D1947" s="150" t="s">
        <v>193</v>
      </c>
      <c r="E1947" s="157" t="s">
        <v>1</v>
      </c>
      <c r="F1947" s="158" t="s">
        <v>1020</v>
      </c>
      <c r="H1947" s="159">
        <v>5.32</v>
      </c>
      <c r="I1947" s="160"/>
      <c r="L1947" s="156"/>
      <c r="M1947" s="161"/>
      <c r="T1947" s="162"/>
      <c r="AT1947" s="157" t="s">
        <v>193</v>
      </c>
      <c r="AU1947" s="157" t="s">
        <v>85</v>
      </c>
      <c r="AV1947" s="13" t="s">
        <v>85</v>
      </c>
      <c r="AW1947" s="13" t="s">
        <v>31</v>
      </c>
      <c r="AX1947" s="13" t="s">
        <v>76</v>
      </c>
      <c r="AY1947" s="157" t="s">
        <v>182</v>
      </c>
    </row>
    <row r="1948" spans="2:51" s="13" customFormat="1">
      <c r="B1948" s="156"/>
      <c r="D1948" s="150" t="s">
        <v>193</v>
      </c>
      <c r="E1948" s="157" t="s">
        <v>1</v>
      </c>
      <c r="F1948" s="158" t="s">
        <v>1024</v>
      </c>
      <c r="H1948" s="159">
        <v>15.35</v>
      </c>
      <c r="I1948" s="160"/>
      <c r="L1948" s="156"/>
      <c r="M1948" s="161"/>
      <c r="T1948" s="162"/>
      <c r="AT1948" s="157" t="s">
        <v>193</v>
      </c>
      <c r="AU1948" s="157" t="s">
        <v>85</v>
      </c>
      <c r="AV1948" s="13" t="s">
        <v>85</v>
      </c>
      <c r="AW1948" s="13" t="s">
        <v>31</v>
      </c>
      <c r="AX1948" s="13" t="s">
        <v>76</v>
      </c>
      <c r="AY1948" s="157" t="s">
        <v>182</v>
      </c>
    </row>
    <row r="1949" spans="2:51" s="13" customFormat="1">
      <c r="B1949" s="156"/>
      <c r="D1949" s="150" t="s">
        <v>193</v>
      </c>
      <c r="E1949" s="157" t="s">
        <v>1</v>
      </c>
      <c r="F1949" s="158" t="s">
        <v>1045</v>
      </c>
      <c r="H1949" s="159">
        <v>16.96</v>
      </c>
      <c r="I1949" s="160"/>
      <c r="L1949" s="156"/>
      <c r="M1949" s="161"/>
      <c r="T1949" s="162"/>
      <c r="AT1949" s="157" t="s">
        <v>193</v>
      </c>
      <c r="AU1949" s="157" t="s">
        <v>85</v>
      </c>
      <c r="AV1949" s="13" t="s">
        <v>85</v>
      </c>
      <c r="AW1949" s="13" t="s">
        <v>31</v>
      </c>
      <c r="AX1949" s="13" t="s">
        <v>76</v>
      </c>
      <c r="AY1949" s="157" t="s">
        <v>182</v>
      </c>
    </row>
    <row r="1950" spans="2:51" s="13" customFormat="1">
      <c r="B1950" s="156"/>
      <c r="D1950" s="150" t="s">
        <v>193</v>
      </c>
      <c r="E1950" s="157" t="s">
        <v>1</v>
      </c>
      <c r="F1950" s="158" t="s">
        <v>1046</v>
      </c>
      <c r="H1950" s="159">
        <v>15.94</v>
      </c>
      <c r="I1950" s="160"/>
      <c r="L1950" s="156"/>
      <c r="M1950" s="161"/>
      <c r="T1950" s="162"/>
      <c r="AT1950" s="157" t="s">
        <v>193</v>
      </c>
      <c r="AU1950" s="157" t="s">
        <v>85</v>
      </c>
      <c r="AV1950" s="13" t="s">
        <v>85</v>
      </c>
      <c r="AW1950" s="13" t="s">
        <v>31</v>
      </c>
      <c r="AX1950" s="13" t="s">
        <v>76</v>
      </c>
      <c r="AY1950" s="157" t="s">
        <v>182</v>
      </c>
    </row>
    <row r="1951" spans="2:51" s="13" customFormat="1">
      <c r="B1951" s="156"/>
      <c r="D1951" s="150" t="s">
        <v>193</v>
      </c>
      <c r="E1951" s="157" t="s">
        <v>1</v>
      </c>
      <c r="F1951" s="158" t="s">
        <v>2237</v>
      </c>
      <c r="H1951" s="159">
        <v>0</v>
      </c>
      <c r="I1951" s="160"/>
      <c r="L1951" s="156"/>
      <c r="M1951" s="161"/>
      <c r="T1951" s="162"/>
      <c r="AT1951" s="157" t="s">
        <v>193</v>
      </c>
      <c r="AU1951" s="157" t="s">
        <v>85</v>
      </c>
      <c r="AV1951" s="13" t="s">
        <v>85</v>
      </c>
      <c r="AW1951" s="13" t="s">
        <v>31</v>
      </c>
      <c r="AX1951" s="13" t="s">
        <v>76</v>
      </c>
      <c r="AY1951" s="157" t="s">
        <v>182</v>
      </c>
    </row>
    <row r="1952" spans="2:51" s="13" customFormat="1">
      <c r="B1952" s="156"/>
      <c r="D1952" s="150" t="s">
        <v>193</v>
      </c>
      <c r="E1952" s="157" t="s">
        <v>1</v>
      </c>
      <c r="F1952" s="158" t="s">
        <v>2238</v>
      </c>
      <c r="H1952" s="159">
        <v>15.12</v>
      </c>
      <c r="I1952" s="160"/>
      <c r="L1952" s="156"/>
      <c r="M1952" s="161"/>
      <c r="T1952" s="162"/>
      <c r="AT1952" s="157" t="s">
        <v>193</v>
      </c>
      <c r="AU1952" s="157" t="s">
        <v>85</v>
      </c>
      <c r="AV1952" s="13" t="s">
        <v>85</v>
      </c>
      <c r="AW1952" s="13" t="s">
        <v>31</v>
      </c>
      <c r="AX1952" s="13" t="s">
        <v>76</v>
      </c>
      <c r="AY1952" s="157" t="s">
        <v>182</v>
      </c>
    </row>
    <row r="1953" spans="2:65" s="13" customFormat="1">
      <c r="B1953" s="156"/>
      <c r="D1953" s="150" t="s">
        <v>193</v>
      </c>
      <c r="E1953" s="157" t="s">
        <v>1</v>
      </c>
      <c r="F1953" s="158" t="s">
        <v>1219</v>
      </c>
      <c r="H1953" s="159">
        <v>9.4600000000000009</v>
      </c>
      <c r="I1953" s="160"/>
      <c r="L1953" s="156"/>
      <c r="M1953" s="161"/>
      <c r="T1953" s="162"/>
      <c r="AT1953" s="157" t="s">
        <v>193</v>
      </c>
      <c r="AU1953" s="157" t="s">
        <v>85</v>
      </c>
      <c r="AV1953" s="13" t="s">
        <v>85</v>
      </c>
      <c r="AW1953" s="13" t="s">
        <v>31</v>
      </c>
      <c r="AX1953" s="13" t="s">
        <v>76</v>
      </c>
      <c r="AY1953" s="157" t="s">
        <v>182</v>
      </c>
    </row>
    <row r="1954" spans="2:65" s="13" customFormat="1">
      <c r="B1954" s="156"/>
      <c r="D1954" s="150" t="s">
        <v>193</v>
      </c>
      <c r="E1954" s="157" t="s">
        <v>1</v>
      </c>
      <c r="F1954" s="158" t="s">
        <v>1220</v>
      </c>
      <c r="H1954" s="159">
        <v>3.98</v>
      </c>
      <c r="I1954" s="160"/>
      <c r="L1954" s="156"/>
      <c r="M1954" s="161"/>
      <c r="T1954" s="162"/>
      <c r="AT1954" s="157" t="s">
        <v>193</v>
      </c>
      <c r="AU1954" s="157" t="s">
        <v>85</v>
      </c>
      <c r="AV1954" s="13" t="s">
        <v>85</v>
      </c>
      <c r="AW1954" s="13" t="s">
        <v>31</v>
      </c>
      <c r="AX1954" s="13" t="s">
        <v>76</v>
      </c>
      <c r="AY1954" s="157" t="s">
        <v>182</v>
      </c>
    </row>
    <row r="1955" spans="2:65" s="13" customFormat="1">
      <c r="B1955" s="156"/>
      <c r="D1955" s="150" t="s">
        <v>193</v>
      </c>
      <c r="E1955" s="157" t="s">
        <v>1</v>
      </c>
      <c r="F1955" s="158" t="s">
        <v>1221</v>
      </c>
      <c r="H1955" s="159">
        <v>1.48</v>
      </c>
      <c r="I1955" s="160"/>
      <c r="L1955" s="156"/>
      <c r="M1955" s="161"/>
      <c r="T1955" s="162"/>
      <c r="AT1955" s="157" t="s">
        <v>193</v>
      </c>
      <c r="AU1955" s="157" t="s">
        <v>85</v>
      </c>
      <c r="AV1955" s="13" t="s">
        <v>85</v>
      </c>
      <c r="AW1955" s="13" t="s">
        <v>31</v>
      </c>
      <c r="AX1955" s="13" t="s">
        <v>76</v>
      </c>
      <c r="AY1955" s="157" t="s">
        <v>182</v>
      </c>
    </row>
    <row r="1956" spans="2:65" s="13" customFormat="1">
      <c r="B1956" s="156"/>
      <c r="D1956" s="150" t="s">
        <v>193</v>
      </c>
      <c r="E1956" s="157" t="s">
        <v>1</v>
      </c>
      <c r="F1956" s="158" t="s">
        <v>1393</v>
      </c>
      <c r="H1956" s="159">
        <v>6.04</v>
      </c>
      <c r="I1956" s="160"/>
      <c r="L1956" s="156"/>
      <c r="M1956" s="161"/>
      <c r="T1956" s="162"/>
      <c r="AT1956" s="157" t="s">
        <v>193</v>
      </c>
      <c r="AU1956" s="157" t="s">
        <v>85</v>
      </c>
      <c r="AV1956" s="13" t="s">
        <v>85</v>
      </c>
      <c r="AW1956" s="13" t="s">
        <v>31</v>
      </c>
      <c r="AX1956" s="13" t="s">
        <v>76</v>
      </c>
      <c r="AY1956" s="157" t="s">
        <v>182</v>
      </c>
    </row>
    <row r="1957" spans="2:65" s="13" customFormat="1">
      <c r="B1957" s="156"/>
      <c r="D1957" s="150" t="s">
        <v>193</v>
      </c>
      <c r="E1957" s="157" t="s">
        <v>1</v>
      </c>
      <c r="F1957" s="158" t="s">
        <v>1225</v>
      </c>
      <c r="H1957" s="159">
        <v>4.8499999999999996</v>
      </c>
      <c r="I1957" s="160"/>
      <c r="L1957" s="156"/>
      <c r="M1957" s="161"/>
      <c r="T1957" s="162"/>
      <c r="AT1957" s="157" t="s">
        <v>193</v>
      </c>
      <c r="AU1957" s="157" t="s">
        <v>85</v>
      </c>
      <c r="AV1957" s="13" t="s">
        <v>85</v>
      </c>
      <c r="AW1957" s="13" t="s">
        <v>31</v>
      </c>
      <c r="AX1957" s="13" t="s">
        <v>76</v>
      </c>
      <c r="AY1957" s="157" t="s">
        <v>182</v>
      </c>
    </row>
    <row r="1958" spans="2:65" s="13" customFormat="1">
      <c r="B1958" s="156"/>
      <c r="D1958" s="150" t="s">
        <v>193</v>
      </c>
      <c r="E1958" s="157" t="s">
        <v>1</v>
      </c>
      <c r="F1958" s="158" t="s">
        <v>1026</v>
      </c>
      <c r="H1958" s="159">
        <v>15.35</v>
      </c>
      <c r="I1958" s="160"/>
      <c r="L1958" s="156"/>
      <c r="M1958" s="161"/>
      <c r="T1958" s="162"/>
      <c r="AT1958" s="157" t="s">
        <v>193</v>
      </c>
      <c r="AU1958" s="157" t="s">
        <v>85</v>
      </c>
      <c r="AV1958" s="13" t="s">
        <v>85</v>
      </c>
      <c r="AW1958" s="13" t="s">
        <v>31</v>
      </c>
      <c r="AX1958" s="13" t="s">
        <v>76</v>
      </c>
      <c r="AY1958" s="157" t="s">
        <v>182</v>
      </c>
    </row>
    <row r="1959" spans="2:65" s="13" customFormat="1">
      <c r="B1959" s="156"/>
      <c r="D1959" s="150" t="s">
        <v>193</v>
      </c>
      <c r="E1959" s="157" t="s">
        <v>1</v>
      </c>
      <c r="F1959" s="158" t="s">
        <v>1037</v>
      </c>
      <c r="H1959" s="159">
        <v>16.96</v>
      </c>
      <c r="I1959" s="160"/>
      <c r="L1959" s="156"/>
      <c r="M1959" s="161"/>
      <c r="T1959" s="162"/>
      <c r="AT1959" s="157" t="s">
        <v>193</v>
      </c>
      <c r="AU1959" s="157" t="s">
        <v>85</v>
      </c>
      <c r="AV1959" s="13" t="s">
        <v>85</v>
      </c>
      <c r="AW1959" s="13" t="s">
        <v>31</v>
      </c>
      <c r="AX1959" s="13" t="s">
        <v>76</v>
      </c>
      <c r="AY1959" s="157" t="s">
        <v>182</v>
      </c>
    </row>
    <row r="1960" spans="2:65" s="13" customFormat="1">
      <c r="B1960" s="156"/>
      <c r="D1960" s="150" t="s">
        <v>193</v>
      </c>
      <c r="E1960" s="157" t="s">
        <v>1</v>
      </c>
      <c r="F1960" s="158" t="s">
        <v>1038</v>
      </c>
      <c r="H1960" s="159">
        <v>22.85</v>
      </c>
      <c r="I1960" s="160"/>
      <c r="L1960" s="156"/>
      <c r="M1960" s="161"/>
      <c r="T1960" s="162"/>
      <c r="AT1960" s="157" t="s">
        <v>193</v>
      </c>
      <c r="AU1960" s="157" t="s">
        <v>85</v>
      </c>
      <c r="AV1960" s="13" t="s">
        <v>85</v>
      </c>
      <c r="AW1960" s="13" t="s">
        <v>31</v>
      </c>
      <c r="AX1960" s="13" t="s">
        <v>76</v>
      </c>
      <c r="AY1960" s="157" t="s">
        <v>182</v>
      </c>
    </row>
    <row r="1961" spans="2:65" s="13" customFormat="1">
      <c r="B1961" s="156"/>
      <c r="D1961" s="150" t="s">
        <v>193</v>
      </c>
      <c r="E1961" s="157" t="s">
        <v>1</v>
      </c>
      <c r="F1961" s="158" t="s">
        <v>2239</v>
      </c>
      <c r="H1961" s="159">
        <v>14.87</v>
      </c>
      <c r="I1961" s="160"/>
      <c r="L1961" s="156"/>
      <c r="M1961" s="161"/>
      <c r="T1961" s="162"/>
      <c r="AT1961" s="157" t="s">
        <v>193</v>
      </c>
      <c r="AU1961" s="157" t="s">
        <v>85</v>
      </c>
      <c r="AV1961" s="13" t="s">
        <v>85</v>
      </c>
      <c r="AW1961" s="13" t="s">
        <v>31</v>
      </c>
      <c r="AX1961" s="13" t="s">
        <v>76</v>
      </c>
      <c r="AY1961" s="157" t="s">
        <v>182</v>
      </c>
    </row>
    <row r="1962" spans="2:65" s="13" customFormat="1">
      <c r="B1962" s="156"/>
      <c r="D1962" s="150" t="s">
        <v>193</v>
      </c>
      <c r="E1962" s="157" t="s">
        <v>1</v>
      </c>
      <c r="F1962" s="158" t="s">
        <v>2240</v>
      </c>
      <c r="H1962" s="159">
        <v>5.95</v>
      </c>
      <c r="I1962" s="160"/>
      <c r="L1962" s="156"/>
      <c r="M1962" s="161"/>
      <c r="T1962" s="162"/>
      <c r="AT1962" s="157" t="s">
        <v>193</v>
      </c>
      <c r="AU1962" s="157" t="s">
        <v>85</v>
      </c>
      <c r="AV1962" s="13" t="s">
        <v>85</v>
      </c>
      <c r="AW1962" s="13" t="s">
        <v>31</v>
      </c>
      <c r="AX1962" s="13" t="s">
        <v>76</v>
      </c>
      <c r="AY1962" s="157" t="s">
        <v>182</v>
      </c>
    </row>
    <row r="1963" spans="2:65" s="13" customFormat="1">
      <c r="B1963" s="156"/>
      <c r="D1963" s="150" t="s">
        <v>193</v>
      </c>
      <c r="E1963" s="157" t="s">
        <v>1</v>
      </c>
      <c r="F1963" s="158" t="s">
        <v>2241</v>
      </c>
      <c r="H1963" s="159">
        <v>24</v>
      </c>
      <c r="I1963" s="160"/>
      <c r="L1963" s="156"/>
      <c r="M1963" s="161"/>
      <c r="T1963" s="162"/>
      <c r="AT1963" s="157" t="s">
        <v>193</v>
      </c>
      <c r="AU1963" s="157" t="s">
        <v>85</v>
      </c>
      <c r="AV1963" s="13" t="s">
        <v>85</v>
      </c>
      <c r="AW1963" s="13" t="s">
        <v>31</v>
      </c>
      <c r="AX1963" s="13" t="s">
        <v>76</v>
      </c>
      <c r="AY1963" s="157" t="s">
        <v>182</v>
      </c>
    </row>
    <row r="1964" spans="2:65" s="13" customFormat="1">
      <c r="B1964" s="156"/>
      <c r="D1964" s="150" t="s">
        <v>193</v>
      </c>
      <c r="E1964" s="157" t="s">
        <v>1</v>
      </c>
      <c r="F1964" s="158" t="s">
        <v>2242</v>
      </c>
      <c r="H1964" s="159">
        <v>15.45</v>
      </c>
      <c r="I1964" s="160"/>
      <c r="L1964" s="156"/>
      <c r="M1964" s="161"/>
      <c r="T1964" s="162"/>
      <c r="AT1964" s="157" t="s">
        <v>193</v>
      </c>
      <c r="AU1964" s="157" t="s">
        <v>85</v>
      </c>
      <c r="AV1964" s="13" t="s">
        <v>85</v>
      </c>
      <c r="AW1964" s="13" t="s">
        <v>31</v>
      </c>
      <c r="AX1964" s="13" t="s">
        <v>76</v>
      </c>
      <c r="AY1964" s="157" t="s">
        <v>182</v>
      </c>
    </row>
    <row r="1965" spans="2:65" s="13" customFormat="1">
      <c r="B1965" s="156"/>
      <c r="D1965" s="150" t="s">
        <v>193</v>
      </c>
      <c r="E1965" s="157" t="s">
        <v>1</v>
      </c>
      <c r="F1965" s="158" t="s">
        <v>2243</v>
      </c>
      <c r="H1965" s="159">
        <v>30.3</v>
      </c>
      <c r="I1965" s="160"/>
      <c r="L1965" s="156"/>
      <c r="M1965" s="161"/>
      <c r="T1965" s="162"/>
      <c r="AT1965" s="157" t="s">
        <v>193</v>
      </c>
      <c r="AU1965" s="157" t="s">
        <v>85</v>
      </c>
      <c r="AV1965" s="13" t="s">
        <v>85</v>
      </c>
      <c r="AW1965" s="13" t="s">
        <v>31</v>
      </c>
      <c r="AX1965" s="13" t="s">
        <v>76</v>
      </c>
      <c r="AY1965" s="157" t="s">
        <v>182</v>
      </c>
    </row>
    <row r="1966" spans="2:65" s="15" customFormat="1">
      <c r="B1966" s="173"/>
      <c r="D1966" s="150" t="s">
        <v>193</v>
      </c>
      <c r="E1966" s="174" t="s">
        <v>1</v>
      </c>
      <c r="F1966" s="175" t="s">
        <v>312</v>
      </c>
      <c r="H1966" s="176">
        <v>277.29000000000002</v>
      </c>
      <c r="I1966" s="177"/>
      <c r="L1966" s="173"/>
      <c r="M1966" s="178"/>
      <c r="T1966" s="179"/>
      <c r="AT1966" s="174" t="s">
        <v>193</v>
      </c>
      <c r="AU1966" s="174" t="s">
        <v>85</v>
      </c>
      <c r="AV1966" s="15" t="s">
        <v>313</v>
      </c>
      <c r="AW1966" s="15" t="s">
        <v>31</v>
      </c>
      <c r="AX1966" s="15" t="s">
        <v>76</v>
      </c>
      <c r="AY1966" s="174" t="s">
        <v>182</v>
      </c>
    </row>
    <row r="1967" spans="2:65" s="14" customFormat="1">
      <c r="B1967" s="163"/>
      <c r="D1967" s="150" t="s">
        <v>193</v>
      </c>
      <c r="E1967" s="164" t="s">
        <v>1</v>
      </c>
      <c r="F1967" s="165" t="s">
        <v>196</v>
      </c>
      <c r="H1967" s="166">
        <v>1109.5139999999999</v>
      </c>
      <c r="I1967" s="167"/>
      <c r="L1967" s="163"/>
      <c r="M1967" s="168"/>
      <c r="T1967" s="169"/>
      <c r="AT1967" s="164" t="s">
        <v>193</v>
      </c>
      <c r="AU1967" s="164" t="s">
        <v>85</v>
      </c>
      <c r="AV1967" s="14" t="s">
        <v>191</v>
      </c>
      <c r="AW1967" s="14" t="s">
        <v>31</v>
      </c>
      <c r="AX1967" s="14" t="s">
        <v>83</v>
      </c>
      <c r="AY1967" s="164" t="s">
        <v>182</v>
      </c>
    </row>
    <row r="1968" spans="2:65" s="1" customFormat="1" ht="16.5" customHeight="1">
      <c r="B1968" s="32"/>
      <c r="C1968" s="136" t="s">
        <v>2244</v>
      </c>
      <c r="D1968" s="136" t="s">
        <v>186</v>
      </c>
      <c r="E1968" s="137" t="s">
        <v>2245</v>
      </c>
      <c r="F1968" s="138" t="s">
        <v>2246</v>
      </c>
      <c r="G1968" s="139" t="s">
        <v>199</v>
      </c>
      <c r="H1968" s="140">
        <v>1109.5139999999999</v>
      </c>
      <c r="I1968" s="141"/>
      <c r="J1968" s="142">
        <f>ROUND(I1968*H1968,2)</f>
        <v>0</v>
      </c>
      <c r="K1968" s="138" t="s">
        <v>190</v>
      </c>
      <c r="L1968" s="32"/>
      <c r="M1968" s="143" t="s">
        <v>1</v>
      </c>
      <c r="N1968" s="144" t="s">
        <v>41</v>
      </c>
      <c r="P1968" s="145">
        <f>O1968*H1968</f>
        <v>0</v>
      </c>
      <c r="Q1968" s="145">
        <v>2.0000000000000001E-4</v>
      </c>
      <c r="R1968" s="145">
        <f>Q1968*H1968</f>
        <v>0.22190279999999998</v>
      </c>
      <c r="S1968" s="145">
        <v>0</v>
      </c>
      <c r="T1968" s="146">
        <f>S1968*H1968</f>
        <v>0</v>
      </c>
      <c r="AR1968" s="147" t="s">
        <v>251</v>
      </c>
      <c r="AT1968" s="147" t="s">
        <v>186</v>
      </c>
      <c r="AU1968" s="147" t="s">
        <v>85</v>
      </c>
      <c r="AY1968" s="17" t="s">
        <v>182</v>
      </c>
      <c r="BE1968" s="148">
        <f>IF(N1968="základní",J1968,0)</f>
        <v>0</v>
      </c>
      <c r="BF1968" s="148">
        <f>IF(N1968="snížená",J1968,0)</f>
        <v>0</v>
      </c>
      <c r="BG1968" s="148">
        <f>IF(N1968="zákl. přenesená",J1968,0)</f>
        <v>0</v>
      </c>
      <c r="BH1968" s="148">
        <f>IF(N1968="sníž. přenesená",J1968,0)</f>
        <v>0</v>
      </c>
      <c r="BI1968" s="148">
        <f>IF(N1968="nulová",J1968,0)</f>
        <v>0</v>
      </c>
      <c r="BJ1968" s="17" t="s">
        <v>83</v>
      </c>
      <c r="BK1968" s="148">
        <f>ROUND(I1968*H1968,2)</f>
        <v>0</v>
      </c>
      <c r="BL1968" s="17" t="s">
        <v>251</v>
      </c>
      <c r="BM1968" s="147" t="s">
        <v>2247</v>
      </c>
    </row>
    <row r="1969" spans="2:65" s="1" customFormat="1" ht="21.75" customHeight="1">
      <c r="B1969" s="32"/>
      <c r="C1969" s="136" t="s">
        <v>2248</v>
      </c>
      <c r="D1969" s="136" t="s">
        <v>186</v>
      </c>
      <c r="E1969" s="137" t="s">
        <v>2249</v>
      </c>
      <c r="F1969" s="138" t="s">
        <v>2250</v>
      </c>
      <c r="G1969" s="139" t="s">
        <v>199</v>
      </c>
      <c r="H1969" s="140">
        <v>1109.5139999999999</v>
      </c>
      <c r="I1969" s="141"/>
      <c r="J1969" s="142">
        <f>ROUND(I1969*H1969,2)</f>
        <v>0</v>
      </c>
      <c r="K1969" s="138" t="s">
        <v>190</v>
      </c>
      <c r="L1969" s="32"/>
      <c r="M1969" s="194" t="s">
        <v>1</v>
      </c>
      <c r="N1969" s="195" t="s">
        <v>41</v>
      </c>
      <c r="O1969" s="196"/>
      <c r="P1969" s="197">
        <f>O1969*H1969</f>
        <v>0</v>
      </c>
      <c r="Q1969" s="197">
        <v>2.5999999999999998E-4</v>
      </c>
      <c r="R1969" s="197">
        <f>Q1969*H1969</f>
        <v>0.28847363999999992</v>
      </c>
      <c r="S1969" s="197">
        <v>0</v>
      </c>
      <c r="T1969" s="198">
        <f>S1969*H1969</f>
        <v>0</v>
      </c>
      <c r="AR1969" s="147" t="s">
        <v>251</v>
      </c>
      <c r="AT1969" s="147" t="s">
        <v>186</v>
      </c>
      <c r="AU1969" s="147" t="s">
        <v>85</v>
      </c>
      <c r="AY1969" s="17" t="s">
        <v>182</v>
      </c>
      <c r="BE1969" s="148">
        <f>IF(N1969="základní",J1969,0)</f>
        <v>0</v>
      </c>
      <c r="BF1969" s="148">
        <f>IF(N1969="snížená",J1969,0)</f>
        <v>0</v>
      </c>
      <c r="BG1969" s="148">
        <f>IF(N1969="zákl. přenesená",J1969,0)</f>
        <v>0</v>
      </c>
      <c r="BH1969" s="148">
        <f>IF(N1969="sníž. přenesená",J1969,0)</f>
        <v>0</v>
      </c>
      <c r="BI1969" s="148">
        <f>IF(N1969="nulová",J1969,0)</f>
        <v>0</v>
      </c>
      <c r="BJ1969" s="17" t="s">
        <v>83</v>
      </c>
      <c r="BK1969" s="148">
        <f>ROUND(I1969*H1969,2)</f>
        <v>0</v>
      </c>
      <c r="BL1969" s="17" t="s">
        <v>251</v>
      </c>
      <c r="BM1969" s="147" t="s">
        <v>2251</v>
      </c>
    </row>
    <row r="1970" spans="2:65" s="1" customFormat="1" ht="6.95" customHeight="1">
      <c r="B1970" s="44"/>
      <c r="C1970" s="45"/>
      <c r="D1970" s="45"/>
      <c r="E1970" s="45"/>
      <c r="F1970" s="45"/>
      <c r="G1970" s="45"/>
      <c r="H1970" s="45"/>
      <c r="I1970" s="45"/>
      <c r="J1970" s="45"/>
      <c r="K1970" s="45"/>
      <c r="L1970" s="32"/>
    </row>
  </sheetData>
  <sheetProtection algorithmName="SHA-512" hashValue="m2kSeBWsT7emiKdXTaQTGOusXMRPR+G9fOHmLaavmAc1qSfq0Bg6Tf4iBxaPEPPO6KDcWtv6yZKE4AOoGKhUng==" saltValue="HrMi6AO89h2jimtwifauRg==" spinCount="100000" sheet="1" formatColumns="0" formatRows="0" autoFilter="0"/>
  <autoFilter ref="C142:K1969" xr:uid="{00000000-0009-0000-0000-000002000000}"/>
  <mergeCells count="12">
    <mergeCell ref="E135:H135"/>
    <mergeCell ref="L2:V2"/>
    <mergeCell ref="E85:H85"/>
    <mergeCell ref="E87:H87"/>
    <mergeCell ref="E89:H89"/>
    <mergeCell ref="E131:H131"/>
    <mergeCell ref="E133:H13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212"/>
  <sheetViews>
    <sheetView showGridLines="0" topLeftCell="A121"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99</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2252</v>
      </c>
      <c r="F9" s="246"/>
      <c r="G9" s="246"/>
      <c r="H9" s="246"/>
      <c r="L9" s="32"/>
    </row>
    <row r="10" spans="2:46" s="1" customFormat="1" ht="12" customHeight="1">
      <c r="B10" s="32"/>
      <c r="D10" s="27" t="s">
        <v>150</v>
      </c>
      <c r="L10" s="32"/>
    </row>
    <row r="11" spans="2:46" s="1" customFormat="1" ht="16.5" customHeight="1">
      <c r="B11" s="32"/>
      <c r="E11" s="243" t="s">
        <v>2253</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ROUND(J127,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ROUND((SUM(BE127:BE211)),  2)</f>
        <v>0</v>
      </c>
      <c r="I35" s="96">
        <v>0.21</v>
      </c>
      <c r="J35" s="86">
        <f>ROUND(((SUM(BE127:BE211))*I35),  2)</f>
        <v>0</v>
      </c>
      <c r="L35" s="32"/>
    </row>
    <row r="36" spans="2:12" s="1" customFormat="1" ht="14.45" customHeight="1">
      <c r="B36" s="32"/>
      <c r="E36" s="27" t="s">
        <v>42</v>
      </c>
      <c r="F36" s="86">
        <f>ROUND((SUM(BF127:BF211)),  2)</f>
        <v>0</v>
      </c>
      <c r="I36" s="96">
        <v>0.15</v>
      </c>
      <c r="J36" s="86">
        <f>ROUND(((SUM(BF127:BF211))*I36),  2)</f>
        <v>0</v>
      </c>
      <c r="L36" s="32"/>
    </row>
    <row r="37" spans="2:12" s="1" customFormat="1" ht="14.45" hidden="1" customHeight="1">
      <c r="B37" s="32"/>
      <c r="E37" s="27" t="s">
        <v>43</v>
      </c>
      <c r="F37" s="86">
        <f>ROUND((SUM(BG127:BG211)),  2)</f>
        <v>0</v>
      </c>
      <c r="I37" s="96">
        <v>0.21</v>
      </c>
      <c r="J37" s="86">
        <f>0</f>
        <v>0</v>
      </c>
      <c r="L37" s="32"/>
    </row>
    <row r="38" spans="2:12" s="1" customFormat="1" ht="14.45" hidden="1" customHeight="1">
      <c r="B38" s="32"/>
      <c r="E38" s="27" t="s">
        <v>44</v>
      </c>
      <c r="F38" s="86">
        <f>ROUND((SUM(BH127:BH211)),  2)</f>
        <v>0</v>
      </c>
      <c r="I38" s="96">
        <v>0.15</v>
      </c>
      <c r="J38" s="86">
        <f>0</f>
        <v>0</v>
      </c>
      <c r="L38" s="32"/>
    </row>
    <row r="39" spans="2:12" s="1" customFormat="1" ht="14.45" hidden="1" customHeight="1">
      <c r="B39" s="32"/>
      <c r="E39" s="27" t="s">
        <v>45</v>
      </c>
      <c r="F39" s="86">
        <f>ROUND((SUM(BI127:BI211)),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2252</v>
      </c>
      <c r="F87" s="246"/>
      <c r="G87" s="246"/>
      <c r="H87" s="246"/>
      <c r="L87" s="32"/>
    </row>
    <row r="88" spans="2:12" s="1" customFormat="1" ht="12" customHeight="1">
      <c r="B88" s="32"/>
      <c r="C88" s="27" t="s">
        <v>150</v>
      </c>
      <c r="L88" s="32"/>
    </row>
    <row r="89" spans="2:12" s="1" customFormat="1" ht="16.5" customHeight="1">
      <c r="B89" s="32"/>
      <c r="E89" s="243" t="str">
        <f>E11</f>
        <v>2021-071001.3 - SO02 - Bourací práce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J127</f>
        <v>0</v>
      </c>
      <c r="L98" s="32"/>
      <c r="AU98" s="17" t="s">
        <v>156</v>
      </c>
    </row>
    <row r="99" spans="2:47" s="8" customFormat="1" ht="24.95" customHeight="1">
      <c r="B99" s="108"/>
      <c r="D99" s="109" t="s">
        <v>157</v>
      </c>
      <c r="E99" s="110"/>
      <c r="F99" s="110"/>
      <c r="G99" s="110"/>
      <c r="H99" s="110"/>
      <c r="I99" s="110"/>
      <c r="J99" s="111">
        <f>J128</f>
        <v>0</v>
      </c>
      <c r="L99" s="108"/>
    </row>
    <row r="100" spans="2:47" s="9" customFormat="1" ht="19.899999999999999" customHeight="1">
      <c r="B100" s="112"/>
      <c r="D100" s="113" t="s">
        <v>158</v>
      </c>
      <c r="E100" s="114"/>
      <c r="F100" s="114"/>
      <c r="G100" s="114"/>
      <c r="H100" s="114"/>
      <c r="I100" s="114"/>
      <c r="J100" s="115">
        <f>J129</f>
        <v>0</v>
      </c>
      <c r="L100" s="112"/>
    </row>
    <row r="101" spans="2:47" s="9" customFormat="1" ht="19.899999999999999" customHeight="1">
      <c r="B101" s="112"/>
      <c r="D101" s="113" t="s">
        <v>159</v>
      </c>
      <c r="E101" s="114"/>
      <c r="F101" s="114"/>
      <c r="G101" s="114"/>
      <c r="H101" s="114"/>
      <c r="I101" s="114"/>
      <c r="J101" s="115">
        <f>J185</f>
        <v>0</v>
      </c>
      <c r="L101" s="112"/>
    </row>
    <row r="102" spans="2:47" s="8" customFormat="1" ht="24.95" customHeight="1">
      <c r="B102" s="108"/>
      <c r="D102" s="109" t="s">
        <v>160</v>
      </c>
      <c r="E102" s="110"/>
      <c r="F102" s="110"/>
      <c r="G102" s="110"/>
      <c r="H102" s="110"/>
      <c r="I102" s="110"/>
      <c r="J102" s="111">
        <f>J188</f>
        <v>0</v>
      </c>
      <c r="L102" s="108"/>
    </row>
    <row r="103" spans="2:47" s="9" customFormat="1" ht="19.899999999999999" customHeight="1">
      <c r="B103" s="112"/>
      <c r="D103" s="113" t="s">
        <v>163</v>
      </c>
      <c r="E103" s="114"/>
      <c r="F103" s="114"/>
      <c r="G103" s="114"/>
      <c r="H103" s="114"/>
      <c r="I103" s="114"/>
      <c r="J103" s="115">
        <f>J189</f>
        <v>0</v>
      </c>
      <c r="L103" s="112"/>
    </row>
    <row r="104" spans="2:47" s="9" customFormat="1" ht="19.899999999999999" customHeight="1">
      <c r="B104" s="112"/>
      <c r="D104" s="113" t="s">
        <v>164</v>
      </c>
      <c r="E104" s="114"/>
      <c r="F104" s="114"/>
      <c r="G104" s="114"/>
      <c r="H104" s="114"/>
      <c r="I104" s="114"/>
      <c r="J104" s="115">
        <f>J198</f>
        <v>0</v>
      </c>
      <c r="L104" s="112"/>
    </row>
    <row r="105" spans="2:47" s="9" customFormat="1" ht="19.899999999999999" customHeight="1">
      <c r="B105" s="112"/>
      <c r="D105" s="113" t="s">
        <v>165</v>
      </c>
      <c r="E105" s="114"/>
      <c r="F105" s="114"/>
      <c r="G105" s="114"/>
      <c r="H105" s="114"/>
      <c r="I105" s="114"/>
      <c r="J105" s="115">
        <f>J207</f>
        <v>0</v>
      </c>
      <c r="L105" s="112"/>
    </row>
    <row r="106" spans="2:47" s="1" customFormat="1" ht="21.75" customHeight="1">
      <c r="B106" s="32"/>
      <c r="L106" s="32"/>
    </row>
    <row r="107" spans="2:47" s="1" customFormat="1" ht="6.95" customHeight="1">
      <c r="B107" s="44"/>
      <c r="C107" s="45"/>
      <c r="D107" s="45"/>
      <c r="E107" s="45"/>
      <c r="F107" s="45"/>
      <c r="G107" s="45"/>
      <c r="H107" s="45"/>
      <c r="I107" s="45"/>
      <c r="J107" s="45"/>
      <c r="K107" s="45"/>
      <c r="L107" s="32"/>
    </row>
    <row r="111" spans="2:47" s="1" customFormat="1" ht="6.95" customHeight="1">
      <c r="B111" s="46"/>
      <c r="C111" s="47"/>
      <c r="D111" s="47"/>
      <c r="E111" s="47"/>
      <c r="F111" s="47"/>
      <c r="G111" s="47"/>
      <c r="H111" s="47"/>
      <c r="I111" s="47"/>
      <c r="J111" s="47"/>
      <c r="K111" s="47"/>
      <c r="L111" s="32"/>
    </row>
    <row r="112" spans="2:47" s="1" customFormat="1" ht="24.95" customHeight="1">
      <c r="B112" s="32"/>
      <c r="C112" s="21" t="s">
        <v>167</v>
      </c>
      <c r="L112" s="32"/>
    </row>
    <row r="113" spans="2:63" s="1" customFormat="1" ht="6.95" customHeight="1">
      <c r="B113" s="32"/>
      <c r="L113" s="32"/>
    </row>
    <row r="114" spans="2:63" s="1" customFormat="1" ht="12" customHeight="1">
      <c r="B114" s="32"/>
      <c r="C114" s="27" t="s">
        <v>16</v>
      </c>
      <c r="L114" s="32"/>
    </row>
    <row r="115" spans="2:63" s="1" customFormat="1" ht="26.25" customHeight="1">
      <c r="B115" s="32"/>
      <c r="E115" s="247" t="str">
        <f>E7</f>
        <v>PD Štěchovice - rekonstrukce služební budovy, přístavba a půdní vestavba, novostavba garáže, stav. úpravy hosp. objektu</v>
      </c>
      <c r="F115" s="248"/>
      <c r="G115" s="248"/>
      <c r="H115" s="248"/>
      <c r="L115" s="32"/>
    </row>
    <row r="116" spans="2:63" ht="12" customHeight="1">
      <c r="B116" s="20"/>
      <c r="C116" s="27" t="s">
        <v>148</v>
      </c>
      <c r="L116" s="20"/>
    </row>
    <row r="117" spans="2:63" s="1" customFormat="1" ht="16.5" customHeight="1">
      <c r="B117" s="32"/>
      <c r="E117" s="247" t="s">
        <v>2252</v>
      </c>
      <c r="F117" s="246"/>
      <c r="G117" s="246"/>
      <c r="H117" s="246"/>
      <c r="L117" s="32"/>
    </row>
    <row r="118" spans="2:63" s="1" customFormat="1" ht="12" customHeight="1">
      <c r="B118" s="32"/>
      <c r="C118" s="27" t="s">
        <v>150</v>
      </c>
      <c r="L118" s="32"/>
    </row>
    <row r="119" spans="2:63" s="1" customFormat="1" ht="16.5" customHeight="1">
      <c r="B119" s="32"/>
      <c r="E119" s="243" t="str">
        <f>E11</f>
        <v>2021-071001.3 - SO02 - Bourací práce</v>
      </c>
      <c r="F119" s="246"/>
      <c r="G119" s="246"/>
      <c r="H119" s="246"/>
      <c r="L119" s="32"/>
    </row>
    <row r="120" spans="2:63" s="1" customFormat="1" ht="6.95" customHeight="1">
      <c r="B120" s="32"/>
      <c r="L120" s="32"/>
    </row>
    <row r="121" spans="2:63" s="1" customFormat="1" ht="12" customHeight="1">
      <c r="B121" s="32"/>
      <c r="C121" s="27" t="s">
        <v>20</v>
      </c>
      <c r="F121" s="25" t="str">
        <f>F14</f>
        <v>Štěchovice</v>
      </c>
      <c r="I121" s="27" t="s">
        <v>22</v>
      </c>
      <c r="J121" s="52" t="str">
        <f>IF(J14="","",J14)</f>
        <v>26. 12. 2022</v>
      </c>
      <c r="L121" s="32"/>
    </row>
    <row r="122" spans="2:63" s="1" customFormat="1" ht="6.95" customHeight="1">
      <c r="B122" s="32"/>
      <c r="L122" s="32"/>
    </row>
    <row r="123" spans="2:63" s="1" customFormat="1" ht="15.2" customHeight="1">
      <c r="B123" s="32"/>
      <c r="C123" s="27" t="s">
        <v>24</v>
      </c>
      <c r="F123" s="25" t="str">
        <f>E17</f>
        <v>Ing. Stanislav Hronek</v>
      </c>
      <c r="I123" s="27" t="s">
        <v>30</v>
      </c>
      <c r="J123" s="30" t="str">
        <f>E23</f>
        <v>Ing. Stanislav Hronek</v>
      </c>
      <c r="L123" s="32"/>
    </row>
    <row r="124" spans="2:63" s="1" customFormat="1" ht="15.2" customHeight="1">
      <c r="B124" s="32"/>
      <c r="C124" s="27" t="s">
        <v>28</v>
      </c>
      <c r="F124" s="25" t="str">
        <f>IF(E20="","",E20)</f>
        <v>Vyplň údaj</v>
      </c>
      <c r="I124" s="27" t="s">
        <v>32</v>
      </c>
      <c r="J124" s="30" t="str">
        <f>E26</f>
        <v>KAVRO</v>
      </c>
      <c r="L124" s="32"/>
    </row>
    <row r="125" spans="2:63" s="1" customFormat="1" ht="10.35" customHeight="1">
      <c r="B125" s="32"/>
      <c r="L125" s="32"/>
    </row>
    <row r="126" spans="2:63" s="10" customFormat="1" ht="29.25" customHeight="1">
      <c r="B126" s="116"/>
      <c r="C126" s="117" t="s">
        <v>168</v>
      </c>
      <c r="D126" s="118" t="s">
        <v>61</v>
      </c>
      <c r="E126" s="118" t="s">
        <v>57</v>
      </c>
      <c r="F126" s="118" t="s">
        <v>58</v>
      </c>
      <c r="G126" s="118" t="s">
        <v>169</v>
      </c>
      <c r="H126" s="118" t="s">
        <v>170</v>
      </c>
      <c r="I126" s="118" t="s">
        <v>171</v>
      </c>
      <c r="J126" s="118" t="s">
        <v>154</v>
      </c>
      <c r="K126" s="119" t="s">
        <v>172</v>
      </c>
      <c r="L126" s="116"/>
      <c r="M126" s="59" t="s">
        <v>1</v>
      </c>
      <c r="N126" s="60" t="s">
        <v>40</v>
      </c>
      <c r="O126" s="60" t="s">
        <v>173</v>
      </c>
      <c r="P126" s="60" t="s">
        <v>174</v>
      </c>
      <c r="Q126" s="60" t="s">
        <v>175</v>
      </c>
      <c r="R126" s="60" t="s">
        <v>176</v>
      </c>
      <c r="S126" s="60" t="s">
        <v>177</v>
      </c>
      <c r="T126" s="61" t="s">
        <v>178</v>
      </c>
    </row>
    <row r="127" spans="2:63" s="1" customFormat="1" ht="22.9" customHeight="1">
      <c r="B127" s="32"/>
      <c r="C127" s="64" t="s">
        <v>179</v>
      </c>
      <c r="J127" s="120">
        <f>BK127</f>
        <v>0</v>
      </c>
      <c r="L127" s="32"/>
      <c r="M127" s="62"/>
      <c r="N127" s="53"/>
      <c r="O127" s="53"/>
      <c r="P127" s="121">
        <f>P128+P188</f>
        <v>0</v>
      </c>
      <c r="Q127" s="53"/>
      <c r="R127" s="121">
        <f>R128+R188</f>
        <v>0.17013600000000001</v>
      </c>
      <c r="S127" s="53"/>
      <c r="T127" s="122">
        <f>T128+T188</f>
        <v>29.300347340000002</v>
      </c>
      <c r="AT127" s="17" t="s">
        <v>75</v>
      </c>
      <c r="AU127" s="17" t="s">
        <v>156</v>
      </c>
      <c r="BK127" s="123">
        <f>BK128+BK188</f>
        <v>0</v>
      </c>
    </row>
    <row r="128" spans="2:63" s="11" customFormat="1" ht="25.9" customHeight="1">
      <c r="B128" s="124"/>
      <c r="D128" s="125" t="s">
        <v>75</v>
      </c>
      <c r="E128" s="126" t="s">
        <v>180</v>
      </c>
      <c r="F128" s="126" t="s">
        <v>181</v>
      </c>
      <c r="I128" s="127"/>
      <c r="J128" s="128">
        <f>BK128</f>
        <v>0</v>
      </c>
      <c r="L128" s="124"/>
      <c r="M128" s="129"/>
      <c r="P128" s="130">
        <f>P129+P185</f>
        <v>0</v>
      </c>
      <c r="R128" s="130">
        <f>R129+R185</f>
        <v>0.17013600000000001</v>
      </c>
      <c r="T128" s="131">
        <f>T129+T185</f>
        <v>26.215312000000001</v>
      </c>
      <c r="AR128" s="125" t="s">
        <v>83</v>
      </c>
      <c r="AT128" s="132" t="s">
        <v>75</v>
      </c>
      <c r="AU128" s="132" t="s">
        <v>76</v>
      </c>
      <c r="AY128" s="125" t="s">
        <v>182</v>
      </c>
      <c r="BK128" s="133">
        <f>BK129+BK185</f>
        <v>0</v>
      </c>
    </row>
    <row r="129" spans="2:65" s="11" customFormat="1" ht="22.9" customHeight="1">
      <c r="B129" s="124"/>
      <c r="D129" s="125" t="s">
        <v>75</v>
      </c>
      <c r="E129" s="134" t="s">
        <v>183</v>
      </c>
      <c r="F129" s="134" t="s">
        <v>184</v>
      </c>
      <c r="I129" s="127"/>
      <c r="J129" s="135">
        <f>BK129</f>
        <v>0</v>
      </c>
      <c r="L129" s="124"/>
      <c r="M129" s="129"/>
      <c r="P129" s="130">
        <f>SUM(P130:P184)</f>
        <v>0</v>
      </c>
      <c r="R129" s="130">
        <f>SUM(R130:R184)</f>
        <v>0.17013600000000001</v>
      </c>
      <c r="T129" s="131">
        <f>SUM(T130:T184)</f>
        <v>26.215312000000001</v>
      </c>
      <c r="AR129" s="125" t="s">
        <v>83</v>
      </c>
      <c r="AT129" s="132" t="s">
        <v>75</v>
      </c>
      <c r="AU129" s="132" t="s">
        <v>83</v>
      </c>
      <c r="AY129" s="125" t="s">
        <v>182</v>
      </c>
      <c r="BK129" s="133">
        <f>SUM(BK130:BK184)</f>
        <v>0</v>
      </c>
    </row>
    <row r="130" spans="2:65" s="1" customFormat="1" ht="16.5" customHeight="1">
      <c r="B130" s="32"/>
      <c r="C130" s="136" t="s">
        <v>83</v>
      </c>
      <c r="D130" s="136" t="s">
        <v>186</v>
      </c>
      <c r="E130" s="137" t="s">
        <v>2254</v>
      </c>
      <c r="F130" s="138" t="s">
        <v>2255</v>
      </c>
      <c r="G130" s="139" t="s">
        <v>248</v>
      </c>
      <c r="H130" s="140">
        <v>2.2999999999999998</v>
      </c>
      <c r="I130" s="141"/>
      <c r="J130" s="142">
        <f>ROUND(I130*H130,2)</f>
        <v>0</v>
      </c>
      <c r="K130" s="138" t="s">
        <v>190</v>
      </c>
      <c r="L130" s="32"/>
      <c r="M130" s="143" t="s">
        <v>1</v>
      </c>
      <c r="N130" s="144" t="s">
        <v>41</v>
      </c>
      <c r="P130" s="145">
        <f>O130*H130</f>
        <v>0</v>
      </c>
      <c r="Q130" s="145">
        <v>0</v>
      </c>
      <c r="R130" s="145">
        <f>Q130*H130</f>
        <v>0</v>
      </c>
      <c r="S130" s="145">
        <v>1.8</v>
      </c>
      <c r="T130" s="146">
        <f>S130*H130</f>
        <v>4.1399999999999997</v>
      </c>
      <c r="AR130" s="147" t="s">
        <v>191</v>
      </c>
      <c r="AT130" s="147" t="s">
        <v>186</v>
      </c>
      <c r="AU130" s="147" t="s">
        <v>85</v>
      </c>
      <c r="AY130" s="17" t="s">
        <v>182</v>
      </c>
      <c r="BE130" s="148">
        <f>IF(N130="základní",J130,0)</f>
        <v>0</v>
      </c>
      <c r="BF130" s="148">
        <f>IF(N130="snížená",J130,0)</f>
        <v>0</v>
      </c>
      <c r="BG130" s="148">
        <f>IF(N130="zákl. přenesená",J130,0)</f>
        <v>0</v>
      </c>
      <c r="BH130" s="148">
        <f>IF(N130="sníž. přenesená",J130,0)</f>
        <v>0</v>
      </c>
      <c r="BI130" s="148">
        <f>IF(N130="nulová",J130,0)</f>
        <v>0</v>
      </c>
      <c r="BJ130" s="17" t="s">
        <v>83</v>
      </c>
      <c r="BK130" s="148">
        <f>ROUND(I130*H130,2)</f>
        <v>0</v>
      </c>
      <c r="BL130" s="17" t="s">
        <v>191</v>
      </c>
      <c r="BM130" s="147" t="s">
        <v>2256</v>
      </c>
    </row>
    <row r="131" spans="2:65" s="12" customFormat="1">
      <c r="B131" s="149"/>
      <c r="D131" s="150" t="s">
        <v>193</v>
      </c>
      <c r="E131" s="151" t="s">
        <v>1</v>
      </c>
      <c r="F131" s="152" t="s">
        <v>2257</v>
      </c>
      <c r="H131" s="151" t="s">
        <v>1</v>
      </c>
      <c r="I131" s="153"/>
      <c r="L131" s="149"/>
      <c r="M131" s="154"/>
      <c r="T131" s="155"/>
      <c r="AT131" s="151" t="s">
        <v>193</v>
      </c>
      <c r="AU131" s="151" t="s">
        <v>85</v>
      </c>
      <c r="AV131" s="12" t="s">
        <v>83</v>
      </c>
      <c r="AW131" s="12" t="s">
        <v>31</v>
      </c>
      <c r="AX131" s="12" t="s">
        <v>76</v>
      </c>
      <c r="AY131" s="151" t="s">
        <v>182</v>
      </c>
    </row>
    <row r="132" spans="2:65" s="13" customFormat="1">
      <c r="B132" s="156"/>
      <c r="D132" s="150" t="s">
        <v>193</v>
      </c>
      <c r="E132" s="157" t="s">
        <v>1</v>
      </c>
      <c r="F132" s="158" t="s">
        <v>2258</v>
      </c>
      <c r="H132" s="159">
        <v>2.2999999999999998</v>
      </c>
      <c r="I132" s="160"/>
      <c r="L132" s="156"/>
      <c r="M132" s="161"/>
      <c r="T132" s="162"/>
      <c r="AT132" s="157" t="s">
        <v>193</v>
      </c>
      <c r="AU132" s="157" t="s">
        <v>85</v>
      </c>
      <c r="AV132" s="13" t="s">
        <v>85</v>
      </c>
      <c r="AW132" s="13" t="s">
        <v>31</v>
      </c>
      <c r="AX132" s="13" t="s">
        <v>76</v>
      </c>
      <c r="AY132" s="157" t="s">
        <v>182</v>
      </c>
    </row>
    <row r="133" spans="2:65" s="14" customFormat="1">
      <c r="B133" s="163"/>
      <c r="D133" s="150" t="s">
        <v>193</v>
      </c>
      <c r="E133" s="164" t="s">
        <v>1</v>
      </c>
      <c r="F133" s="165" t="s">
        <v>196</v>
      </c>
      <c r="H133" s="166">
        <v>2.2999999999999998</v>
      </c>
      <c r="I133" s="167"/>
      <c r="L133" s="163"/>
      <c r="M133" s="168"/>
      <c r="T133" s="169"/>
      <c r="AT133" s="164" t="s">
        <v>193</v>
      </c>
      <c r="AU133" s="164" t="s">
        <v>85</v>
      </c>
      <c r="AV133" s="14" t="s">
        <v>191</v>
      </c>
      <c r="AW133" s="14" t="s">
        <v>31</v>
      </c>
      <c r="AX133" s="14" t="s">
        <v>83</v>
      </c>
      <c r="AY133" s="164" t="s">
        <v>182</v>
      </c>
    </row>
    <row r="134" spans="2:65" s="1" customFormat="1" ht="16.5" customHeight="1">
      <c r="B134" s="32"/>
      <c r="C134" s="136" t="s">
        <v>85</v>
      </c>
      <c r="D134" s="136" t="s">
        <v>186</v>
      </c>
      <c r="E134" s="137" t="s">
        <v>2259</v>
      </c>
      <c r="F134" s="138" t="s">
        <v>2260</v>
      </c>
      <c r="G134" s="139" t="s">
        <v>199</v>
      </c>
      <c r="H134" s="140">
        <v>15.89</v>
      </c>
      <c r="I134" s="141"/>
      <c r="J134" s="142">
        <f>ROUND(I134*H134,2)</f>
        <v>0</v>
      </c>
      <c r="K134" s="138" t="s">
        <v>190</v>
      </c>
      <c r="L134" s="32"/>
      <c r="M134" s="143" t="s">
        <v>1</v>
      </c>
      <c r="N134" s="144" t="s">
        <v>41</v>
      </c>
      <c r="P134" s="145">
        <f>O134*H134</f>
        <v>0</v>
      </c>
      <c r="Q134" s="145">
        <v>0</v>
      </c>
      <c r="R134" s="145">
        <f>Q134*H134</f>
        <v>0</v>
      </c>
      <c r="S134" s="145">
        <v>0.55800000000000005</v>
      </c>
      <c r="T134" s="146">
        <f>S134*H134</f>
        <v>8.8666200000000011</v>
      </c>
      <c r="AR134" s="147" t="s">
        <v>191</v>
      </c>
      <c r="AT134" s="147" t="s">
        <v>186</v>
      </c>
      <c r="AU134" s="147" t="s">
        <v>85</v>
      </c>
      <c r="AY134" s="17" t="s">
        <v>182</v>
      </c>
      <c r="BE134" s="148">
        <f>IF(N134="základní",J134,0)</f>
        <v>0</v>
      </c>
      <c r="BF134" s="148">
        <f>IF(N134="snížená",J134,0)</f>
        <v>0</v>
      </c>
      <c r="BG134" s="148">
        <f>IF(N134="zákl. přenesená",J134,0)</f>
        <v>0</v>
      </c>
      <c r="BH134" s="148">
        <f>IF(N134="sníž. přenesená",J134,0)</f>
        <v>0</v>
      </c>
      <c r="BI134" s="148">
        <f>IF(N134="nulová",J134,0)</f>
        <v>0</v>
      </c>
      <c r="BJ134" s="17" t="s">
        <v>83</v>
      </c>
      <c r="BK134" s="148">
        <f>ROUND(I134*H134,2)</f>
        <v>0</v>
      </c>
      <c r="BL134" s="17" t="s">
        <v>191</v>
      </c>
      <c r="BM134" s="147" t="s">
        <v>2261</v>
      </c>
    </row>
    <row r="135" spans="2:65" s="12" customFormat="1">
      <c r="B135" s="149"/>
      <c r="D135" s="150" t="s">
        <v>193</v>
      </c>
      <c r="E135" s="151" t="s">
        <v>1</v>
      </c>
      <c r="F135" s="152" t="s">
        <v>2262</v>
      </c>
      <c r="H135" s="151" t="s">
        <v>1</v>
      </c>
      <c r="I135" s="153"/>
      <c r="L135" s="149"/>
      <c r="M135" s="154"/>
      <c r="T135" s="155"/>
      <c r="AT135" s="151" t="s">
        <v>193</v>
      </c>
      <c r="AU135" s="151" t="s">
        <v>85</v>
      </c>
      <c r="AV135" s="12" t="s">
        <v>83</v>
      </c>
      <c r="AW135" s="12" t="s">
        <v>31</v>
      </c>
      <c r="AX135" s="12" t="s">
        <v>76</v>
      </c>
      <c r="AY135" s="151" t="s">
        <v>182</v>
      </c>
    </row>
    <row r="136" spans="2:65" s="13" customFormat="1">
      <c r="B136" s="156"/>
      <c r="D136" s="150" t="s">
        <v>193</v>
      </c>
      <c r="E136" s="157" t="s">
        <v>1</v>
      </c>
      <c r="F136" s="158" t="s">
        <v>2263</v>
      </c>
      <c r="H136" s="159">
        <v>15.89</v>
      </c>
      <c r="I136" s="160"/>
      <c r="L136" s="156"/>
      <c r="M136" s="161"/>
      <c r="T136" s="162"/>
      <c r="AT136" s="157" t="s">
        <v>193</v>
      </c>
      <c r="AU136" s="157" t="s">
        <v>85</v>
      </c>
      <c r="AV136" s="13" t="s">
        <v>85</v>
      </c>
      <c r="AW136" s="13" t="s">
        <v>31</v>
      </c>
      <c r="AX136" s="13" t="s">
        <v>76</v>
      </c>
      <c r="AY136" s="157" t="s">
        <v>182</v>
      </c>
    </row>
    <row r="137" spans="2:65" s="14" customFormat="1">
      <c r="B137" s="163"/>
      <c r="D137" s="150" t="s">
        <v>193</v>
      </c>
      <c r="E137" s="164" t="s">
        <v>1</v>
      </c>
      <c r="F137" s="165" t="s">
        <v>196</v>
      </c>
      <c r="H137" s="166">
        <v>15.89</v>
      </c>
      <c r="I137" s="167"/>
      <c r="L137" s="163"/>
      <c r="M137" s="168"/>
      <c r="T137" s="169"/>
      <c r="AT137" s="164" t="s">
        <v>193</v>
      </c>
      <c r="AU137" s="164" t="s">
        <v>85</v>
      </c>
      <c r="AV137" s="14" t="s">
        <v>191</v>
      </c>
      <c r="AW137" s="14" t="s">
        <v>31</v>
      </c>
      <c r="AX137" s="14" t="s">
        <v>83</v>
      </c>
      <c r="AY137" s="164" t="s">
        <v>182</v>
      </c>
    </row>
    <row r="138" spans="2:65" s="1" customFormat="1" ht="16.5" customHeight="1">
      <c r="B138" s="32"/>
      <c r="C138" s="136" t="s">
        <v>313</v>
      </c>
      <c r="D138" s="136" t="s">
        <v>186</v>
      </c>
      <c r="E138" s="137" t="s">
        <v>2264</v>
      </c>
      <c r="F138" s="138" t="s">
        <v>2265</v>
      </c>
      <c r="G138" s="139" t="s">
        <v>199</v>
      </c>
      <c r="H138" s="140">
        <v>2.52</v>
      </c>
      <c r="I138" s="141"/>
      <c r="J138" s="142">
        <f>ROUND(I138*H138,2)</f>
        <v>0</v>
      </c>
      <c r="K138" s="138" t="s">
        <v>190</v>
      </c>
      <c r="L138" s="32"/>
      <c r="M138" s="143" t="s">
        <v>1</v>
      </c>
      <c r="N138" s="144" t="s">
        <v>41</v>
      </c>
      <c r="P138" s="145">
        <f>O138*H138</f>
        <v>0</v>
      </c>
      <c r="Q138" s="145">
        <v>0</v>
      </c>
      <c r="R138" s="145">
        <f>Q138*H138</f>
        <v>0</v>
      </c>
      <c r="S138" s="145">
        <v>8.7999999999999995E-2</v>
      </c>
      <c r="T138" s="146">
        <f>S138*H138</f>
        <v>0.22175999999999998</v>
      </c>
      <c r="AR138" s="147" t="s">
        <v>191</v>
      </c>
      <c r="AT138" s="147" t="s">
        <v>186</v>
      </c>
      <c r="AU138" s="147" t="s">
        <v>85</v>
      </c>
      <c r="AY138" s="17" t="s">
        <v>182</v>
      </c>
      <c r="BE138" s="148">
        <f>IF(N138="základní",J138,0)</f>
        <v>0</v>
      </c>
      <c r="BF138" s="148">
        <f>IF(N138="snížená",J138,0)</f>
        <v>0</v>
      </c>
      <c r="BG138" s="148">
        <f>IF(N138="zákl. přenesená",J138,0)</f>
        <v>0</v>
      </c>
      <c r="BH138" s="148">
        <f>IF(N138="sníž. přenesená",J138,0)</f>
        <v>0</v>
      </c>
      <c r="BI138" s="148">
        <f>IF(N138="nulová",J138,0)</f>
        <v>0</v>
      </c>
      <c r="BJ138" s="17" t="s">
        <v>83</v>
      </c>
      <c r="BK138" s="148">
        <f>ROUND(I138*H138,2)</f>
        <v>0</v>
      </c>
      <c r="BL138" s="17" t="s">
        <v>191</v>
      </c>
      <c r="BM138" s="147" t="s">
        <v>2266</v>
      </c>
    </row>
    <row r="139" spans="2:65" s="12" customFormat="1">
      <c r="B139" s="149"/>
      <c r="D139" s="150" t="s">
        <v>193</v>
      </c>
      <c r="E139" s="151" t="s">
        <v>1</v>
      </c>
      <c r="F139" s="152" t="s">
        <v>2267</v>
      </c>
      <c r="H139" s="151" t="s">
        <v>1</v>
      </c>
      <c r="I139" s="153"/>
      <c r="L139" s="149"/>
      <c r="M139" s="154"/>
      <c r="T139" s="155"/>
      <c r="AT139" s="151" t="s">
        <v>193</v>
      </c>
      <c r="AU139" s="151" t="s">
        <v>85</v>
      </c>
      <c r="AV139" s="12" t="s">
        <v>83</v>
      </c>
      <c r="AW139" s="12" t="s">
        <v>31</v>
      </c>
      <c r="AX139" s="12" t="s">
        <v>76</v>
      </c>
      <c r="AY139" s="151" t="s">
        <v>182</v>
      </c>
    </row>
    <row r="140" spans="2:65" s="13" customFormat="1">
      <c r="B140" s="156"/>
      <c r="D140" s="150" t="s">
        <v>193</v>
      </c>
      <c r="E140" s="157" t="s">
        <v>1</v>
      </c>
      <c r="F140" s="158" t="s">
        <v>2268</v>
      </c>
      <c r="H140" s="159">
        <v>2.52</v>
      </c>
      <c r="I140" s="160"/>
      <c r="L140" s="156"/>
      <c r="M140" s="161"/>
      <c r="T140" s="162"/>
      <c r="AT140" s="157" t="s">
        <v>193</v>
      </c>
      <c r="AU140" s="157" t="s">
        <v>85</v>
      </c>
      <c r="AV140" s="13" t="s">
        <v>85</v>
      </c>
      <c r="AW140" s="13" t="s">
        <v>31</v>
      </c>
      <c r="AX140" s="13" t="s">
        <v>76</v>
      </c>
      <c r="AY140" s="157" t="s">
        <v>182</v>
      </c>
    </row>
    <row r="141" spans="2:65" s="14" customFormat="1">
      <c r="B141" s="163"/>
      <c r="D141" s="150" t="s">
        <v>193</v>
      </c>
      <c r="E141" s="164" t="s">
        <v>1</v>
      </c>
      <c r="F141" s="165" t="s">
        <v>196</v>
      </c>
      <c r="H141" s="166">
        <v>2.52</v>
      </c>
      <c r="I141" s="167"/>
      <c r="L141" s="163"/>
      <c r="M141" s="168"/>
      <c r="T141" s="169"/>
      <c r="AT141" s="164" t="s">
        <v>193</v>
      </c>
      <c r="AU141" s="164" t="s">
        <v>85</v>
      </c>
      <c r="AV141" s="14" t="s">
        <v>191</v>
      </c>
      <c r="AW141" s="14" t="s">
        <v>31</v>
      </c>
      <c r="AX141" s="14" t="s">
        <v>83</v>
      </c>
      <c r="AY141" s="164" t="s">
        <v>182</v>
      </c>
    </row>
    <row r="142" spans="2:65" s="1" customFormat="1" ht="16.5" customHeight="1">
      <c r="B142" s="32"/>
      <c r="C142" s="136" t="s">
        <v>467</v>
      </c>
      <c r="D142" s="136" t="s">
        <v>186</v>
      </c>
      <c r="E142" s="137" t="s">
        <v>2269</v>
      </c>
      <c r="F142" s="138" t="s">
        <v>2270</v>
      </c>
      <c r="G142" s="139" t="s">
        <v>248</v>
      </c>
      <c r="H142" s="140">
        <v>0.67700000000000005</v>
      </c>
      <c r="I142" s="141"/>
      <c r="J142" s="142">
        <f>ROUND(I142*H142,2)</f>
        <v>0</v>
      </c>
      <c r="K142" s="138" t="s">
        <v>190</v>
      </c>
      <c r="L142" s="32"/>
      <c r="M142" s="143" t="s">
        <v>1</v>
      </c>
      <c r="N142" s="144" t="s">
        <v>41</v>
      </c>
      <c r="P142" s="145">
        <f>O142*H142</f>
        <v>0</v>
      </c>
      <c r="Q142" s="145">
        <v>0</v>
      </c>
      <c r="R142" s="145">
        <f>Q142*H142</f>
        <v>0</v>
      </c>
      <c r="S142" s="145">
        <v>1.8</v>
      </c>
      <c r="T142" s="146">
        <f>S142*H142</f>
        <v>1.2186000000000001</v>
      </c>
      <c r="AR142" s="147" t="s">
        <v>191</v>
      </c>
      <c r="AT142" s="147" t="s">
        <v>186</v>
      </c>
      <c r="AU142" s="147" t="s">
        <v>85</v>
      </c>
      <c r="AY142" s="17" t="s">
        <v>182</v>
      </c>
      <c r="BE142" s="148">
        <f>IF(N142="základní",J142,0)</f>
        <v>0</v>
      </c>
      <c r="BF142" s="148">
        <f>IF(N142="snížená",J142,0)</f>
        <v>0</v>
      </c>
      <c r="BG142" s="148">
        <f>IF(N142="zákl. přenesená",J142,0)</f>
        <v>0</v>
      </c>
      <c r="BH142" s="148">
        <f>IF(N142="sníž. přenesená",J142,0)</f>
        <v>0</v>
      </c>
      <c r="BI142" s="148">
        <f>IF(N142="nulová",J142,0)</f>
        <v>0</v>
      </c>
      <c r="BJ142" s="17" t="s">
        <v>83</v>
      </c>
      <c r="BK142" s="148">
        <f>ROUND(I142*H142,2)</f>
        <v>0</v>
      </c>
      <c r="BL142" s="17" t="s">
        <v>191</v>
      </c>
      <c r="BM142" s="147" t="s">
        <v>2271</v>
      </c>
    </row>
    <row r="143" spans="2:65" s="12" customFormat="1">
      <c r="B143" s="149"/>
      <c r="D143" s="150" t="s">
        <v>193</v>
      </c>
      <c r="E143" s="151" t="s">
        <v>1</v>
      </c>
      <c r="F143" s="152" t="s">
        <v>2272</v>
      </c>
      <c r="H143" s="151" t="s">
        <v>1</v>
      </c>
      <c r="I143" s="153"/>
      <c r="L143" s="149"/>
      <c r="M143" s="154"/>
      <c r="T143" s="155"/>
      <c r="AT143" s="151" t="s">
        <v>193</v>
      </c>
      <c r="AU143" s="151" t="s">
        <v>85</v>
      </c>
      <c r="AV143" s="12" t="s">
        <v>83</v>
      </c>
      <c r="AW143" s="12" t="s">
        <v>31</v>
      </c>
      <c r="AX143" s="12" t="s">
        <v>76</v>
      </c>
      <c r="AY143" s="151" t="s">
        <v>182</v>
      </c>
    </row>
    <row r="144" spans="2:65" s="13" customFormat="1">
      <c r="B144" s="156"/>
      <c r="D144" s="150" t="s">
        <v>193</v>
      </c>
      <c r="E144" s="157" t="s">
        <v>1</v>
      </c>
      <c r="F144" s="158" t="s">
        <v>2273</v>
      </c>
      <c r="H144" s="159">
        <v>0.67700000000000005</v>
      </c>
      <c r="I144" s="160"/>
      <c r="L144" s="156"/>
      <c r="M144" s="161"/>
      <c r="T144" s="162"/>
      <c r="AT144" s="157" t="s">
        <v>193</v>
      </c>
      <c r="AU144" s="157" t="s">
        <v>85</v>
      </c>
      <c r="AV144" s="13" t="s">
        <v>85</v>
      </c>
      <c r="AW144" s="13" t="s">
        <v>31</v>
      </c>
      <c r="AX144" s="13" t="s">
        <v>76</v>
      </c>
      <c r="AY144" s="157" t="s">
        <v>182</v>
      </c>
    </row>
    <row r="145" spans="2:65" s="14" customFormat="1">
      <c r="B145" s="163"/>
      <c r="D145" s="150" t="s">
        <v>193</v>
      </c>
      <c r="E145" s="164" t="s">
        <v>1</v>
      </c>
      <c r="F145" s="165" t="s">
        <v>196</v>
      </c>
      <c r="H145" s="166">
        <v>0.67700000000000005</v>
      </c>
      <c r="I145" s="167"/>
      <c r="L145" s="163"/>
      <c r="M145" s="168"/>
      <c r="T145" s="169"/>
      <c r="AT145" s="164" t="s">
        <v>193</v>
      </c>
      <c r="AU145" s="164" t="s">
        <v>85</v>
      </c>
      <c r="AV145" s="14" t="s">
        <v>191</v>
      </c>
      <c r="AW145" s="14" t="s">
        <v>31</v>
      </c>
      <c r="AX145" s="14" t="s">
        <v>83</v>
      </c>
      <c r="AY145" s="164" t="s">
        <v>182</v>
      </c>
    </row>
    <row r="146" spans="2:65" s="1" customFormat="1" ht="16.5" customHeight="1">
      <c r="B146" s="32"/>
      <c r="C146" s="136" t="s">
        <v>471</v>
      </c>
      <c r="D146" s="136" t="s">
        <v>186</v>
      </c>
      <c r="E146" s="137" t="s">
        <v>258</v>
      </c>
      <c r="F146" s="138" t="s">
        <v>259</v>
      </c>
      <c r="G146" s="139" t="s">
        <v>248</v>
      </c>
      <c r="H146" s="140">
        <v>2.0019999999999998</v>
      </c>
      <c r="I146" s="141"/>
      <c r="J146" s="142">
        <f>ROUND(I146*H146,2)</f>
        <v>0</v>
      </c>
      <c r="K146" s="138" t="s">
        <v>190</v>
      </c>
      <c r="L146" s="32"/>
      <c r="M146" s="143" t="s">
        <v>1</v>
      </c>
      <c r="N146" s="144" t="s">
        <v>41</v>
      </c>
      <c r="P146" s="145">
        <f>O146*H146</f>
        <v>0</v>
      </c>
      <c r="Q146" s="145">
        <v>0</v>
      </c>
      <c r="R146" s="145">
        <f>Q146*H146</f>
        <v>0</v>
      </c>
      <c r="S146" s="145">
        <v>1.8</v>
      </c>
      <c r="T146" s="146">
        <f>S146*H146</f>
        <v>3.6035999999999997</v>
      </c>
      <c r="AR146" s="147" t="s">
        <v>191</v>
      </c>
      <c r="AT146" s="147" t="s">
        <v>186</v>
      </c>
      <c r="AU146" s="147" t="s">
        <v>85</v>
      </c>
      <c r="AY146" s="17" t="s">
        <v>182</v>
      </c>
      <c r="BE146" s="148">
        <f>IF(N146="základní",J146,0)</f>
        <v>0</v>
      </c>
      <c r="BF146" s="148">
        <f>IF(N146="snížená",J146,0)</f>
        <v>0</v>
      </c>
      <c r="BG146" s="148">
        <f>IF(N146="zákl. přenesená",J146,0)</f>
        <v>0</v>
      </c>
      <c r="BH146" s="148">
        <f>IF(N146="sníž. přenesená",J146,0)</f>
        <v>0</v>
      </c>
      <c r="BI146" s="148">
        <f>IF(N146="nulová",J146,0)</f>
        <v>0</v>
      </c>
      <c r="BJ146" s="17" t="s">
        <v>83</v>
      </c>
      <c r="BK146" s="148">
        <f>ROUND(I146*H146,2)</f>
        <v>0</v>
      </c>
      <c r="BL146" s="17" t="s">
        <v>191</v>
      </c>
      <c r="BM146" s="147" t="s">
        <v>2274</v>
      </c>
    </row>
    <row r="147" spans="2:65" s="12" customFormat="1">
      <c r="B147" s="149"/>
      <c r="D147" s="150" t="s">
        <v>193</v>
      </c>
      <c r="E147" s="151" t="s">
        <v>1</v>
      </c>
      <c r="F147" s="152" t="s">
        <v>2275</v>
      </c>
      <c r="H147" s="151" t="s">
        <v>1</v>
      </c>
      <c r="I147" s="153"/>
      <c r="L147" s="149"/>
      <c r="M147" s="154"/>
      <c r="T147" s="155"/>
      <c r="AT147" s="151" t="s">
        <v>193</v>
      </c>
      <c r="AU147" s="151" t="s">
        <v>85</v>
      </c>
      <c r="AV147" s="12" t="s">
        <v>83</v>
      </c>
      <c r="AW147" s="12" t="s">
        <v>31</v>
      </c>
      <c r="AX147" s="12" t="s">
        <v>76</v>
      </c>
      <c r="AY147" s="151" t="s">
        <v>182</v>
      </c>
    </row>
    <row r="148" spans="2:65" s="13" customFormat="1">
      <c r="B148" s="156"/>
      <c r="D148" s="150" t="s">
        <v>193</v>
      </c>
      <c r="E148" s="157" t="s">
        <v>1</v>
      </c>
      <c r="F148" s="158" t="s">
        <v>2276</v>
      </c>
      <c r="H148" s="159">
        <v>0.99</v>
      </c>
      <c r="I148" s="160"/>
      <c r="L148" s="156"/>
      <c r="M148" s="161"/>
      <c r="T148" s="162"/>
      <c r="AT148" s="157" t="s">
        <v>193</v>
      </c>
      <c r="AU148" s="157" t="s">
        <v>85</v>
      </c>
      <c r="AV148" s="13" t="s">
        <v>85</v>
      </c>
      <c r="AW148" s="13" t="s">
        <v>31</v>
      </c>
      <c r="AX148" s="13" t="s">
        <v>76</v>
      </c>
      <c r="AY148" s="157" t="s">
        <v>182</v>
      </c>
    </row>
    <row r="149" spans="2:65" s="12" customFormat="1">
      <c r="B149" s="149"/>
      <c r="D149" s="150" t="s">
        <v>193</v>
      </c>
      <c r="E149" s="151" t="s">
        <v>1</v>
      </c>
      <c r="F149" s="152" t="s">
        <v>2277</v>
      </c>
      <c r="H149" s="151" t="s">
        <v>1</v>
      </c>
      <c r="I149" s="153"/>
      <c r="L149" s="149"/>
      <c r="M149" s="154"/>
      <c r="T149" s="155"/>
      <c r="AT149" s="151" t="s">
        <v>193</v>
      </c>
      <c r="AU149" s="151" t="s">
        <v>85</v>
      </c>
      <c r="AV149" s="12" t="s">
        <v>83</v>
      </c>
      <c r="AW149" s="12" t="s">
        <v>31</v>
      </c>
      <c r="AX149" s="12" t="s">
        <v>76</v>
      </c>
      <c r="AY149" s="151" t="s">
        <v>182</v>
      </c>
    </row>
    <row r="150" spans="2:65" s="13" customFormat="1">
      <c r="B150" s="156"/>
      <c r="D150" s="150" t="s">
        <v>193</v>
      </c>
      <c r="E150" s="157" t="s">
        <v>1</v>
      </c>
      <c r="F150" s="158" t="s">
        <v>2278</v>
      </c>
      <c r="H150" s="159">
        <v>1.012</v>
      </c>
      <c r="I150" s="160"/>
      <c r="L150" s="156"/>
      <c r="M150" s="161"/>
      <c r="T150" s="162"/>
      <c r="AT150" s="157" t="s">
        <v>193</v>
      </c>
      <c r="AU150" s="157" t="s">
        <v>85</v>
      </c>
      <c r="AV150" s="13" t="s">
        <v>85</v>
      </c>
      <c r="AW150" s="13" t="s">
        <v>31</v>
      </c>
      <c r="AX150" s="13" t="s">
        <v>76</v>
      </c>
      <c r="AY150" s="157" t="s">
        <v>182</v>
      </c>
    </row>
    <row r="151" spans="2:65" s="14" customFormat="1">
      <c r="B151" s="163"/>
      <c r="D151" s="150" t="s">
        <v>193</v>
      </c>
      <c r="E151" s="164" t="s">
        <v>1</v>
      </c>
      <c r="F151" s="165" t="s">
        <v>196</v>
      </c>
      <c r="H151" s="166">
        <v>2.0019999999999998</v>
      </c>
      <c r="I151" s="167"/>
      <c r="L151" s="163"/>
      <c r="M151" s="168"/>
      <c r="T151" s="169"/>
      <c r="AT151" s="164" t="s">
        <v>193</v>
      </c>
      <c r="AU151" s="164" t="s">
        <v>85</v>
      </c>
      <c r="AV151" s="14" t="s">
        <v>191</v>
      </c>
      <c r="AW151" s="14" t="s">
        <v>31</v>
      </c>
      <c r="AX151" s="14" t="s">
        <v>83</v>
      </c>
      <c r="AY151" s="164" t="s">
        <v>182</v>
      </c>
    </row>
    <row r="152" spans="2:65" s="1" customFormat="1" ht="21.75" customHeight="1">
      <c r="B152" s="32"/>
      <c r="C152" s="136" t="s">
        <v>476</v>
      </c>
      <c r="D152" s="136" t="s">
        <v>186</v>
      </c>
      <c r="E152" s="137" t="s">
        <v>278</v>
      </c>
      <c r="F152" s="138" t="s">
        <v>279</v>
      </c>
      <c r="G152" s="139" t="s">
        <v>189</v>
      </c>
      <c r="H152" s="140">
        <v>7.2</v>
      </c>
      <c r="I152" s="141"/>
      <c r="J152" s="142">
        <f>ROUND(I152*H152,2)</f>
        <v>0</v>
      </c>
      <c r="K152" s="138" t="s">
        <v>190</v>
      </c>
      <c r="L152" s="32"/>
      <c r="M152" s="143" t="s">
        <v>1</v>
      </c>
      <c r="N152" s="144" t="s">
        <v>41</v>
      </c>
      <c r="P152" s="145">
        <f>O152*H152</f>
        <v>0</v>
      </c>
      <c r="Q152" s="145">
        <v>0</v>
      </c>
      <c r="R152" s="145">
        <f>Q152*H152</f>
        <v>0</v>
      </c>
      <c r="S152" s="145">
        <v>6.7000000000000004E-2</v>
      </c>
      <c r="T152" s="146">
        <f>S152*H152</f>
        <v>0.48240000000000005</v>
      </c>
      <c r="AR152" s="147" t="s">
        <v>191</v>
      </c>
      <c r="AT152" s="147" t="s">
        <v>186</v>
      </c>
      <c r="AU152" s="147" t="s">
        <v>85</v>
      </c>
      <c r="AY152" s="17" t="s">
        <v>182</v>
      </c>
      <c r="BE152" s="148">
        <f>IF(N152="základní",J152,0)</f>
        <v>0</v>
      </c>
      <c r="BF152" s="148">
        <f>IF(N152="snížená",J152,0)</f>
        <v>0</v>
      </c>
      <c r="BG152" s="148">
        <f>IF(N152="zákl. přenesená",J152,0)</f>
        <v>0</v>
      </c>
      <c r="BH152" s="148">
        <f>IF(N152="sníž. přenesená",J152,0)</f>
        <v>0</v>
      </c>
      <c r="BI152" s="148">
        <f>IF(N152="nulová",J152,0)</f>
        <v>0</v>
      </c>
      <c r="BJ152" s="17" t="s">
        <v>83</v>
      </c>
      <c r="BK152" s="148">
        <f>ROUND(I152*H152,2)</f>
        <v>0</v>
      </c>
      <c r="BL152" s="17" t="s">
        <v>191</v>
      </c>
      <c r="BM152" s="147" t="s">
        <v>2279</v>
      </c>
    </row>
    <row r="153" spans="2:65" s="1" customFormat="1" ht="19.5">
      <c r="B153" s="32"/>
      <c r="D153" s="150" t="s">
        <v>281</v>
      </c>
      <c r="F153" s="170" t="s">
        <v>282</v>
      </c>
      <c r="I153" s="171"/>
      <c r="L153" s="32"/>
      <c r="M153" s="172"/>
      <c r="T153" s="56"/>
      <c r="AT153" s="17" t="s">
        <v>281</v>
      </c>
      <c r="AU153" s="17" t="s">
        <v>85</v>
      </c>
    </row>
    <row r="154" spans="2:65" s="13" customFormat="1">
      <c r="B154" s="156"/>
      <c r="D154" s="150" t="s">
        <v>193</v>
      </c>
      <c r="E154" s="157" t="s">
        <v>1</v>
      </c>
      <c r="F154" s="158" t="s">
        <v>2280</v>
      </c>
      <c r="H154" s="159">
        <v>3</v>
      </c>
      <c r="I154" s="160"/>
      <c r="L154" s="156"/>
      <c r="M154" s="161"/>
      <c r="T154" s="162"/>
      <c r="AT154" s="157" t="s">
        <v>193</v>
      </c>
      <c r="AU154" s="157" t="s">
        <v>85</v>
      </c>
      <c r="AV154" s="13" t="s">
        <v>85</v>
      </c>
      <c r="AW154" s="13" t="s">
        <v>31</v>
      </c>
      <c r="AX154" s="13" t="s">
        <v>76</v>
      </c>
      <c r="AY154" s="157" t="s">
        <v>182</v>
      </c>
    </row>
    <row r="155" spans="2:65" s="13" customFormat="1">
      <c r="B155" s="156"/>
      <c r="D155" s="150" t="s">
        <v>193</v>
      </c>
      <c r="E155" s="157" t="s">
        <v>1</v>
      </c>
      <c r="F155" s="158" t="s">
        <v>2281</v>
      </c>
      <c r="H155" s="159">
        <v>2.6</v>
      </c>
      <c r="I155" s="160"/>
      <c r="L155" s="156"/>
      <c r="M155" s="161"/>
      <c r="T155" s="162"/>
      <c r="AT155" s="157" t="s">
        <v>193</v>
      </c>
      <c r="AU155" s="157" t="s">
        <v>85</v>
      </c>
      <c r="AV155" s="13" t="s">
        <v>85</v>
      </c>
      <c r="AW155" s="13" t="s">
        <v>31</v>
      </c>
      <c r="AX155" s="13" t="s">
        <v>76</v>
      </c>
      <c r="AY155" s="157" t="s">
        <v>182</v>
      </c>
    </row>
    <row r="156" spans="2:65" s="13" customFormat="1">
      <c r="B156" s="156"/>
      <c r="D156" s="150" t="s">
        <v>193</v>
      </c>
      <c r="E156" s="157" t="s">
        <v>1</v>
      </c>
      <c r="F156" s="158" t="s">
        <v>2282</v>
      </c>
      <c r="H156" s="159">
        <v>1.6</v>
      </c>
      <c r="I156" s="160"/>
      <c r="L156" s="156"/>
      <c r="M156" s="161"/>
      <c r="T156" s="162"/>
      <c r="AT156" s="157" t="s">
        <v>193</v>
      </c>
      <c r="AU156" s="157" t="s">
        <v>85</v>
      </c>
      <c r="AV156" s="13" t="s">
        <v>85</v>
      </c>
      <c r="AW156" s="13" t="s">
        <v>31</v>
      </c>
      <c r="AX156" s="13" t="s">
        <v>76</v>
      </c>
      <c r="AY156" s="157" t="s">
        <v>182</v>
      </c>
    </row>
    <row r="157" spans="2:65" s="14" customFormat="1">
      <c r="B157" s="163"/>
      <c r="D157" s="150" t="s">
        <v>193</v>
      </c>
      <c r="E157" s="164" t="s">
        <v>1</v>
      </c>
      <c r="F157" s="165" t="s">
        <v>196</v>
      </c>
      <c r="H157" s="166">
        <v>7.2</v>
      </c>
      <c r="I157" s="167"/>
      <c r="L157" s="163"/>
      <c r="M157" s="168"/>
      <c r="T157" s="169"/>
      <c r="AT157" s="164" t="s">
        <v>193</v>
      </c>
      <c r="AU157" s="164" t="s">
        <v>85</v>
      </c>
      <c r="AV157" s="14" t="s">
        <v>191</v>
      </c>
      <c r="AW157" s="14" t="s">
        <v>31</v>
      </c>
      <c r="AX157" s="14" t="s">
        <v>83</v>
      </c>
      <c r="AY157" s="164" t="s">
        <v>182</v>
      </c>
    </row>
    <row r="158" spans="2:65" s="1" customFormat="1" ht="21.75" customHeight="1">
      <c r="B158" s="32"/>
      <c r="C158" s="136" t="s">
        <v>185</v>
      </c>
      <c r="D158" s="136" t="s">
        <v>186</v>
      </c>
      <c r="E158" s="137" t="s">
        <v>290</v>
      </c>
      <c r="F158" s="138" t="s">
        <v>291</v>
      </c>
      <c r="G158" s="139" t="s">
        <v>189</v>
      </c>
      <c r="H158" s="140">
        <v>14.4</v>
      </c>
      <c r="I158" s="141"/>
      <c r="J158" s="142">
        <f>ROUND(I158*H158,2)</f>
        <v>0</v>
      </c>
      <c r="K158" s="138" t="s">
        <v>190</v>
      </c>
      <c r="L158" s="32"/>
      <c r="M158" s="143" t="s">
        <v>1</v>
      </c>
      <c r="N158" s="144" t="s">
        <v>41</v>
      </c>
      <c r="P158" s="145">
        <f>O158*H158</f>
        <v>0</v>
      </c>
      <c r="Q158" s="145">
        <v>0</v>
      </c>
      <c r="R158" s="145">
        <f>Q158*H158</f>
        <v>0</v>
      </c>
      <c r="S158" s="145">
        <v>2.1999999999999999E-2</v>
      </c>
      <c r="T158" s="146">
        <f>S158*H158</f>
        <v>0.31679999999999997</v>
      </c>
      <c r="AR158" s="147" t="s">
        <v>191</v>
      </c>
      <c r="AT158" s="147" t="s">
        <v>186</v>
      </c>
      <c r="AU158" s="147" t="s">
        <v>85</v>
      </c>
      <c r="AY158" s="17" t="s">
        <v>182</v>
      </c>
      <c r="BE158" s="148">
        <f>IF(N158="základní",J158,0)</f>
        <v>0</v>
      </c>
      <c r="BF158" s="148">
        <f>IF(N158="snížená",J158,0)</f>
        <v>0</v>
      </c>
      <c r="BG158" s="148">
        <f>IF(N158="zákl. přenesená",J158,0)</f>
        <v>0</v>
      </c>
      <c r="BH158" s="148">
        <f>IF(N158="sníž. přenesená",J158,0)</f>
        <v>0</v>
      </c>
      <c r="BI158" s="148">
        <f>IF(N158="nulová",J158,0)</f>
        <v>0</v>
      </c>
      <c r="BJ158" s="17" t="s">
        <v>83</v>
      </c>
      <c r="BK158" s="148">
        <f>ROUND(I158*H158,2)</f>
        <v>0</v>
      </c>
      <c r="BL158" s="17" t="s">
        <v>191</v>
      </c>
      <c r="BM158" s="147" t="s">
        <v>2283</v>
      </c>
    </row>
    <row r="159" spans="2:65" s="13" customFormat="1">
      <c r="B159" s="156"/>
      <c r="D159" s="150" t="s">
        <v>193</v>
      </c>
      <c r="E159" s="157" t="s">
        <v>1</v>
      </c>
      <c r="F159" s="158" t="s">
        <v>2284</v>
      </c>
      <c r="H159" s="159">
        <v>14.4</v>
      </c>
      <c r="I159" s="160"/>
      <c r="L159" s="156"/>
      <c r="M159" s="161"/>
      <c r="T159" s="162"/>
      <c r="AT159" s="157" t="s">
        <v>193</v>
      </c>
      <c r="AU159" s="157" t="s">
        <v>85</v>
      </c>
      <c r="AV159" s="13" t="s">
        <v>85</v>
      </c>
      <c r="AW159" s="13" t="s">
        <v>31</v>
      </c>
      <c r="AX159" s="13" t="s">
        <v>76</v>
      </c>
      <c r="AY159" s="157" t="s">
        <v>182</v>
      </c>
    </row>
    <row r="160" spans="2:65" s="14" customFormat="1">
      <c r="B160" s="163"/>
      <c r="D160" s="150" t="s">
        <v>193</v>
      </c>
      <c r="E160" s="164" t="s">
        <v>1</v>
      </c>
      <c r="F160" s="165" t="s">
        <v>196</v>
      </c>
      <c r="H160" s="166">
        <v>14.4</v>
      </c>
      <c r="I160" s="167"/>
      <c r="L160" s="163"/>
      <c r="M160" s="168"/>
      <c r="T160" s="169"/>
      <c r="AT160" s="164" t="s">
        <v>193</v>
      </c>
      <c r="AU160" s="164" t="s">
        <v>85</v>
      </c>
      <c r="AV160" s="14" t="s">
        <v>191</v>
      </c>
      <c r="AW160" s="14" t="s">
        <v>31</v>
      </c>
      <c r="AX160" s="14" t="s">
        <v>83</v>
      </c>
      <c r="AY160" s="164" t="s">
        <v>182</v>
      </c>
    </row>
    <row r="161" spans="2:65" s="1" customFormat="1" ht="16.5" customHeight="1">
      <c r="B161" s="32"/>
      <c r="C161" s="136" t="s">
        <v>183</v>
      </c>
      <c r="D161" s="136" t="s">
        <v>186</v>
      </c>
      <c r="E161" s="137" t="s">
        <v>295</v>
      </c>
      <c r="F161" s="138" t="s">
        <v>296</v>
      </c>
      <c r="G161" s="139" t="s">
        <v>189</v>
      </c>
      <c r="H161" s="140">
        <v>7.2</v>
      </c>
      <c r="I161" s="141"/>
      <c r="J161" s="142">
        <f>ROUND(I161*H161,2)</f>
        <v>0</v>
      </c>
      <c r="K161" s="138" t="s">
        <v>190</v>
      </c>
      <c r="L161" s="32"/>
      <c r="M161" s="143" t="s">
        <v>1</v>
      </c>
      <c r="N161" s="144" t="s">
        <v>41</v>
      </c>
      <c r="P161" s="145">
        <f>O161*H161</f>
        <v>0</v>
      </c>
      <c r="Q161" s="145">
        <v>2.3630000000000002E-2</v>
      </c>
      <c r="R161" s="145">
        <f>Q161*H161</f>
        <v>0.17013600000000001</v>
      </c>
      <c r="S161" s="145">
        <v>0</v>
      </c>
      <c r="T161" s="146">
        <f>S161*H161</f>
        <v>0</v>
      </c>
      <c r="AR161" s="147" t="s">
        <v>191</v>
      </c>
      <c r="AT161" s="147" t="s">
        <v>186</v>
      </c>
      <c r="AU161" s="147" t="s">
        <v>85</v>
      </c>
      <c r="AY161" s="17" t="s">
        <v>182</v>
      </c>
      <c r="BE161" s="148">
        <f>IF(N161="základní",J161,0)</f>
        <v>0</v>
      </c>
      <c r="BF161" s="148">
        <f>IF(N161="snížená",J161,0)</f>
        <v>0</v>
      </c>
      <c r="BG161" s="148">
        <f>IF(N161="zákl. přenesená",J161,0)</f>
        <v>0</v>
      </c>
      <c r="BH161" s="148">
        <f>IF(N161="sníž. přenesená",J161,0)</f>
        <v>0</v>
      </c>
      <c r="BI161" s="148">
        <f>IF(N161="nulová",J161,0)</f>
        <v>0</v>
      </c>
      <c r="BJ161" s="17" t="s">
        <v>83</v>
      </c>
      <c r="BK161" s="148">
        <f>ROUND(I161*H161,2)</f>
        <v>0</v>
      </c>
      <c r="BL161" s="17" t="s">
        <v>191</v>
      </c>
      <c r="BM161" s="147" t="s">
        <v>2285</v>
      </c>
    </row>
    <row r="162" spans="2:65" s="1" customFormat="1" ht="19.5">
      <c r="B162" s="32"/>
      <c r="D162" s="150" t="s">
        <v>281</v>
      </c>
      <c r="F162" s="170" t="s">
        <v>282</v>
      </c>
      <c r="I162" s="171"/>
      <c r="L162" s="32"/>
      <c r="M162" s="172"/>
      <c r="T162" s="56"/>
      <c r="AT162" s="17" t="s">
        <v>281</v>
      </c>
      <c r="AU162" s="17" t="s">
        <v>85</v>
      </c>
    </row>
    <row r="163" spans="2:65" s="1" customFormat="1" ht="21.75" customHeight="1">
      <c r="B163" s="32"/>
      <c r="C163" s="136" t="s">
        <v>205</v>
      </c>
      <c r="D163" s="136" t="s">
        <v>186</v>
      </c>
      <c r="E163" s="137" t="s">
        <v>299</v>
      </c>
      <c r="F163" s="138" t="s">
        <v>300</v>
      </c>
      <c r="G163" s="139" t="s">
        <v>199</v>
      </c>
      <c r="H163" s="140">
        <v>18.72</v>
      </c>
      <c r="I163" s="141"/>
      <c r="J163" s="142">
        <f>ROUND(I163*H163,2)</f>
        <v>0</v>
      </c>
      <c r="K163" s="138" t="s">
        <v>190</v>
      </c>
      <c r="L163" s="32"/>
      <c r="M163" s="143" t="s">
        <v>1</v>
      </c>
      <c r="N163" s="144" t="s">
        <v>41</v>
      </c>
      <c r="P163" s="145">
        <f>O163*H163</f>
        <v>0</v>
      </c>
      <c r="Q163" s="145">
        <v>0</v>
      </c>
      <c r="R163" s="145">
        <f>Q163*H163</f>
        <v>0</v>
      </c>
      <c r="S163" s="145">
        <v>0.01</v>
      </c>
      <c r="T163" s="146">
        <f>S163*H163</f>
        <v>0.18720000000000001</v>
      </c>
      <c r="AR163" s="147" t="s">
        <v>251</v>
      </c>
      <c r="AT163" s="147" t="s">
        <v>186</v>
      </c>
      <c r="AU163" s="147" t="s">
        <v>85</v>
      </c>
      <c r="AY163" s="17" t="s">
        <v>182</v>
      </c>
      <c r="BE163" s="148">
        <f>IF(N163="základní",J163,0)</f>
        <v>0</v>
      </c>
      <c r="BF163" s="148">
        <f>IF(N163="snížená",J163,0)</f>
        <v>0</v>
      </c>
      <c r="BG163" s="148">
        <f>IF(N163="zákl. přenesená",J163,0)</f>
        <v>0</v>
      </c>
      <c r="BH163" s="148">
        <f>IF(N163="sníž. přenesená",J163,0)</f>
        <v>0</v>
      </c>
      <c r="BI163" s="148">
        <f>IF(N163="nulová",J163,0)</f>
        <v>0</v>
      </c>
      <c r="BJ163" s="17" t="s">
        <v>83</v>
      </c>
      <c r="BK163" s="148">
        <f>ROUND(I163*H163,2)</f>
        <v>0</v>
      </c>
      <c r="BL163" s="17" t="s">
        <v>251</v>
      </c>
      <c r="BM163" s="147" t="s">
        <v>2286</v>
      </c>
    </row>
    <row r="164" spans="2:65" s="13" customFormat="1">
      <c r="B164" s="156"/>
      <c r="D164" s="150" t="s">
        <v>193</v>
      </c>
      <c r="E164" s="157" t="s">
        <v>1</v>
      </c>
      <c r="F164" s="158" t="s">
        <v>2287</v>
      </c>
      <c r="H164" s="159">
        <v>9.4499999999999993</v>
      </c>
      <c r="I164" s="160"/>
      <c r="L164" s="156"/>
      <c r="M164" s="161"/>
      <c r="T164" s="162"/>
      <c r="AT164" s="157" t="s">
        <v>193</v>
      </c>
      <c r="AU164" s="157" t="s">
        <v>85</v>
      </c>
      <c r="AV164" s="13" t="s">
        <v>85</v>
      </c>
      <c r="AW164" s="13" t="s">
        <v>31</v>
      </c>
      <c r="AX164" s="13" t="s">
        <v>76</v>
      </c>
      <c r="AY164" s="157" t="s">
        <v>182</v>
      </c>
    </row>
    <row r="165" spans="2:65" s="13" customFormat="1">
      <c r="B165" s="156"/>
      <c r="D165" s="150" t="s">
        <v>193</v>
      </c>
      <c r="E165" s="157" t="s">
        <v>1</v>
      </c>
      <c r="F165" s="158" t="s">
        <v>2288</v>
      </c>
      <c r="H165" s="159">
        <v>9.27</v>
      </c>
      <c r="I165" s="160"/>
      <c r="L165" s="156"/>
      <c r="M165" s="161"/>
      <c r="T165" s="162"/>
      <c r="AT165" s="157" t="s">
        <v>193</v>
      </c>
      <c r="AU165" s="157" t="s">
        <v>85</v>
      </c>
      <c r="AV165" s="13" t="s">
        <v>85</v>
      </c>
      <c r="AW165" s="13" t="s">
        <v>31</v>
      </c>
      <c r="AX165" s="13" t="s">
        <v>76</v>
      </c>
      <c r="AY165" s="157" t="s">
        <v>182</v>
      </c>
    </row>
    <row r="166" spans="2:65" s="14" customFormat="1">
      <c r="B166" s="163"/>
      <c r="D166" s="150" t="s">
        <v>193</v>
      </c>
      <c r="E166" s="164" t="s">
        <v>1</v>
      </c>
      <c r="F166" s="165" t="s">
        <v>196</v>
      </c>
      <c r="H166" s="166">
        <v>18.72</v>
      </c>
      <c r="I166" s="167"/>
      <c r="L166" s="163"/>
      <c r="M166" s="168"/>
      <c r="T166" s="169"/>
      <c r="AT166" s="164" t="s">
        <v>193</v>
      </c>
      <c r="AU166" s="164" t="s">
        <v>85</v>
      </c>
      <c r="AV166" s="14" t="s">
        <v>191</v>
      </c>
      <c r="AW166" s="14" t="s">
        <v>31</v>
      </c>
      <c r="AX166" s="14" t="s">
        <v>83</v>
      </c>
      <c r="AY166" s="164" t="s">
        <v>182</v>
      </c>
    </row>
    <row r="167" spans="2:65" s="1" customFormat="1" ht="21.75" customHeight="1">
      <c r="B167" s="32"/>
      <c r="C167" s="136" t="s">
        <v>215</v>
      </c>
      <c r="D167" s="136" t="s">
        <v>186</v>
      </c>
      <c r="E167" s="137" t="s">
        <v>303</v>
      </c>
      <c r="F167" s="138" t="s">
        <v>304</v>
      </c>
      <c r="G167" s="139" t="s">
        <v>199</v>
      </c>
      <c r="H167" s="140">
        <v>118.28700000000001</v>
      </c>
      <c r="I167" s="141"/>
      <c r="J167" s="142">
        <f>ROUND(I167*H167,2)</f>
        <v>0</v>
      </c>
      <c r="K167" s="138" t="s">
        <v>190</v>
      </c>
      <c r="L167" s="32"/>
      <c r="M167" s="143" t="s">
        <v>1</v>
      </c>
      <c r="N167" s="144" t="s">
        <v>41</v>
      </c>
      <c r="P167" s="145">
        <f>O167*H167</f>
        <v>0</v>
      </c>
      <c r="Q167" s="145">
        <v>0</v>
      </c>
      <c r="R167" s="145">
        <f>Q167*H167</f>
        <v>0</v>
      </c>
      <c r="S167" s="145">
        <v>0.01</v>
      </c>
      <c r="T167" s="146">
        <f>S167*H167</f>
        <v>1.1828700000000001</v>
      </c>
      <c r="AR167" s="147" t="s">
        <v>191</v>
      </c>
      <c r="AT167" s="147" t="s">
        <v>186</v>
      </c>
      <c r="AU167" s="147" t="s">
        <v>85</v>
      </c>
      <c r="AY167" s="17" t="s">
        <v>182</v>
      </c>
      <c r="BE167" s="148">
        <f>IF(N167="základní",J167,0)</f>
        <v>0</v>
      </c>
      <c r="BF167" s="148">
        <f>IF(N167="snížená",J167,0)</f>
        <v>0</v>
      </c>
      <c r="BG167" s="148">
        <f>IF(N167="zákl. přenesená",J167,0)</f>
        <v>0</v>
      </c>
      <c r="BH167" s="148">
        <f>IF(N167="sníž. přenesená",J167,0)</f>
        <v>0</v>
      </c>
      <c r="BI167" s="148">
        <f>IF(N167="nulová",J167,0)</f>
        <v>0</v>
      </c>
      <c r="BJ167" s="17" t="s">
        <v>83</v>
      </c>
      <c r="BK167" s="148">
        <f>ROUND(I167*H167,2)</f>
        <v>0</v>
      </c>
      <c r="BL167" s="17" t="s">
        <v>191</v>
      </c>
      <c r="BM167" s="147" t="s">
        <v>2289</v>
      </c>
    </row>
    <row r="168" spans="2:65" s="12" customFormat="1">
      <c r="B168" s="149"/>
      <c r="D168" s="150" t="s">
        <v>193</v>
      </c>
      <c r="E168" s="151" t="s">
        <v>1</v>
      </c>
      <c r="F168" s="152" t="s">
        <v>2290</v>
      </c>
      <c r="H168" s="151" t="s">
        <v>1</v>
      </c>
      <c r="I168" s="153"/>
      <c r="L168" s="149"/>
      <c r="M168" s="154"/>
      <c r="T168" s="155"/>
      <c r="AT168" s="151" t="s">
        <v>193</v>
      </c>
      <c r="AU168" s="151" t="s">
        <v>85</v>
      </c>
      <c r="AV168" s="12" t="s">
        <v>83</v>
      </c>
      <c r="AW168" s="12" t="s">
        <v>31</v>
      </c>
      <c r="AX168" s="12" t="s">
        <v>76</v>
      </c>
      <c r="AY168" s="151" t="s">
        <v>182</v>
      </c>
    </row>
    <row r="169" spans="2:65" s="13" customFormat="1">
      <c r="B169" s="156"/>
      <c r="D169" s="150" t="s">
        <v>193</v>
      </c>
      <c r="E169" s="157" t="s">
        <v>1</v>
      </c>
      <c r="F169" s="158" t="s">
        <v>2291</v>
      </c>
      <c r="H169" s="159">
        <v>24.308</v>
      </c>
      <c r="I169" s="160"/>
      <c r="L169" s="156"/>
      <c r="M169" s="161"/>
      <c r="T169" s="162"/>
      <c r="AT169" s="157" t="s">
        <v>193</v>
      </c>
      <c r="AU169" s="157" t="s">
        <v>85</v>
      </c>
      <c r="AV169" s="13" t="s">
        <v>85</v>
      </c>
      <c r="AW169" s="13" t="s">
        <v>31</v>
      </c>
      <c r="AX169" s="13" t="s">
        <v>76</v>
      </c>
      <c r="AY169" s="157" t="s">
        <v>182</v>
      </c>
    </row>
    <row r="170" spans="2:65" s="13" customFormat="1">
      <c r="B170" s="156"/>
      <c r="D170" s="150" t="s">
        <v>193</v>
      </c>
      <c r="E170" s="157" t="s">
        <v>1</v>
      </c>
      <c r="F170" s="158" t="s">
        <v>2292</v>
      </c>
      <c r="H170" s="159">
        <v>27.120999999999999</v>
      </c>
      <c r="I170" s="160"/>
      <c r="L170" s="156"/>
      <c r="M170" s="161"/>
      <c r="T170" s="162"/>
      <c r="AT170" s="157" t="s">
        <v>193</v>
      </c>
      <c r="AU170" s="157" t="s">
        <v>85</v>
      </c>
      <c r="AV170" s="13" t="s">
        <v>85</v>
      </c>
      <c r="AW170" s="13" t="s">
        <v>31</v>
      </c>
      <c r="AX170" s="13" t="s">
        <v>76</v>
      </c>
      <c r="AY170" s="157" t="s">
        <v>182</v>
      </c>
    </row>
    <row r="171" spans="2:65" s="13" customFormat="1">
      <c r="B171" s="156"/>
      <c r="D171" s="150" t="s">
        <v>193</v>
      </c>
      <c r="E171" s="157" t="s">
        <v>1</v>
      </c>
      <c r="F171" s="158" t="s">
        <v>2293</v>
      </c>
      <c r="H171" s="159">
        <v>24.986000000000001</v>
      </c>
      <c r="I171" s="160"/>
      <c r="L171" s="156"/>
      <c r="M171" s="161"/>
      <c r="T171" s="162"/>
      <c r="AT171" s="157" t="s">
        <v>193</v>
      </c>
      <c r="AU171" s="157" t="s">
        <v>85</v>
      </c>
      <c r="AV171" s="13" t="s">
        <v>85</v>
      </c>
      <c r="AW171" s="13" t="s">
        <v>31</v>
      </c>
      <c r="AX171" s="13" t="s">
        <v>76</v>
      </c>
      <c r="AY171" s="157" t="s">
        <v>182</v>
      </c>
    </row>
    <row r="172" spans="2:65" s="13" customFormat="1">
      <c r="B172" s="156"/>
      <c r="D172" s="150" t="s">
        <v>193</v>
      </c>
      <c r="E172" s="157" t="s">
        <v>1</v>
      </c>
      <c r="F172" s="158" t="s">
        <v>2294</v>
      </c>
      <c r="H172" s="159">
        <v>34.46</v>
      </c>
      <c r="I172" s="160"/>
      <c r="L172" s="156"/>
      <c r="M172" s="161"/>
      <c r="T172" s="162"/>
      <c r="AT172" s="157" t="s">
        <v>193</v>
      </c>
      <c r="AU172" s="157" t="s">
        <v>85</v>
      </c>
      <c r="AV172" s="13" t="s">
        <v>85</v>
      </c>
      <c r="AW172" s="13" t="s">
        <v>31</v>
      </c>
      <c r="AX172" s="13" t="s">
        <v>76</v>
      </c>
      <c r="AY172" s="157" t="s">
        <v>182</v>
      </c>
    </row>
    <row r="173" spans="2:65" s="12" customFormat="1">
      <c r="B173" s="149"/>
      <c r="D173" s="150" t="s">
        <v>193</v>
      </c>
      <c r="E173" s="151" t="s">
        <v>1</v>
      </c>
      <c r="F173" s="152" t="s">
        <v>2295</v>
      </c>
      <c r="H173" s="151" t="s">
        <v>1</v>
      </c>
      <c r="I173" s="153"/>
      <c r="L173" s="149"/>
      <c r="M173" s="154"/>
      <c r="T173" s="155"/>
      <c r="AT173" s="151" t="s">
        <v>193</v>
      </c>
      <c r="AU173" s="151" t="s">
        <v>85</v>
      </c>
      <c r="AV173" s="12" t="s">
        <v>83</v>
      </c>
      <c r="AW173" s="12" t="s">
        <v>31</v>
      </c>
      <c r="AX173" s="12" t="s">
        <v>76</v>
      </c>
      <c r="AY173" s="151" t="s">
        <v>182</v>
      </c>
    </row>
    <row r="174" spans="2:65" s="13" customFormat="1">
      <c r="B174" s="156"/>
      <c r="D174" s="150" t="s">
        <v>193</v>
      </c>
      <c r="E174" s="157" t="s">
        <v>1</v>
      </c>
      <c r="F174" s="158" t="s">
        <v>2296</v>
      </c>
      <c r="H174" s="159">
        <v>1.4</v>
      </c>
      <c r="I174" s="160"/>
      <c r="L174" s="156"/>
      <c r="M174" s="161"/>
      <c r="T174" s="162"/>
      <c r="AT174" s="157" t="s">
        <v>193</v>
      </c>
      <c r="AU174" s="157" t="s">
        <v>85</v>
      </c>
      <c r="AV174" s="13" t="s">
        <v>85</v>
      </c>
      <c r="AW174" s="13" t="s">
        <v>31</v>
      </c>
      <c r="AX174" s="13" t="s">
        <v>76</v>
      </c>
      <c r="AY174" s="157" t="s">
        <v>182</v>
      </c>
    </row>
    <row r="175" spans="2:65" s="13" customFormat="1">
      <c r="B175" s="156"/>
      <c r="D175" s="150" t="s">
        <v>193</v>
      </c>
      <c r="E175" s="157" t="s">
        <v>1</v>
      </c>
      <c r="F175" s="158" t="s">
        <v>2297</v>
      </c>
      <c r="H175" s="159">
        <v>2.0369999999999999</v>
      </c>
      <c r="I175" s="160"/>
      <c r="L175" s="156"/>
      <c r="M175" s="161"/>
      <c r="T175" s="162"/>
      <c r="AT175" s="157" t="s">
        <v>193</v>
      </c>
      <c r="AU175" s="157" t="s">
        <v>85</v>
      </c>
      <c r="AV175" s="13" t="s">
        <v>85</v>
      </c>
      <c r="AW175" s="13" t="s">
        <v>31</v>
      </c>
      <c r="AX175" s="13" t="s">
        <v>76</v>
      </c>
      <c r="AY175" s="157" t="s">
        <v>182</v>
      </c>
    </row>
    <row r="176" spans="2:65" s="13" customFormat="1">
      <c r="B176" s="156"/>
      <c r="D176" s="150" t="s">
        <v>193</v>
      </c>
      <c r="E176" s="157" t="s">
        <v>1</v>
      </c>
      <c r="F176" s="158" t="s">
        <v>2298</v>
      </c>
      <c r="H176" s="159">
        <v>3.9750000000000001</v>
      </c>
      <c r="I176" s="160"/>
      <c r="L176" s="156"/>
      <c r="M176" s="161"/>
      <c r="T176" s="162"/>
      <c r="AT176" s="157" t="s">
        <v>193</v>
      </c>
      <c r="AU176" s="157" t="s">
        <v>85</v>
      </c>
      <c r="AV176" s="13" t="s">
        <v>85</v>
      </c>
      <c r="AW176" s="13" t="s">
        <v>31</v>
      </c>
      <c r="AX176" s="13" t="s">
        <v>76</v>
      </c>
      <c r="AY176" s="157" t="s">
        <v>182</v>
      </c>
    </row>
    <row r="177" spans="2:65" s="14" customFormat="1">
      <c r="B177" s="163"/>
      <c r="D177" s="150" t="s">
        <v>193</v>
      </c>
      <c r="E177" s="164" t="s">
        <v>1</v>
      </c>
      <c r="F177" s="165" t="s">
        <v>196</v>
      </c>
      <c r="H177" s="166">
        <v>118.28700000000001</v>
      </c>
      <c r="I177" s="167"/>
      <c r="L177" s="163"/>
      <c r="M177" s="168"/>
      <c r="T177" s="169"/>
      <c r="AT177" s="164" t="s">
        <v>193</v>
      </c>
      <c r="AU177" s="164" t="s">
        <v>85</v>
      </c>
      <c r="AV177" s="14" t="s">
        <v>191</v>
      </c>
      <c r="AW177" s="14" t="s">
        <v>31</v>
      </c>
      <c r="AX177" s="14" t="s">
        <v>83</v>
      </c>
      <c r="AY177" s="164" t="s">
        <v>182</v>
      </c>
    </row>
    <row r="178" spans="2:65" s="1" customFormat="1" ht="24.2" customHeight="1">
      <c r="B178" s="32"/>
      <c r="C178" s="136" t="s">
        <v>195</v>
      </c>
      <c r="D178" s="136" t="s">
        <v>186</v>
      </c>
      <c r="E178" s="137" t="s">
        <v>307</v>
      </c>
      <c r="F178" s="138" t="s">
        <v>308</v>
      </c>
      <c r="G178" s="139" t="s">
        <v>199</v>
      </c>
      <c r="H178" s="140">
        <v>101.61799999999999</v>
      </c>
      <c r="I178" s="141"/>
      <c r="J178" s="142">
        <f>ROUND(I178*H178,2)</f>
        <v>0</v>
      </c>
      <c r="K178" s="138" t="s">
        <v>190</v>
      </c>
      <c r="L178" s="32"/>
      <c r="M178" s="143" t="s">
        <v>1</v>
      </c>
      <c r="N178" s="144" t="s">
        <v>41</v>
      </c>
      <c r="P178" s="145">
        <f>O178*H178</f>
        <v>0</v>
      </c>
      <c r="Q178" s="145">
        <v>0</v>
      </c>
      <c r="R178" s="145">
        <f>Q178*H178</f>
        <v>0</v>
      </c>
      <c r="S178" s="145">
        <v>5.8999999999999997E-2</v>
      </c>
      <c r="T178" s="146">
        <f>S178*H178</f>
        <v>5.995461999999999</v>
      </c>
      <c r="AR178" s="147" t="s">
        <v>191</v>
      </c>
      <c r="AT178" s="147" t="s">
        <v>186</v>
      </c>
      <c r="AU178" s="147" t="s">
        <v>85</v>
      </c>
      <c r="AY178" s="17" t="s">
        <v>182</v>
      </c>
      <c r="BE178" s="148">
        <f>IF(N178="základní",J178,0)</f>
        <v>0</v>
      </c>
      <c r="BF178" s="148">
        <f>IF(N178="snížená",J178,0)</f>
        <v>0</v>
      </c>
      <c r="BG178" s="148">
        <f>IF(N178="zákl. přenesená",J178,0)</f>
        <v>0</v>
      </c>
      <c r="BH178" s="148">
        <f>IF(N178="sníž. přenesená",J178,0)</f>
        <v>0</v>
      </c>
      <c r="BI178" s="148">
        <f>IF(N178="nulová",J178,0)</f>
        <v>0</v>
      </c>
      <c r="BJ178" s="17" t="s">
        <v>83</v>
      </c>
      <c r="BK178" s="148">
        <f>ROUND(I178*H178,2)</f>
        <v>0</v>
      </c>
      <c r="BL178" s="17" t="s">
        <v>191</v>
      </c>
      <c r="BM178" s="147" t="s">
        <v>2299</v>
      </c>
    </row>
    <row r="179" spans="2:65" s="13" customFormat="1">
      <c r="B179" s="156"/>
      <c r="D179" s="150" t="s">
        <v>193</v>
      </c>
      <c r="E179" s="157" t="s">
        <v>1</v>
      </c>
      <c r="F179" s="158" t="s">
        <v>2300</v>
      </c>
      <c r="H179" s="159">
        <v>114.01600000000001</v>
      </c>
      <c r="I179" s="160"/>
      <c r="L179" s="156"/>
      <c r="M179" s="161"/>
      <c r="T179" s="162"/>
      <c r="AT179" s="157" t="s">
        <v>193</v>
      </c>
      <c r="AU179" s="157" t="s">
        <v>85</v>
      </c>
      <c r="AV179" s="13" t="s">
        <v>85</v>
      </c>
      <c r="AW179" s="13" t="s">
        <v>31</v>
      </c>
      <c r="AX179" s="13" t="s">
        <v>76</v>
      </c>
      <c r="AY179" s="157" t="s">
        <v>182</v>
      </c>
    </row>
    <row r="180" spans="2:65" s="13" customFormat="1">
      <c r="B180" s="156"/>
      <c r="D180" s="150" t="s">
        <v>193</v>
      </c>
      <c r="E180" s="157" t="s">
        <v>1</v>
      </c>
      <c r="F180" s="158" t="s">
        <v>2301</v>
      </c>
      <c r="H180" s="159">
        <v>-14.53</v>
      </c>
      <c r="I180" s="160"/>
      <c r="L180" s="156"/>
      <c r="M180" s="161"/>
      <c r="T180" s="162"/>
      <c r="AT180" s="157" t="s">
        <v>193</v>
      </c>
      <c r="AU180" s="157" t="s">
        <v>85</v>
      </c>
      <c r="AV180" s="13" t="s">
        <v>85</v>
      </c>
      <c r="AW180" s="13" t="s">
        <v>31</v>
      </c>
      <c r="AX180" s="13" t="s">
        <v>76</v>
      </c>
      <c r="AY180" s="157" t="s">
        <v>182</v>
      </c>
    </row>
    <row r="181" spans="2:65" s="12" customFormat="1">
      <c r="B181" s="149"/>
      <c r="D181" s="150" t="s">
        <v>193</v>
      </c>
      <c r="E181" s="151" t="s">
        <v>1</v>
      </c>
      <c r="F181" s="152" t="s">
        <v>2302</v>
      </c>
      <c r="H181" s="151" t="s">
        <v>1</v>
      </c>
      <c r="I181" s="153"/>
      <c r="L181" s="149"/>
      <c r="M181" s="154"/>
      <c r="T181" s="155"/>
      <c r="AT181" s="151" t="s">
        <v>193</v>
      </c>
      <c r="AU181" s="151" t="s">
        <v>85</v>
      </c>
      <c r="AV181" s="12" t="s">
        <v>83</v>
      </c>
      <c r="AW181" s="12" t="s">
        <v>31</v>
      </c>
      <c r="AX181" s="12" t="s">
        <v>76</v>
      </c>
      <c r="AY181" s="151" t="s">
        <v>182</v>
      </c>
    </row>
    <row r="182" spans="2:65" s="13" customFormat="1">
      <c r="B182" s="156"/>
      <c r="D182" s="150" t="s">
        <v>193</v>
      </c>
      <c r="E182" s="157" t="s">
        <v>1</v>
      </c>
      <c r="F182" s="158" t="s">
        <v>2303</v>
      </c>
      <c r="H182" s="159">
        <v>2.1320000000000001</v>
      </c>
      <c r="I182" s="160"/>
      <c r="L182" s="156"/>
      <c r="M182" s="161"/>
      <c r="T182" s="162"/>
      <c r="AT182" s="157" t="s">
        <v>193</v>
      </c>
      <c r="AU182" s="157" t="s">
        <v>85</v>
      </c>
      <c r="AV182" s="13" t="s">
        <v>85</v>
      </c>
      <c r="AW182" s="13" t="s">
        <v>31</v>
      </c>
      <c r="AX182" s="13" t="s">
        <v>76</v>
      </c>
      <c r="AY182" s="157" t="s">
        <v>182</v>
      </c>
    </row>
    <row r="183" spans="2:65" s="14" customFormat="1">
      <c r="B183" s="163"/>
      <c r="D183" s="150" t="s">
        <v>193</v>
      </c>
      <c r="E183" s="164" t="s">
        <v>1</v>
      </c>
      <c r="F183" s="165" t="s">
        <v>196</v>
      </c>
      <c r="H183" s="166">
        <v>101.61799999999999</v>
      </c>
      <c r="I183" s="167"/>
      <c r="L183" s="163"/>
      <c r="M183" s="168"/>
      <c r="T183" s="169"/>
      <c r="AT183" s="164" t="s">
        <v>193</v>
      </c>
      <c r="AU183" s="164" t="s">
        <v>85</v>
      </c>
      <c r="AV183" s="14" t="s">
        <v>191</v>
      </c>
      <c r="AW183" s="14" t="s">
        <v>31</v>
      </c>
      <c r="AX183" s="14" t="s">
        <v>83</v>
      </c>
      <c r="AY183" s="164" t="s">
        <v>182</v>
      </c>
    </row>
    <row r="184" spans="2:65" s="1" customFormat="1" ht="16.5" customHeight="1">
      <c r="B184" s="32"/>
      <c r="C184" s="136" t="s">
        <v>232</v>
      </c>
      <c r="D184" s="136" t="s">
        <v>186</v>
      </c>
      <c r="E184" s="137" t="s">
        <v>321</v>
      </c>
      <c r="F184" s="138" t="s">
        <v>2304</v>
      </c>
      <c r="G184" s="139" t="s">
        <v>189</v>
      </c>
      <c r="H184" s="140">
        <v>2</v>
      </c>
      <c r="I184" s="141"/>
      <c r="J184" s="142">
        <f>ROUND(I184*H184,2)</f>
        <v>0</v>
      </c>
      <c r="K184" s="138" t="s">
        <v>267</v>
      </c>
      <c r="L184" s="32"/>
      <c r="M184" s="143" t="s">
        <v>1</v>
      </c>
      <c r="N184" s="144" t="s">
        <v>41</v>
      </c>
      <c r="P184" s="145">
        <f>O184*H184</f>
        <v>0</v>
      </c>
      <c r="Q184" s="145">
        <v>0</v>
      </c>
      <c r="R184" s="145">
        <f>Q184*H184</f>
        <v>0</v>
      </c>
      <c r="S184" s="145">
        <v>0</v>
      </c>
      <c r="T184" s="146">
        <f>S184*H184</f>
        <v>0</v>
      </c>
      <c r="AR184" s="147" t="s">
        <v>191</v>
      </c>
      <c r="AT184" s="147" t="s">
        <v>186</v>
      </c>
      <c r="AU184" s="147" t="s">
        <v>85</v>
      </c>
      <c r="AY184" s="17" t="s">
        <v>182</v>
      </c>
      <c r="BE184" s="148">
        <f>IF(N184="základní",J184,0)</f>
        <v>0</v>
      </c>
      <c r="BF184" s="148">
        <f>IF(N184="snížená",J184,0)</f>
        <v>0</v>
      </c>
      <c r="BG184" s="148">
        <f>IF(N184="zákl. přenesená",J184,0)</f>
        <v>0</v>
      </c>
      <c r="BH184" s="148">
        <f>IF(N184="sníž. přenesená",J184,0)</f>
        <v>0</v>
      </c>
      <c r="BI184" s="148">
        <f>IF(N184="nulová",J184,0)</f>
        <v>0</v>
      </c>
      <c r="BJ184" s="17" t="s">
        <v>83</v>
      </c>
      <c r="BK184" s="148">
        <f>ROUND(I184*H184,2)</f>
        <v>0</v>
      </c>
      <c r="BL184" s="17" t="s">
        <v>191</v>
      </c>
      <c r="BM184" s="147" t="s">
        <v>2305</v>
      </c>
    </row>
    <row r="185" spans="2:65" s="11" customFormat="1" ht="22.9" customHeight="1">
      <c r="B185" s="124"/>
      <c r="D185" s="125" t="s">
        <v>75</v>
      </c>
      <c r="E185" s="134" t="s">
        <v>342</v>
      </c>
      <c r="F185" s="134" t="s">
        <v>343</v>
      </c>
      <c r="I185" s="127"/>
      <c r="J185" s="135">
        <f>BK185</f>
        <v>0</v>
      </c>
      <c r="L185" s="124"/>
      <c r="M185" s="129"/>
      <c r="P185" s="130">
        <f>SUM(P186:P187)</f>
        <v>0</v>
      </c>
      <c r="R185" s="130">
        <f>SUM(R186:R187)</f>
        <v>0</v>
      </c>
      <c r="T185" s="131">
        <f>SUM(T186:T187)</f>
        <v>0</v>
      </c>
      <c r="AR185" s="125" t="s">
        <v>83</v>
      </c>
      <c r="AT185" s="132" t="s">
        <v>75</v>
      </c>
      <c r="AU185" s="132" t="s">
        <v>83</v>
      </c>
      <c r="AY185" s="125" t="s">
        <v>182</v>
      </c>
      <c r="BK185" s="133">
        <f>SUM(BK186:BK187)</f>
        <v>0</v>
      </c>
    </row>
    <row r="186" spans="2:65" s="1" customFormat="1" ht="21.75" customHeight="1">
      <c r="B186" s="32"/>
      <c r="C186" s="136" t="s">
        <v>240</v>
      </c>
      <c r="D186" s="136" t="s">
        <v>186</v>
      </c>
      <c r="E186" s="137" t="s">
        <v>2306</v>
      </c>
      <c r="F186" s="138" t="s">
        <v>2307</v>
      </c>
      <c r="G186" s="139" t="s">
        <v>347</v>
      </c>
      <c r="H186" s="140">
        <v>29.3</v>
      </c>
      <c r="I186" s="141"/>
      <c r="J186" s="142">
        <f>ROUND(I186*H186,2)</f>
        <v>0</v>
      </c>
      <c r="K186" s="138" t="s">
        <v>190</v>
      </c>
      <c r="L186" s="32"/>
      <c r="M186" s="143" t="s">
        <v>1</v>
      </c>
      <c r="N186" s="144" t="s">
        <v>41</v>
      </c>
      <c r="P186" s="145">
        <f>O186*H186</f>
        <v>0</v>
      </c>
      <c r="Q186" s="145">
        <v>0</v>
      </c>
      <c r="R186" s="145">
        <f>Q186*H186</f>
        <v>0</v>
      </c>
      <c r="S186" s="145">
        <v>0</v>
      </c>
      <c r="T186" s="146">
        <f>S186*H186</f>
        <v>0</v>
      </c>
      <c r="AR186" s="147" t="s">
        <v>191</v>
      </c>
      <c r="AT186" s="147" t="s">
        <v>186</v>
      </c>
      <c r="AU186" s="147" t="s">
        <v>85</v>
      </c>
      <c r="AY186" s="17" t="s">
        <v>182</v>
      </c>
      <c r="BE186" s="148">
        <f>IF(N186="základní",J186,0)</f>
        <v>0</v>
      </c>
      <c r="BF186" s="148">
        <f>IF(N186="snížená",J186,0)</f>
        <v>0</v>
      </c>
      <c r="BG186" s="148">
        <f>IF(N186="zákl. přenesená",J186,0)</f>
        <v>0</v>
      </c>
      <c r="BH186" s="148">
        <f>IF(N186="sníž. přenesená",J186,0)</f>
        <v>0</v>
      </c>
      <c r="BI186" s="148">
        <f>IF(N186="nulová",J186,0)</f>
        <v>0</v>
      </c>
      <c r="BJ186" s="17" t="s">
        <v>83</v>
      </c>
      <c r="BK186" s="148">
        <f>ROUND(I186*H186,2)</f>
        <v>0</v>
      </c>
      <c r="BL186" s="17" t="s">
        <v>191</v>
      </c>
      <c r="BM186" s="147" t="s">
        <v>2308</v>
      </c>
    </row>
    <row r="187" spans="2:65" s="1" customFormat="1" ht="24.2" customHeight="1">
      <c r="B187" s="32"/>
      <c r="C187" s="136" t="s">
        <v>8</v>
      </c>
      <c r="D187" s="136" t="s">
        <v>186</v>
      </c>
      <c r="E187" s="137" t="s">
        <v>350</v>
      </c>
      <c r="F187" s="138" t="s">
        <v>351</v>
      </c>
      <c r="G187" s="139" t="s">
        <v>347</v>
      </c>
      <c r="H187" s="140">
        <v>29.3</v>
      </c>
      <c r="I187" s="141"/>
      <c r="J187" s="142">
        <f>ROUND(I187*H187,2)</f>
        <v>0</v>
      </c>
      <c r="K187" s="138" t="s">
        <v>267</v>
      </c>
      <c r="L187" s="32"/>
      <c r="M187" s="143" t="s">
        <v>1</v>
      </c>
      <c r="N187" s="144" t="s">
        <v>41</v>
      </c>
      <c r="P187" s="145">
        <f>O187*H187</f>
        <v>0</v>
      </c>
      <c r="Q187" s="145">
        <v>0</v>
      </c>
      <c r="R187" s="145">
        <f>Q187*H187</f>
        <v>0</v>
      </c>
      <c r="S187" s="145">
        <v>0</v>
      </c>
      <c r="T187" s="146">
        <f>S187*H187</f>
        <v>0</v>
      </c>
      <c r="AR187" s="147" t="s">
        <v>191</v>
      </c>
      <c r="AT187" s="147" t="s">
        <v>186</v>
      </c>
      <c r="AU187" s="147" t="s">
        <v>85</v>
      </c>
      <c r="AY187" s="17" t="s">
        <v>182</v>
      </c>
      <c r="BE187" s="148">
        <f>IF(N187="základní",J187,0)</f>
        <v>0</v>
      </c>
      <c r="BF187" s="148">
        <f>IF(N187="snížená",J187,0)</f>
        <v>0</v>
      </c>
      <c r="BG187" s="148">
        <f>IF(N187="zákl. přenesená",J187,0)</f>
        <v>0</v>
      </c>
      <c r="BH187" s="148">
        <f>IF(N187="sníž. přenesená",J187,0)</f>
        <v>0</v>
      </c>
      <c r="BI187" s="148">
        <f>IF(N187="nulová",J187,0)</f>
        <v>0</v>
      </c>
      <c r="BJ187" s="17" t="s">
        <v>83</v>
      </c>
      <c r="BK187" s="148">
        <f>ROUND(I187*H187,2)</f>
        <v>0</v>
      </c>
      <c r="BL187" s="17" t="s">
        <v>191</v>
      </c>
      <c r="BM187" s="147" t="s">
        <v>2309</v>
      </c>
    </row>
    <row r="188" spans="2:65" s="11" customFormat="1" ht="25.9" customHeight="1">
      <c r="B188" s="124"/>
      <c r="D188" s="125" t="s">
        <v>75</v>
      </c>
      <c r="E188" s="126" t="s">
        <v>353</v>
      </c>
      <c r="F188" s="126" t="s">
        <v>354</v>
      </c>
      <c r="I188" s="127"/>
      <c r="J188" s="128">
        <f>BK188</f>
        <v>0</v>
      </c>
      <c r="L188" s="124"/>
      <c r="M188" s="129"/>
      <c r="P188" s="130">
        <f>P189+P198+P207</f>
        <v>0</v>
      </c>
      <c r="R188" s="130">
        <f>R189+R198+R207</f>
        <v>0</v>
      </c>
      <c r="T188" s="131">
        <f>T189+T198+T207</f>
        <v>3.0850353400000001</v>
      </c>
      <c r="AR188" s="125" t="s">
        <v>85</v>
      </c>
      <c r="AT188" s="132" t="s">
        <v>75</v>
      </c>
      <c r="AU188" s="132" t="s">
        <v>76</v>
      </c>
      <c r="AY188" s="125" t="s">
        <v>182</v>
      </c>
      <c r="BK188" s="133">
        <f>BK189+BK198+BK207</f>
        <v>0</v>
      </c>
    </row>
    <row r="189" spans="2:65" s="11" customFormat="1" ht="22.9" customHeight="1">
      <c r="B189" s="124"/>
      <c r="D189" s="125" t="s">
        <v>75</v>
      </c>
      <c r="E189" s="134" t="s">
        <v>368</v>
      </c>
      <c r="F189" s="134" t="s">
        <v>369</v>
      </c>
      <c r="I189" s="127"/>
      <c r="J189" s="135">
        <f>BK189</f>
        <v>0</v>
      </c>
      <c r="L189" s="124"/>
      <c r="M189" s="129"/>
      <c r="P189" s="130">
        <f>SUM(P190:P197)</f>
        <v>0</v>
      </c>
      <c r="R189" s="130">
        <f>SUM(R190:R197)</f>
        <v>0</v>
      </c>
      <c r="T189" s="131">
        <f>SUM(T190:T197)</f>
        <v>2.2186490000000001</v>
      </c>
      <c r="AR189" s="125" t="s">
        <v>85</v>
      </c>
      <c r="AT189" s="132" t="s">
        <v>75</v>
      </c>
      <c r="AU189" s="132" t="s">
        <v>83</v>
      </c>
      <c r="AY189" s="125" t="s">
        <v>182</v>
      </c>
      <c r="BK189" s="133">
        <f>SUM(BK190:BK197)</f>
        <v>0</v>
      </c>
    </row>
    <row r="190" spans="2:65" s="1" customFormat="1" ht="16.5" customHeight="1">
      <c r="B190" s="32"/>
      <c r="C190" s="136" t="s">
        <v>269</v>
      </c>
      <c r="D190" s="136" t="s">
        <v>186</v>
      </c>
      <c r="E190" s="137" t="s">
        <v>371</v>
      </c>
      <c r="F190" s="138" t="s">
        <v>372</v>
      </c>
      <c r="G190" s="139" t="s">
        <v>199</v>
      </c>
      <c r="H190" s="140">
        <v>116.771</v>
      </c>
      <c r="I190" s="141"/>
      <c r="J190" s="142">
        <f>ROUND(I190*H190,2)</f>
        <v>0</v>
      </c>
      <c r="K190" s="138" t="s">
        <v>190</v>
      </c>
      <c r="L190" s="32"/>
      <c r="M190" s="143" t="s">
        <v>1</v>
      </c>
      <c r="N190" s="144" t="s">
        <v>41</v>
      </c>
      <c r="P190" s="145">
        <f>O190*H190</f>
        <v>0</v>
      </c>
      <c r="Q190" s="145">
        <v>0</v>
      </c>
      <c r="R190" s="145">
        <f>Q190*H190</f>
        <v>0</v>
      </c>
      <c r="S190" s="145">
        <v>5.0000000000000001E-3</v>
      </c>
      <c r="T190" s="146">
        <f>S190*H190</f>
        <v>0.58385500000000001</v>
      </c>
      <c r="AR190" s="147" t="s">
        <v>251</v>
      </c>
      <c r="AT190" s="147" t="s">
        <v>186</v>
      </c>
      <c r="AU190" s="147" t="s">
        <v>85</v>
      </c>
      <c r="AY190" s="17" t="s">
        <v>182</v>
      </c>
      <c r="BE190" s="148">
        <f>IF(N190="základní",J190,0)</f>
        <v>0</v>
      </c>
      <c r="BF190" s="148">
        <f>IF(N190="snížená",J190,0)</f>
        <v>0</v>
      </c>
      <c r="BG190" s="148">
        <f>IF(N190="zákl. přenesená",J190,0)</f>
        <v>0</v>
      </c>
      <c r="BH190" s="148">
        <f>IF(N190="sníž. přenesená",J190,0)</f>
        <v>0</v>
      </c>
      <c r="BI190" s="148">
        <f>IF(N190="nulová",J190,0)</f>
        <v>0</v>
      </c>
      <c r="BJ190" s="17" t="s">
        <v>83</v>
      </c>
      <c r="BK190" s="148">
        <f>ROUND(I190*H190,2)</f>
        <v>0</v>
      </c>
      <c r="BL190" s="17" t="s">
        <v>251</v>
      </c>
      <c r="BM190" s="147" t="s">
        <v>2310</v>
      </c>
    </row>
    <row r="191" spans="2:65" s="13" customFormat="1">
      <c r="B191" s="156"/>
      <c r="D191" s="150" t="s">
        <v>193</v>
      </c>
      <c r="E191" s="157" t="s">
        <v>1</v>
      </c>
      <c r="F191" s="158" t="s">
        <v>2311</v>
      </c>
      <c r="H191" s="159">
        <v>47.567</v>
      </c>
      <c r="I191" s="160"/>
      <c r="L191" s="156"/>
      <c r="M191" s="161"/>
      <c r="T191" s="162"/>
      <c r="AT191" s="157" t="s">
        <v>193</v>
      </c>
      <c r="AU191" s="157" t="s">
        <v>85</v>
      </c>
      <c r="AV191" s="13" t="s">
        <v>85</v>
      </c>
      <c r="AW191" s="13" t="s">
        <v>31</v>
      </c>
      <c r="AX191" s="13" t="s">
        <v>76</v>
      </c>
      <c r="AY191" s="157" t="s">
        <v>182</v>
      </c>
    </row>
    <row r="192" spans="2:65" s="13" customFormat="1">
      <c r="B192" s="156"/>
      <c r="D192" s="150" t="s">
        <v>193</v>
      </c>
      <c r="E192" s="157" t="s">
        <v>1</v>
      </c>
      <c r="F192" s="158" t="s">
        <v>2312</v>
      </c>
      <c r="H192" s="159">
        <v>69.203999999999994</v>
      </c>
      <c r="I192" s="160"/>
      <c r="L192" s="156"/>
      <c r="M192" s="161"/>
      <c r="T192" s="162"/>
      <c r="AT192" s="157" t="s">
        <v>193</v>
      </c>
      <c r="AU192" s="157" t="s">
        <v>85</v>
      </c>
      <c r="AV192" s="13" t="s">
        <v>85</v>
      </c>
      <c r="AW192" s="13" t="s">
        <v>31</v>
      </c>
      <c r="AX192" s="13" t="s">
        <v>76</v>
      </c>
      <c r="AY192" s="157" t="s">
        <v>182</v>
      </c>
    </row>
    <row r="193" spans="2:65" s="14" customFormat="1">
      <c r="B193" s="163"/>
      <c r="D193" s="150" t="s">
        <v>193</v>
      </c>
      <c r="E193" s="164" t="s">
        <v>1</v>
      </c>
      <c r="F193" s="165" t="s">
        <v>196</v>
      </c>
      <c r="H193" s="166">
        <v>116.771</v>
      </c>
      <c r="I193" s="167"/>
      <c r="L193" s="163"/>
      <c r="M193" s="168"/>
      <c r="T193" s="169"/>
      <c r="AT193" s="164" t="s">
        <v>193</v>
      </c>
      <c r="AU193" s="164" t="s">
        <v>85</v>
      </c>
      <c r="AV193" s="14" t="s">
        <v>191</v>
      </c>
      <c r="AW193" s="14" t="s">
        <v>31</v>
      </c>
      <c r="AX193" s="14" t="s">
        <v>83</v>
      </c>
      <c r="AY193" s="164" t="s">
        <v>182</v>
      </c>
    </row>
    <row r="194" spans="2:65" s="1" customFormat="1" ht="16.5" customHeight="1">
      <c r="B194" s="32"/>
      <c r="C194" s="136" t="s">
        <v>277</v>
      </c>
      <c r="D194" s="136" t="s">
        <v>186</v>
      </c>
      <c r="E194" s="137" t="s">
        <v>2313</v>
      </c>
      <c r="F194" s="138" t="s">
        <v>2314</v>
      </c>
      <c r="G194" s="139" t="s">
        <v>199</v>
      </c>
      <c r="H194" s="140">
        <v>116.771</v>
      </c>
      <c r="I194" s="141"/>
      <c r="J194" s="142">
        <f>ROUND(I194*H194,2)</f>
        <v>0</v>
      </c>
      <c r="K194" s="138" t="s">
        <v>190</v>
      </c>
      <c r="L194" s="32"/>
      <c r="M194" s="143" t="s">
        <v>1</v>
      </c>
      <c r="N194" s="144" t="s">
        <v>41</v>
      </c>
      <c r="P194" s="145">
        <f>O194*H194</f>
        <v>0</v>
      </c>
      <c r="Q194" s="145">
        <v>0</v>
      </c>
      <c r="R194" s="145">
        <f>Q194*H194</f>
        <v>0</v>
      </c>
      <c r="S194" s="145">
        <v>1.4E-2</v>
      </c>
      <c r="T194" s="146">
        <f>S194*H194</f>
        <v>1.6347940000000001</v>
      </c>
      <c r="AR194" s="147" t="s">
        <v>251</v>
      </c>
      <c r="AT194" s="147" t="s">
        <v>186</v>
      </c>
      <c r="AU194" s="147" t="s">
        <v>85</v>
      </c>
      <c r="AY194" s="17" t="s">
        <v>182</v>
      </c>
      <c r="BE194" s="148">
        <f>IF(N194="základní",J194,0)</f>
        <v>0</v>
      </c>
      <c r="BF194" s="148">
        <f>IF(N194="snížená",J194,0)</f>
        <v>0</v>
      </c>
      <c r="BG194" s="148">
        <f>IF(N194="zákl. přenesená",J194,0)</f>
        <v>0</v>
      </c>
      <c r="BH194" s="148">
        <f>IF(N194="sníž. přenesená",J194,0)</f>
        <v>0</v>
      </c>
      <c r="BI194" s="148">
        <f>IF(N194="nulová",J194,0)</f>
        <v>0</v>
      </c>
      <c r="BJ194" s="17" t="s">
        <v>83</v>
      </c>
      <c r="BK194" s="148">
        <f>ROUND(I194*H194,2)</f>
        <v>0</v>
      </c>
      <c r="BL194" s="17" t="s">
        <v>251</v>
      </c>
      <c r="BM194" s="147" t="s">
        <v>2315</v>
      </c>
    </row>
    <row r="195" spans="2:65" s="13" customFormat="1">
      <c r="B195" s="156"/>
      <c r="D195" s="150" t="s">
        <v>193</v>
      </c>
      <c r="E195" s="157" t="s">
        <v>1</v>
      </c>
      <c r="F195" s="158" t="s">
        <v>2311</v>
      </c>
      <c r="H195" s="159">
        <v>47.567</v>
      </c>
      <c r="I195" s="160"/>
      <c r="L195" s="156"/>
      <c r="M195" s="161"/>
      <c r="T195" s="162"/>
      <c r="AT195" s="157" t="s">
        <v>193</v>
      </c>
      <c r="AU195" s="157" t="s">
        <v>85</v>
      </c>
      <c r="AV195" s="13" t="s">
        <v>85</v>
      </c>
      <c r="AW195" s="13" t="s">
        <v>31</v>
      </c>
      <c r="AX195" s="13" t="s">
        <v>76</v>
      </c>
      <c r="AY195" s="157" t="s">
        <v>182</v>
      </c>
    </row>
    <row r="196" spans="2:65" s="13" customFormat="1">
      <c r="B196" s="156"/>
      <c r="D196" s="150" t="s">
        <v>193</v>
      </c>
      <c r="E196" s="157" t="s">
        <v>1</v>
      </c>
      <c r="F196" s="158" t="s">
        <v>2312</v>
      </c>
      <c r="H196" s="159">
        <v>69.203999999999994</v>
      </c>
      <c r="I196" s="160"/>
      <c r="L196" s="156"/>
      <c r="M196" s="161"/>
      <c r="T196" s="162"/>
      <c r="AT196" s="157" t="s">
        <v>193</v>
      </c>
      <c r="AU196" s="157" t="s">
        <v>85</v>
      </c>
      <c r="AV196" s="13" t="s">
        <v>85</v>
      </c>
      <c r="AW196" s="13" t="s">
        <v>31</v>
      </c>
      <c r="AX196" s="13" t="s">
        <v>76</v>
      </c>
      <c r="AY196" s="157" t="s">
        <v>182</v>
      </c>
    </row>
    <row r="197" spans="2:65" s="14" customFormat="1">
      <c r="B197" s="163"/>
      <c r="D197" s="150" t="s">
        <v>193</v>
      </c>
      <c r="E197" s="164" t="s">
        <v>1</v>
      </c>
      <c r="F197" s="165" t="s">
        <v>196</v>
      </c>
      <c r="H197" s="166">
        <v>116.771</v>
      </c>
      <c r="I197" s="167"/>
      <c r="L197" s="163"/>
      <c r="M197" s="168"/>
      <c r="T197" s="169"/>
      <c r="AT197" s="164" t="s">
        <v>193</v>
      </c>
      <c r="AU197" s="164" t="s">
        <v>85</v>
      </c>
      <c r="AV197" s="14" t="s">
        <v>191</v>
      </c>
      <c r="AW197" s="14" t="s">
        <v>31</v>
      </c>
      <c r="AX197" s="14" t="s">
        <v>83</v>
      </c>
      <c r="AY197" s="164" t="s">
        <v>182</v>
      </c>
    </row>
    <row r="198" spans="2:65" s="11" customFormat="1" ht="22.9" customHeight="1">
      <c r="B198" s="124"/>
      <c r="D198" s="125" t="s">
        <v>75</v>
      </c>
      <c r="E198" s="134" t="s">
        <v>383</v>
      </c>
      <c r="F198" s="134" t="s">
        <v>384</v>
      </c>
      <c r="I198" s="127"/>
      <c r="J198" s="135">
        <f>BK198</f>
        <v>0</v>
      </c>
      <c r="L198" s="124"/>
      <c r="M198" s="129"/>
      <c r="P198" s="130">
        <f>SUM(P199:P206)</f>
        <v>0</v>
      </c>
      <c r="R198" s="130">
        <f>SUM(R199:R206)</f>
        <v>0</v>
      </c>
      <c r="T198" s="131">
        <f>SUM(T199:T206)</f>
        <v>0.77490274000000003</v>
      </c>
      <c r="AR198" s="125" t="s">
        <v>85</v>
      </c>
      <c r="AT198" s="132" t="s">
        <v>75</v>
      </c>
      <c r="AU198" s="132" t="s">
        <v>83</v>
      </c>
      <c r="AY198" s="125" t="s">
        <v>182</v>
      </c>
      <c r="BK198" s="133">
        <f>SUM(BK199:BK206)</f>
        <v>0</v>
      </c>
    </row>
    <row r="199" spans="2:65" s="1" customFormat="1" ht="16.5" customHeight="1">
      <c r="B199" s="32"/>
      <c r="C199" s="136" t="s">
        <v>294</v>
      </c>
      <c r="D199" s="136" t="s">
        <v>186</v>
      </c>
      <c r="E199" s="137" t="s">
        <v>386</v>
      </c>
      <c r="F199" s="138" t="s">
        <v>387</v>
      </c>
      <c r="G199" s="139" t="s">
        <v>199</v>
      </c>
      <c r="H199" s="140">
        <v>116.771</v>
      </c>
      <c r="I199" s="141"/>
      <c r="J199" s="142">
        <f>ROUND(I199*H199,2)</f>
        <v>0</v>
      </c>
      <c r="K199" s="138" t="s">
        <v>190</v>
      </c>
      <c r="L199" s="32"/>
      <c r="M199" s="143" t="s">
        <v>1</v>
      </c>
      <c r="N199" s="144" t="s">
        <v>41</v>
      </c>
      <c r="P199" s="145">
        <f>O199*H199</f>
        <v>0</v>
      </c>
      <c r="Q199" s="145">
        <v>0</v>
      </c>
      <c r="R199" s="145">
        <f>Q199*H199</f>
        <v>0</v>
      </c>
      <c r="S199" s="145">
        <v>5.94E-3</v>
      </c>
      <c r="T199" s="146">
        <f>S199*H199</f>
        <v>0.69361974000000004</v>
      </c>
      <c r="AR199" s="147" t="s">
        <v>251</v>
      </c>
      <c r="AT199" s="147" t="s">
        <v>186</v>
      </c>
      <c r="AU199" s="147" t="s">
        <v>85</v>
      </c>
      <c r="AY199" s="17" t="s">
        <v>182</v>
      </c>
      <c r="BE199" s="148">
        <f>IF(N199="základní",J199,0)</f>
        <v>0</v>
      </c>
      <c r="BF199" s="148">
        <f>IF(N199="snížená",J199,0)</f>
        <v>0</v>
      </c>
      <c r="BG199" s="148">
        <f>IF(N199="zákl. přenesená",J199,0)</f>
        <v>0</v>
      </c>
      <c r="BH199" s="148">
        <f>IF(N199="sníž. přenesená",J199,0)</f>
        <v>0</v>
      </c>
      <c r="BI199" s="148">
        <f>IF(N199="nulová",J199,0)</f>
        <v>0</v>
      </c>
      <c r="BJ199" s="17" t="s">
        <v>83</v>
      </c>
      <c r="BK199" s="148">
        <f>ROUND(I199*H199,2)</f>
        <v>0</v>
      </c>
      <c r="BL199" s="17" t="s">
        <v>251</v>
      </c>
      <c r="BM199" s="147" t="s">
        <v>2316</v>
      </c>
    </row>
    <row r="200" spans="2:65" s="13" customFormat="1">
      <c r="B200" s="156"/>
      <c r="D200" s="150" t="s">
        <v>193</v>
      </c>
      <c r="E200" s="157" t="s">
        <v>1</v>
      </c>
      <c r="F200" s="158" t="s">
        <v>2311</v>
      </c>
      <c r="H200" s="159">
        <v>47.567</v>
      </c>
      <c r="I200" s="160"/>
      <c r="L200" s="156"/>
      <c r="M200" s="161"/>
      <c r="T200" s="162"/>
      <c r="AT200" s="157" t="s">
        <v>193</v>
      </c>
      <c r="AU200" s="157" t="s">
        <v>85</v>
      </c>
      <c r="AV200" s="13" t="s">
        <v>85</v>
      </c>
      <c r="AW200" s="13" t="s">
        <v>31</v>
      </c>
      <c r="AX200" s="13" t="s">
        <v>76</v>
      </c>
      <c r="AY200" s="157" t="s">
        <v>182</v>
      </c>
    </row>
    <row r="201" spans="2:65" s="13" customFormat="1">
      <c r="B201" s="156"/>
      <c r="D201" s="150" t="s">
        <v>193</v>
      </c>
      <c r="E201" s="157" t="s">
        <v>1</v>
      </c>
      <c r="F201" s="158" t="s">
        <v>2312</v>
      </c>
      <c r="H201" s="159">
        <v>69.203999999999994</v>
      </c>
      <c r="I201" s="160"/>
      <c r="L201" s="156"/>
      <c r="M201" s="161"/>
      <c r="T201" s="162"/>
      <c r="AT201" s="157" t="s">
        <v>193</v>
      </c>
      <c r="AU201" s="157" t="s">
        <v>85</v>
      </c>
      <c r="AV201" s="13" t="s">
        <v>85</v>
      </c>
      <c r="AW201" s="13" t="s">
        <v>31</v>
      </c>
      <c r="AX201" s="13" t="s">
        <v>76</v>
      </c>
      <c r="AY201" s="157" t="s">
        <v>182</v>
      </c>
    </row>
    <row r="202" spans="2:65" s="14" customFormat="1">
      <c r="B202" s="163"/>
      <c r="D202" s="150" t="s">
        <v>193</v>
      </c>
      <c r="E202" s="164" t="s">
        <v>1</v>
      </c>
      <c r="F202" s="165" t="s">
        <v>196</v>
      </c>
      <c r="H202" s="166">
        <v>116.771</v>
      </c>
      <c r="I202" s="167"/>
      <c r="L202" s="163"/>
      <c r="M202" s="168"/>
      <c r="T202" s="169"/>
      <c r="AT202" s="164" t="s">
        <v>193</v>
      </c>
      <c r="AU202" s="164" t="s">
        <v>85</v>
      </c>
      <c r="AV202" s="14" t="s">
        <v>191</v>
      </c>
      <c r="AW202" s="14" t="s">
        <v>31</v>
      </c>
      <c r="AX202" s="14" t="s">
        <v>83</v>
      </c>
      <c r="AY202" s="164" t="s">
        <v>182</v>
      </c>
    </row>
    <row r="203" spans="2:65" s="1" customFormat="1" ht="16.5" customHeight="1">
      <c r="B203" s="32"/>
      <c r="C203" s="136" t="s">
        <v>298</v>
      </c>
      <c r="D203" s="136" t="s">
        <v>186</v>
      </c>
      <c r="E203" s="137" t="s">
        <v>397</v>
      </c>
      <c r="F203" s="138" t="s">
        <v>398</v>
      </c>
      <c r="G203" s="139" t="s">
        <v>189</v>
      </c>
      <c r="H203" s="140">
        <v>17.7</v>
      </c>
      <c r="I203" s="141"/>
      <c r="J203" s="142">
        <f>ROUND(I203*H203,2)</f>
        <v>0</v>
      </c>
      <c r="K203" s="138" t="s">
        <v>190</v>
      </c>
      <c r="L203" s="32"/>
      <c r="M203" s="143" t="s">
        <v>1</v>
      </c>
      <c r="N203" s="144" t="s">
        <v>41</v>
      </c>
      <c r="P203" s="145">
        <f>O203*H203</f>
        <v>0</v>
      </c>
      <c r="Q203" s="145">
        <v>0</v>
      </c>
      <c r="R203" s="145">
        <f>Q203*H203</f>
        <v>0</v>
      </c>
      <c r="S203" s="145">
        <v>2.5999999999999999E-3</v>
      </c>
      <c r="T203" s="146">
        <f>S203*H203</f>
        <v>4.6019999999999998E-2</v>
      </c>
      <c r="AR203" s="147" t="s">
        <v>251</v>
      </c>
      <c r="AT203" s="147" t="s">
        <v>186</v>
      </c>
      <c r="AU203" s="147" t="s">
        <v>85</v>
      </c>
      <c r="AY203" s="17" t="s">
        <v>182</v>
      </c>
      <c r="BE203" s="148">
        <f>IF(N203="základní",J203,0)</f>
        <v>0</v>
      </c>
      <c r="BF203" s="148">
        <f>IF(N203="snížená",J203,0)</f>
        <v>0</v>
      </c>
      <c r="BG203" s="148">
        <f>IF(N203="zákl. přenesená",J203,0)</f>
        <v>0</v>
      </c>
      <c r="BH203" s="148">
        <f>IF(N203="sníž. přenesená",J203,0)</f>
        <v>0</v>
      </c>
      <c r="BI203" s="148">
        <f>IF(N203="nulová",J203,0)</f>
        <v>0</v>
      </c>
      <c r="BJ203" s="17" t="s">
        <v>83</v>
      </c>
      <c r="BK203" s="148">
        <f>ROUND(I203*H203,2)</f>
        <v>0</v>
      </c>
      <c r="BL203" s="17" t="s">
        <v>251</v>
      </c>
      <c r="BM203" s="147" t="s">
        <v>2317</v>
      </c>
    </row>
    <row r="204" spans="2:65" s="13" customFormat="1">
      <c r="B204" s="156"/>
      <c r="D204" s="150" t="s">
        <v>193</v>
      </c>
      <c r="E204" s="157" t="s">
        <v>1</v>
      </c>
      <c r="F204" s="158" t="s">
        <v>2318</v>
      </c>
      <c r="H204" s="159">
        <v>17.7</v>
      </c>
      <c r="I204" s="160"/>
      <c r="L204" s="156"/>
      <c r="M204" s="161"/>
      <c r="T204" s="162"/>
      <c r="AT204" s="157" t="s">
        <v>193</v>
      </c>
      <c r="AU204" s="157" t="s">
        <v>85</v>
      </c>
      <c r="AV204" s="13" t="s">
        <v>85</v>
      </c>
      <c r="AW204" s="13" t="s">
        <v>31</v>
      </c>
      <c r="AX204" s="13" t="s">
        <v>83</v>
      </c>
      <c r="AY204" s="157" t="s">
        <v>182</v>
      </c>
    </row>
    <row r="205" spans="2:65" s="1" customFormat="1" ht="16.5" customHeight="1">
      <c r="B205" s="32"/>
      <c r="C205" s="136" t="s">
        <v>302</v>
      </c>
      <c r="D205" s="136" t="s">
        <v>186</v>
      </c>
      <c r="E205" s="137" t="s">
        <v>402</v>
      </c>
      <c r="F205" s="138" t="s">
        <v>403</v>
      </c>
      <c r="G205" s="139" t="s">
        <v>189</v>
      </c>
      <c r="H205" s="140">
        <v>8.9499999999999993</v>
      </c>
      <c r="I205" s="141"/>
      <c r="J205" s="142">
        <f>ROUND(I205*H205,2)</f>
        <v>0</v>
      </c>
      <c r="K205" s="138" t="s">
        <v>190</v>
      </c>
      <c r="L205" s="32"/>
      <c r="M205" s="143" t="s">
        <v>1</v>
      </c>
      <c r="N205" s="144" t="s">
        <v>41</v>
      </c>
      <c r="P205" s="145">
        <f>O205*H205</f>
        <v>0</v>
      </c>
      <c r="Q205" s="145">
        <v>0</v>
      </c>
      <c r="R205" s="145">
        <f>Q205*H205</f>
        <v>0</v>
      </c>
      <c r="S205" s="145">
        <v>3.9399999999999999E-3</v>
      </c>
      <c r="T205" s="146">
        <f>S205*H205</f>
        <v>3.5262999999999996E-2</v>
      </c>
      <c r="AR205" s="147" t="s">
        <v>251</v>
      </c>
      <c r="AT205" s="147" t="s">
        <v>186</v>
      </c>
      <c r="AU205" s="147" t="s">
        <v>85</v>
      </c>
      <c r="AY205" s="17" t="s">
        <v>182</v>
      </c>
      <c r="BE205" s="148">
        <f>IF(N205="základní",J205,0)</f>
        <v>0</v>
      </c>
      <c r="BF205" s="148">
        <f>IF(N205="snížená",J205,0)</f>
        <v>0</v>
      </c>
      <c r="BG205" s="148">
        <f>IF(N205="zákl. přenesená",J205,0)</f>
        <v>0</v>
      </c>
      <c r="BH205" s="148">
        <f>IF(N205="sníž. přenesená",J205,0)</f>
        <v>0</v>
      </c>
      <c r="BI205" s="148">
        <f>IF(N205="nulová",J205,0)</f>
        <v>0</v>
      </c>
      <c r="BJ205" s="17" t="s">
        <v>83</v>
      </c>
      <c r="BK205" s="148">
        <f>ROUND(I205*H205,2)</f>
        <v>0</v>
      </c>
      <c r="BL205" s="17" t="s">
        <v>251</v>
      </c>
      <c r="BM205" s="147" t="s">
        <v>2319</v>
      </c>
    </row>
    <row r="206" spans="2:65" s="13" customFormat="1">
      <c r="B206" s="156"/>
      <c r="D206" s="150" t="s">
        <v>193</v>
      </c>
      <c r="E206" s="157" t="s">
        <v>1</v>
      </c>
      <c r="F206" s="158" t="s">
        <v>2320</v>
      </c>
      <c r="H206" s="159">
        <v>8.9499999999999993</v>
      </c>
      <c r="I206" s="160"/>
      <c r="L206" s="156"/>
      <c r="M206" s="161"/>
      <c r="T206" s="162"/>
      <c r="AT206" s="157" t="s">
        <v>193</v>
      </c>
      <c r="AU206" s="157" t="s">
        <v>85</v>
      </c>
      <c r="AV206" s="13" t="s">
        <v>85</v>
      </c>
      <c r="AW206" s="13" t="s">
        <v>31</v>
      </c>
      <c r="AX206" s="13" t="s">
        <v>83</v>
      </c>
      <c r="AY206" s="157" t="s">
        <v>182</v>
      </c>
    </row>
    <row r="207" spans="2:65" s="11" customFormat="1" ht="22.9" customHeight="1">
      <c r="B207" s="124"/>
      <c r="D207" s="125" t="s">
        <v>75</v>
      </c>
      <c r="E207" s="134" t="s">
        <v>406</v>
      </c>
      <c r="F207" s="134" t="s">
        <v>407</v>
      </c>
      <c r="I207" s="127"/>
      <c r="J207" s="135">
        <f>BK207</f>
        <v>0</v>
      </c>
      <c r="L207" s="124"/>
      <c r="M207" s="129"/>
      <c r="P207" s="130">
        <f>SUM(P208:P211)</f>
        <v>0</v>
      </c>
      <c r="R207" s="130">
        <f>SUM(R208:R211)</f>
        <v>0</v>
      </c>
      <c r="T207" s="131">
        <f>SUM(T208:T211)</f>
        <v>9.1483599999999998E-2</v>
      </c>
      <c r="AR207" s="125" t="s">
        <v>85</v>
      </c>
      <c r="AT207" s="132" t="s">
        <v>75</v>
      </c>
      <c r="AU207" s="132" t="s">
        <v>83</v>
      </c>
      <c r="AY207" s="125" t="s">
        <v>182</v>
      </c>
      <c r="BK207" s="133">
        <f>SUM(BK208:BK211)</f>
        <v>0</v>
      </c>
    </row>
    <row r="208" spans="2:65" s="1" customFormat="1" ht="16.5" customHeight="1">
      <c r="B208" s="32"/>
      <c r="C208" s="136" t="s">
        <v>306</v>
      </c>
      <c r="D208" s="136" t="s">
        <v>186</v>
      </c>
      <c r="E208" s="137" t="s">
        <v>2321</v>
      </c>
      <c r="F208" s="138" t="s">
        <v>2322</v>
      </c>
      <c r="G208" s="139" t="s">
        <v>199</v>
      </c>
      <c r="H208" s="140">
        <v>4.82</v>
      </c>
      <c r="I208" s="141"/>
      <c r="J208" s="142">
        <f>ROUND(I208*H208,2)</f>
        <v>0</v>
      </c>
      <c r="K208" s="138" t="s">
        <v>190</v>
      </c>
      <c r="L208" s="32"/>
      <c r="M208" s="143" t="s">
        <v>1</v>
      </c>
      <c r="N208" s="144" t="s">
        <v>41</v>
      </c>
      <c r="P208" s="145">
        <f>O208*H208</f>
        <v>0</v>
      </c>
      <c r="Q208" s="145">
        <v>0</v>
      </c>
      <c r="R208" s="145">
        <f>Q208*H208</f>
        <v>0</v>
      </c>
      <c r="S208" s="145">
        <v>1.098E-2</v>
      </c>
      <c r="T208" s="146">
        <f>S208*H208</f>
        <v>5.2923600000000001E-2</v>
      </c>
      <c r="AR208" s="147" t="s">
        <v>251</v>
      </c>
      <c r="AT208" s="147" t="s">
        <v>186</v>
      </c>
      <c r="AU208" s="147" t="s">
        <v>85</v>
      </c>
      <c r="AY208" s="17" t="s">
        <v>182</v>
      </c>
      <c r="BE208" s="148">
        <f>IF(N208="základní",J208,0)</f>
        <v>0</v>
      </c>
      <c r="BF208" s="148">
        <f>IF(N208="snížená",J208,0)</f>
        <v>0</v>
      </c>
      <c r="BG208" s="148">
        <f>IF(N208="zákl. přenesená",J208,0)</f>
        <v>0</v>
      </c>
      <c r="BH208" s="148">
        <f>IF(N208="sníž. přenesená",J208,0)</f>
        <v>0</v>
      </c>
      <c r="BI208" s="148">
        <f>IF(N208="nulová",J208,0)</f>
        <v>0</v>
      </c>
      <c r="BJ208" s="17" t="s">
        <v>83</v>
      </c>
      <c r="BK208" s="148">
        <f>ROUND(I208*H208,2)</f>
        <v>0</v>
      </c>
      <c r="BL208" s="17" t="s">
        <v>251</v>
      </c>
      <c r="BM208" s="147" t="s">
        <v>2323</v>
      </c>
    </row>
    <row r="209" spans="2:65" s="13" customFormat="1">
      <c r="B209" s="156"/>
      <c r="D209" s="150" t="s">
        <v>193</v>
      </c>
      <c r="E209" s="157" t="s">
        <v>1</v>
      </c>
      <c r="F209" s="158" t="s">
        <v>2324</v>
      </c>
      <c r="H209" s="159">
        <v>4.82</v>
      </c>
      <c r="I209" s="160"/>
      <c r="L209" s="156"/>
      <c r="M209" s="161"/>
      <c r="T209" s="162"/>
      <c r="AT209" s="157" t="s">
        <v>193</v>
      </c>
      <c r="AU209" s="157" t="s">
        <v>85</v>
      </c>
      <c r="AV209" s="13" t="s">
        <v>85</v>
      </c>
      <c r="AW209" s="13" t="s">
        <v>31</v>
      </c>
      <c r="AX209" s="13" t="s">
        <v>76</v>
      </c>
      <c r="AY209" s="157" t="s">
        <v>182</v>
      </c>
    </row>
    <row r="210" spans="2:65" s="14" customFormat="1">
      <c r="B210" s="163"/>
      <c r="D210" s="150" t="s">
        <v>193</v>
      </c>
      <c r="E210" s="164" t="s">
        <v>1</v>
      </c>
      <c r="F210" s="165" t="s">
        <v>196</v>
      </c>
      <c r="H210" s="166">
        <v>4.82</v>
      </c>
      <c r="I210" s="167"/>
      <c r="L210" s="163"/>
      <c r="M210" s="168"/>
      <c r="T210" s="169"/>
      <c r="AT210" s="164" t="s">
        <v>193</v>
      </c>
      <c r="AU210" s="164" t="s">
        <v>85</v>
      </c>
      <c r="AV210" s="14" t="s">
        <v>191</v>
      </c>
      <c r="AW210" s="14" t="s">
        <v>31</v>
      </c>
      <c r="AX210" s="14" t="s">
        <v>83</v>
      </c>
      <c r="AY210" s="164" t="s">
        <v>182</v>
      </c>
    </row>
    <row r="211" spans="2:65" s="1" customFormat="1" ht="16.5" customHeight="1">
      <c r="B211" s="32"/>
      <c r="C211" s="136" t="s">
        <v>320</v>
      </c>
      <c r="D211" s="136" t="s">
        <v>186</v>
      </c>
      <c r="E211" s="137" t="s">
        <v>2325</v>
      </c>
      <c r="F211" s="138" t="s">
        <v>2326</v>
      </c>
      <c r="G211" s="139" t="s">
        <v>199</v>
      </c>
      <c r="H211" s="140">
        <v>4.82</v>
      </c>
      <c r="I211" s="141"/>
      <c r="J211" s="142">
        <f>ROUND(I211*H211,2)</f>
        <v>0</v>
      </c>
      <c r="K211" s="138" t="s">
        <v>190</v>
      </c>
      <c r="L211" s="32"/>
      <c r="M211" s="194" t="s">
        <v>1</v>
      </c>
      <c r="N211" s="195" t="s">
        <v>41</v>
      </c>
      <c r="O211" s="196"/>
      <c r="P211" s="197">
        <f>O211*H211</f>
        <v>0</v>
      </c>
      <c r="Q211" s="197">
        <v>0</v>
      </c>
      <c r="R211" s="197">
        <f>Q211*H211</f>
        <v>0</v>
      </c>
      <c r="S211" s="197">
        <v>8.0000000000000002E-3</v>
      </c>
      <c r="T211" s="198">
        <f>S211*H211</f>
        <v>3.8560000000000004E-2</v>
      </c>
      <c r="AR211" s="147" t="s">
        <v>251</v>
      </c>
      <c r="AT211" s="147" t="s">
        <v>186</v>
      </c>
      <c r="AU211" s="147" t="s">
        <v>85</v>
      </c>
      <c r="AY211" s="17" t="s">
        <v>182</v>
      </c>
      <c r="BE211" s="148">
        <f>IF(N211="základní",J211,0)</f>
        <v>0</v>
      </c>
      <c r="BF211" s="148">
        <f>IF(N211="snížená",J211,0)</f>
        <v>0</v>
      </c>
      <c r="BG211" s="148">
        <f>IF(N211="zákl. přenesená",J211,0)</f>
        <v>0</v>
      </c>
      <c r="BH211" s="148">
        <f>IF(N211="sníž. přenesená",J211,0)</f>
        <v>0</v>
      </c>
      <c r="BI211" s="148">
        <f>IF(N211="nulová",J211,0)</f>
        <v>0</v>
      </c>
      <c r="BJ211" s="17" t="s">
        <v>83</v>
      </c>
      <c r="BK211" s="148">
        <f>ROUND(I211*H211,2)</f>
        <v>0</v>
      </c>
      <c r="BL211" s="17" t="s">
        <v>251</v>
      </c>
      <c r="BM211" s="147" t="s">
        <v>2327</v>
      </c>
    </row>
    <row r="212" spans="2:65" s="1" customFormat="1" ht="6.95" customHeight="1">
      <c r="B212" s="44"/>
      <c r="C212" s="45"/>
      <c r="D212" s="45"/>
      <c r="E212" s="45"/>
      <c r="F212" s="45"/>
      <c r="G212" s="45"/>
      <c r="H212" s="45"/>
      <c r="I212" s="45"/>
      <c r="J212" s="45"/>
      <c r="K212" s="45"/>
      <c r="L212" s="32"/>
    </row>
  </sheetData>
  <sheetProtection algorithmName="SHA-512" hashValue="kNrmAlcIxGJnX2IWnckXagSjToE/089Fq7FBucz42QGwLCTDmCwHhZA7xAHK/n59HVdWiPSLnhxDbCqcABXhMg==" saltValue="VuooZUr71yqHI+MB5a7e45B8Bjw8EZ0i+LoL58uYNgnHGauzs/de0kMLuQaNmZVtiVD+OGuPTSdNvIPP159SjA==" spinCount="100000" sheet="1" objects="1" scenarios="1" formatColumns="0" formatRows="0" autoFilter="0"/>
  <autoFilter ref="C126:K211" xr:uid="{00000000-0009-0000-0000-000003000000}"/>
  <mergeCells count="12">
    <mergeCell ref="E119:H119"/>
    <mergeCell ref="L2:V2"/>
    <mergeCell ref="E85:H85"/>
    <mergeCell ref="E87:H87"/>
    <mergeCell ref="E89:H89"/>
    <mergeCell ref="E115:H115"/>
    <mergeCell ref="E117:H117"/>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604"/>
  <sheetViews>
    <sheetView showGridLines="0" topLeftCell="A145"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102</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2252</v>
      </c>
      <c r="F9" s="246"/>
      <c r="G9" s="246"/>
      <c r="H9" s="246"/>
      <c r="L9" s="32"/>
    </row>
    <row r="10" spans="2:46" s="1" customFormat="1" ht="12" customHeight="1">
      <c r="B10" s="32"/>
      <c r="D10" s="27" t="s">
        <v>150</v>
      </c>
      <c r="L10" s="32"/>
    </row>
    <row r="11" spans="2:46" s="1" customFormat="1" ht="16.5" customHeight="1">
      <c r="B11" s="32"/>
      <c r="E11" s="243" t="s">
        <v>2328</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ROUND(J139,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ROUND((SUM(BE139:BE603)),  2)</f>
        <v>0</v>
      </c>
      <c r="I35" s="96">
        <v>0.21</v>
      </c>
      <c r="J35" s="86">
        <f>ROUND(((SUM(BE139:BE603))*I35),  2)</f>
        <v>0</v>
      </c>
      <c r="L35" s="32"/>
    </row>
    <row r="36" spans="2:12" s="1" customFormat="1" ht="14.45" customHeight="1">
      <c r="B36" s="32"/>
      <c r="E36" s="27" t="s">
        <v>42</v>
      </c>
      <c r="F36" s="86">
        <f>ROUND((SUM(BF139:BF603)),  2)</f>
        <v>0</v>
      </c>
      <c r="I36" s="96">
        <v>0.15</v>
      </c>
      <c r="J36" s="86">
        <f>ROUND(((SUM(BF139:BF603))*I36),  2)</f>
        <v>0</v>
      </c>
      <c r="L36" s="32"/>
    </row>
    <row r="37" spans="2:12" s="1" customFormat="1" ht="14.45" hidden="1" customHeight="1">
      <c r="B37" s="32"/>
      <c r="E37" s="27" t="s">
        <v>43</v>
      </c>
      <c r="F37" s="86">
        <f>ROUND((SUM(BG139:BG603)),  2)</f>
        <v>0</v>
      </c>
      <c r="I37" s="96">
        <v>0.21</v>
      </c>
      <c r="J37" s="86">
        <f>0</f>
        <v>0</v>
      </c>
      <c r="L37" s="32"/>
    </row>
    <row r="38" spans="2:12" s="1" customFormat="1" ht="14.45" hidden="1" customHeight="1">
      <c r="B38" s="32"/>
      <c r="E38" s="27" t="s">
        <v>44</v>
      </c>
      <c r="F38" s="86">
        <f>ROUND((SUM(BH139:BH603)),  2)</f>
        <v>0</v>
      </c>
      <c r="I38" s="96">
        <v>0.15</v>
      </c>
      <c r="J38" s="86">
        <f>0</f>
        <v>0</v>
      </c>
      <c r="L38" s="32"/>
    </row>
    <row r="39" spans="2:12" s="1" customFormat="1" ht="14.45" hidden="1" customHeight="1">
      <c r="B39" s="32"/>
      <c r="E39" s="27" t="s">
        <v>45</v>
      </c>
      <c r="F39" s="86">
        <f>ROUND((SUM(BI139:BI603)),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2252</v>
      </c>
      <c r="F87" s="246"/>
      <c r="G87" s="246"/>
      <c r="H87" s="246"/>
      <c r="L87" s="32"/>
    </row>
    <row r="88" spans="2:12" s="1" customFormat="1" ht="12" customHeight="1">
      <c r="B88" s="32"/>
      <c r="C88" s="27" t="s">
        <v>150</v>
      </c>
      <c r="L88" s="32"/>
    </row>
    <row r="89" spans="2:12" s="1" customFormat="1" ht="16.5" customHeight="1">
      <c r="B89" s="32"/>
      <c r="E89" s="243" t="str">
        <f>E11</f>
        <v>2021-071001.4 - SO02 - Nové konstrukce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J139</f>
        <v>0</v>
      </c>
      <c r="L98" s="32"/>
      <c r="AU98" s="17" t="s">
        <v>156</v>
      </c>
    </row>
    <row r="99" spans="2:47" s="8" customFormat="1" ht="24.95" customHeight="1">
      <c r="B99" s="108"/>
      <c r="D99" s="109" t="s">
        <v>157</v>
      </c>
      <c r="E99" s="110"/>
      <c r="F99" s="110"/>
      <c r="G99" s="110"/>
      <c r="H99" s="110"/>
      <c r="I99" s="110"/>
      <c r="J99" s="111">
        <f>J140</f>
        <v>0</v>
      </c>
      <c r="L99" s="108"/>
    </row>
    <row r="100" spans="2:47" s="9" customFormat="1" ht="19.899999999999999" customHeight="1">
      <c r="B100" s="112"/>
      <c r="D100" s="113" t="s">
        <v>429</v>
      </c>
      <c r="E100" s="114"/>
      <c r="F100" s="114"/>
      <c r="G100" s="114"/>
      <c r="H100" s="114"/>
      <c r="I100" s="114"/>
      <c r="J100" s="115">
        <f>J141</f>
        <v>0</v>
      </c>
      <c r="L100" s="112"/>
    </row>
    <row r="101" spans="2:47" s="9" customFormat="1" ht="19.899999999999999" customHeight="1">
      <c r="B101" s="112"/>
      <c r="D101" s="113" t="s">
        <v>430</v>
      </c>
      <c r="E101" s="114"/>
      <c r="F101" s="114"/>
      <c r="G101" s="114"/>
      <c r="H101" s="114"/>
      <c r="I101" s="114"/>
      <c r="J101" s="115">
        <f>J146</f>
        <v>0</v>
      </c>
      <c r="L101" s="112"/>
    </row>
    <row r="102" spans="2:47" s="9" customFormat="1" ht="19.899999999999999" customHeight="1">
      <c r="B102" s="112"/>
      <c r="D102" s="113" t="s">
        <v>431</v>
      </c>
      <c r="E102" s="114"/>
      <c r="F102" s="114"/>
      <c r="G102" s="114"/>
      <c r="H102" s="114"/>
      <c r="I102" s="114"/>
      <c r="J102" s="115">
        <f>J165</f>
        <v>0</v>
      </c>
      <c r="L102" s="112"/>
    </row>
    <row r="103" spans="2:47" s="9" customFormat="1" ht="19.899999999999999" customHeight="1">
      <c r="B103" s="112"/>
      <c r="D103" s="113" t="s">
        <v>432</v>
      </c>
      <c r="E103" s="114"/>
      <c r="F103" s="114"/>
      <c r="G103" s="114"/>
      <c r="H103" s="114"/>
      <c r="I103" s="114"/>
      <c r="J103" s="115">
        <f>J186</f>
        <v>0</v>
      </c>
      <c r="L103" s="112"/>
    </row>
    <row r="104" spans="2:47" s="9" customFormat="1" ht="19.899999999999999" customHeight="1">
      <c r="B104" s="112"/>
      <c r="D104" s="113" t="s">
        <v>158</v>
      </c>
      <c r="E104" s="114"/>
      <c r="F104" s="114"/>
      <c r="G104" s="114"/>
      <c r="H104" s="114"/>
      <c r="I104" s="114"/>
      <c r="J104" s="115">
        <f>J278</f>
        <v>0</v>
      </c>
      <c r="L104" s="112"/>
    </row>
    <row r="105" spans="2:47" s="9" customFormat="1" ht="19.899999999999999" customHeight="1">
      <c r="B105" s="112"/>
      <c r="D105" s="113" t="s">
        <v>433</v>
      </c>
      <c r="E105" s="114"/>
      <c r="F105" s="114"/>
      <c r="G105" s="114"/>
      <c r="H105" s="114"/>
      <c r="I105" s="114"/>
      <c r="J105" s="115">
        <f>J294</f>
        <v>0</v>
      </c>
      <c r="L105" s="112"/>
    </row>
    <row r="106" spans="2:47" s="8" customFormat="1" ht="24.95" customHeight="1">
      <c r="B106" s="108"/>
      <c r="D106" s="109" t="s">
        <v>160</v>
      </c>
      <c r="E106" s="110"/>
      <c r="F106" s="110"/>
      <c r="G106" s="110"/>
      <c r="H106" s="110"/>
      <c r="I106" s="110"/>
      <c r="J106" s="111">
        <f>J296</f>
        <v>0</v>
      </c>
      <c r="L106" s="108"/>
    </row>
    <row r="107" spans="2:47" s="9" customFormat="1" ht="19.899999999999999" customHeight="1">
      <c r="B107" s="112"/>
      <c r="D107" s="113" t="s">
        <v>435</v>
      </c>
      <c r="E107" s="114"/>
      <c r="F107" s="114"/>
      <c r="G107" s="114"/>
      <c r="H107" s="114"/>
      <c r="I107" s="114"/>
      <c r="J107" s="115">
        <f>J297</f>
        <v>0</v>
      </c>
      <c r="L107" s="112"/>
    </row>
    <row r="108" spans="2:47" s="9" customFormat="1" ht="19.899999999999999" customHeight="1">
      <c r="B108" s="112"/>
      <c r="D108" s="113" t="s">
        <v>2329</v>
      </c>
      <c r="E108" s="114"/>
      <c r="F108" s="114"/>
      <c r="G108" s="114"/>
      <c r="H108" s="114"/>
      <c r="I108" s="114"/>
      <c r="J108" s="115">
        <f>J315</f>
        <v>0</v>
      </c>
      <c r="L108" s="112"/>
    </row>
    <row r="109" spans="2:47" s="9" customFormat="1" ht="19.899999999999999" customHeight="1">
      <c r="B109" s="112"/>
      <c r="D109" s="113" t="s">
        <v>163</v>
      </c>
      <c r="E109" s="114"/>
      <c r="F109" s="114"/>
      <c r="G109" s="114"/>
      <c r="H109" s="114"/>
      <c r="I109" s="114"/>
      <c r="J109" s="115">
        <f>J316</f>
        <v>0</v>
      </c>
      <c r="L109" s="112"/>
    </row>
    <row r="110" spans="2:47" s="9" customFormat="1" ht="19.899999999999999" customHeight="1">
      <c r="B110" s="112"/>
      <c r="D110" s="113" t="s">
        <v>436</v>
      </c>
      <c r="E110" s="114"/>
      <c r="F110" s="114"/>
      <c r="G110" s="114"/>
      <c r="H110" s="114"/>
      <c r="I110" s="114"/>
      <c r="J110" s="115">
        <f>J377</f>
        <v>0</v>
      </c>
      <c r="L110" s="112"/>
    </row>
    <row r="111" spans="2:47" s="9" customFormat="1" ht="19.899999999999999" customHeight="1">
      <c r="B111" s="112"/>
      <c r="D111" s="113" t="s">
        <v>164</v>
      </c>
      <c r="E111" s="114"/>
      <c r="F111" s="114"/>
      <c r="G111" s="114"/>
      <c r="H111" s="114"/>
      <c r="I111" s="114"/>
      <c r="J111" s="115">
        <f>J383</f>
        <v>0</v>
      </c>
      <c r="L111" s="112"/>
    </row>
    <row r="112" spans="2:47" s="9" customFormat="1" ht="19.899999999999999" customHeight="1">
      <c r="B112" s="112"/>
      <c r="D112" s="113" t="s">
        <v>437</v>
      </c>
      <c r="E112" s="114"/>
      <c r="F112" s="114"/>
      <c r="G112" s="114"/>
      <c r="H112" s="114"/>
      <c r="I112" s="114"/>
      <c r="J112" s="115">
        <f>J422</f>
        <v>0</v>
      </c>
      <c r="L112" s="112"/>
    </row>
    <row r="113" spans="2:12" s="9" customFormat="1" ht="19.899999999999999" customHeight="1">
      <c r="B113" s="112"/>
      <c r="D113" s="113" t="s">
        <v>165</v>
      </c>
      <c r="E113" s="114"/>
      <c r="F113" s="114"/>
      <c r="G113" s="114"/>
      <c r="H113" s="114"/>
      <c r="I113" s="114"/>
      <c r="J113" s="115">
        <f>J432</f>
        <v>0</v>
      </c>
      <c r="L113" s="112"/>
    </row>
    <row r="114" spans="2:12" s="9" customFormat="1" ht="19.899999999999999" customHeight="1">
      <c r="B114" s="112"/>
      <c r="D114" s="113" t="s">
        <v>2330</v>
      </c>
      <c r="E114" s="114"/>
      <c r="F114" s="114"/>
      <c r="G114" s="114"/>
      <c r="H114" s="114"/>
      <c r="I114" s="114"/>
      <c r="J114" s="115">
        <f>J468</f>
        <v>0</v>
      </c>
      <c r="L114" s="112"/>
    </row>
    <row r="115" spans="2:12" s="9" customFormat="1" ht="19.899999999999999" customHeight="1">
      <c r="B115" s="112"/>
      <c r="D115" s="113" t="s">
        <v>439</v>
      </c>
      <c r="E115" s="114"/>
      <c r="F115" s="114"/>
      <c r="G115" s="114"/>
      <c r="H115" s="114"/>
      <c r="I115" s="114"/>
      <c r="J115" s="115">
        <f>J476</f>
        <v>0</v>
      </c>
      <c r="L115" s="112"/>
    </row>
    <row r="116" spans="2:12" s="9" customFormat="1" ht="19.899999999999999" customHeight="1">
      <c r="B116" s="112"/>
      <c r="D116" s="113" t="s">
        <v>442</v>
      </c>
      <c r="E116" s="114"/>
      <c r="F116" s="114"/>
      <c r="G116" s="114"/>
      <c r="H116" s="114"/>
      <c r="I116" s="114"/>
      <c r="J116" s="115">
        <f>J488</f>
        <v>0</v>
      </c>
      <c r="L116" s="112"/>
    </row>
    <row r="117" spans="2:12" s="9" customFormat="1" ht="19.899999999999999" customHeight="1">
      <c r="B117" s="112"/>
      <c r="D117" s="113" t="s">
        <v>443</v>
      </c>
      <c r="E117" s="114"/>
      <c r="F117" s="114"/>
      <c r="G117" s="114"/>
      <c r="H117" s="114"/>
      <c r="I117" s="114"/>
      <c r="J117" s="115">
        <f>J588</f>
        <v>0</v>
      </c>
      <c r="L117" s="112"/>
    </row>
    <row r="118" spans="2:12" s="1" customFormat="1" ht="21.75" customHeight="1">
      <c r="B118" s="32"/>
      <c r="L118" s="32"/>
    </row>
    <row r="119" spans="2:12" s="1" customFormat="1" ht="6.95" customHeight="1">
      <c r="B119" s="44"/>
      <c r="C119" s="45"/>
      <c r="D119" s="45"/>
      <c r="E119" s="45"/>
      <c r="F119" s="45"/>
      <c r="G119" s="45"/>
      <c r="H119" s="45"/>
      <c r="I119" s="45"/>
      <c r="J119" s="45"/>
      <c r="K119" s="45"/>
      <c r="L119" s="32"/>
    </row>
    <row r="123" spans="2:12" s="1" customFormat="1" ht="6.95" customHeight="1">
      <c r="B123" s="46"/>
      <c r="C123" s="47"/>
      <c r="D123" s="47"/>
      <c r="E123" s="47"/>
      <c r="F123" s="47"/>
      <c r="G123" s="47"/>
      <c r="H123" s="47"/>
      <c r="I123" s="47"/>
      <c r="J123" s="47"/>
      <c r="K123" s="47"/>
      <c r="L123" s="32"/>
    </row>
    <row r="124" spans="2:12" s="1" customFormat="1" ht="24.95" customHeight="1">
      <c r="B124" s="32"/>
      <c r="C124" s="21" t="s">
        <v>167</v>
      </c>
      <c r="L124" s="32"/>
    </row>
    <row r="125" spans="2:12" s="1" customFormat="1" ht="6.95" customHeight="1">
      <c r="B125" s="32"/>
      <c r="L125" s="32"/>
    </row>
    <row r="126" spans="2:12" s="1" customFormat="1" ht="12" customHeight="1">
      <c r="B126" s="32"/>
      <c r="C126" s="27" t="s">
        <v>16</v>
      </c>
      <c r="L126" s="32"/>
    </row>
    <row r="127" spans="2:12" s="1" customFormat="1" ht="26.25" customHeight="1">
      <c r="B127" s="32"/>
      <c r="E127" s="247" t="str">
        <f>E7</f>
        <v>PD Štěchovice - rekonstrukce služební budovy, přístavba a půdní vestavba, novostavba garáže, stav. úpravy hosp. objektu</v>
      </c>
      <c r="F127" s="248"/>
      <c r="G127" s="248"/>
      <c r="H127" s="248"/>
      <c r="L127" s="32"/>
    </row>
    <row r="128" spans="2:12" ht="12" customHeight="1">
      <c r="B128" s="20"/>
      <c r="C128" s="27" t="s">
        <v>148</v>
      </c>
      <c r="L128" s="20"/>
    </row>
    <row r="129" spans="2:65" s="1" customFormat="1" ht="16.5" customHeight="1">
      <c r="B129" s="32"/>
      <c r="E129" s="247" t="s">
        <v>2252</v>
      </c>
      <c r="F129" s="246"/>
      <c r="G129" s="246"/>
      <c r="H129" s="246"/>
      <c r="L129" s="32"/>
    </row>
    <row r="130" spans="2:65" s="1" customFormat="1" ht="12" customHeight="1">
      <c r="B130" s="32"/>
      <c r="C130" s="27" t="s">
        <v>150</v>
      </c>
      <c r="L130" s="32"/>
    </row>
    <row r="131" spans="2:65" s="1" customFormat="1" ht="16.5" customHeight="1">
      <c r="B131" s="32"/>
      <c r="E131" s="243" t="str">
        <f>E11</f>
        <v>2021-071001.4 - SO02 - Nové konstrukce</v>
      </c>
      <c r="F131" s="246"/>
      <c r="G131" s="246"/>
      <c r="H131" s="246"/>
      <c r="L131" s="32"/>
    </row>
    <row r="132" spans="2:65" s="1" customFormat="1" ht="6.95" customHeight="1">
      <c r="B132" s="32"/>
      <c r="L132" s="32"/>
    </row>
    <row r="133" spans="2:65" s="1" customFormat="1" ht="12" customHeight="1">
      <c r="B133" s="32"/>
      <c r="C133" s="27" t="s">
        <v>20</v>
      </c>
      <c r="F133" s="25" t="str">
        <f>F14</f>
        <v>Štěchovice</v>
      </c>
      <c r="I133" s="27" t="s">
        <v>22</v>
      </c>
      <c r="J133" s="52" t="str">
        <f>IF(J14="","",J14)</f>
        <v>26. 12. 2022</v>
      </c>
      <c r="L133" s="32"/>
    </row>
    <row r="134" spans="2:65" s="1" customFormat="1" ht="6.95" customHeight="1">
      <c r="B134" s="32"/>
      <c r="L134" s="32"/>
    </row>
    <row r="135" spans="2:65" s="1" customFormat="1" ht="15.2" customHeight="1">
      <c r="B135" s="32"/>
      <c r="C135" s="27" t="s">
        <v>24</v>
      </c>
      <c r="F135" s="25" t="str">
        <f>E17</f>
        <v>Ing. Stanislav Hronek</v>
      </c>
      <c r="I135" s="27" t="s">
        <v>30</v>
      </c>
      <c r="J135" s="30" t="str">
        <f>E23</f>
        <v>Ing. Stanislav Hronek</v>
      </c>
      <c r="L135" s="32"/>
    </row>
    <row r="136" spans="2:65" s="1" customFormat="1" ht="15.2" customHeight="1">
      <c r="B136" s="32"/>
      <c r="C136" s="27" t="s">
        <v>28</v>
      </c>
      <c r="F136" s="25" t="str">
        <f>IF(E20="","",E20)</f>
        <v>Vyplň údaj</v>
      </c>
      <c r="I136" s="27" t="s">
        <v>32</v>
      </c>
      <c r="J136" s="30" t="str">
        <f>E26</f>
        <v>KAVRO</v>
      </c>
      <c r="L136" s="32"/>
    </row>
    <row r="137" spans="2:65" s="1" customFormat="1" ht="10.35" customHeight="1">
      <c r="B137" s="32"/>
      <c r="L137" s="32"/>
    </row>
    <row r="138" spans="2:65" s="10" customFormat="1" ht="29.25" customHeight="1">
      <c r="B138" s="116"/>
      <c r="C138" s="117" t="s">
        <v>168</v>
      </c>
      <c r="D138" s="118" t="s">
        <v>61</v>
      </c>
      <c r="E138" s="118" t="s">
        <v>57</v>
      </c>
      <c r="F138" s="118" t="s">
        <v>58</v>
      </c>
      <c r="G138" s="118" t="s">
        <v>169</v>
      </c>
      <c r="H138" s="118" t="s">
        <v>170</v>
      </c>
      <c r="I138" s="118" t="s">
        <v>171</v>
      </c>
      <c r="J138" s="118" t="s">
        <v>154</v>
      </c>
      <c r="K138" s="119" t="s">
        <v>172</v>
      </c>
      <c r="L138" s="116"/>
      <c r="M138" s="59" t="s">
        <v>1</v>
      </c>
      <c r="N138" s="60" t="s">
        <v>40</v>
      </c>
      <c r="O138" s="60" t="s">
        <v>173</v>
      </c>
      <c r="P138" s="60" t="s">
        <v>174</v>
      </c>
      <c r="Q138" s="60" t="s">
        <v>175</v>
      </c>
      <c r="R138" s="60" t="s">
        <v>176</v>
      </c>
      <c r="S138" s="60" t="s">
        <v>177</v>
      </c>
      <c r="T138" s="61" t="s">
        <v>178</v>
      </c>
    </row>
    <row r="139" spans="2:65" s="1" customFormat="1" ht="22.9" customHeight="1">
      <c r="B139" s="32"/>
      <c r="C139" s="64" t="s">
        <v>179</v>
      </c>
      <c r="J139" s="120">
        <f>BK139</f>
        <v>0</v>
      </c>
      <c r="L139" s="32"/>
      <c r="M139" s="62"/>
      <c r="N139" s="53"/>
      <c r="O139" s="53"/>
      <c r="P139" s="121">
        <f>P140+P296</f>
        <v>0</v>
      </c>
      <c r="Q139" s="53"/>
      <c r="R139" s="121">
        <f>R140+R296</f>
        <v>18.856519710000001</v>
      </c>
      <c r="S139" s="53"/>
      <c r="T139" s="122">
        <f>T140+T296</f>
        <v>0</v>
      </c>
      <c r="AT139" s="17" t="s">
        <v>75</v>
      </c>
      <c r="AU139" s="17" t="s">
        <v>156</v>
      </c>
      <c r="BK139" s="123">
        <f>BK140+BK296</f>
        <v>0</v>
      </c>
    </row>
    <row r="140" spans="2:65" s="11" customFormat="1" ht="25.9" customHeight="1">
      <c r="B140" s="124"/>
      <c r="D140" s="125" t="s">
        <v>75</v>
      </c>
      <c r="E140" s="126" t="s">
        <v>180</v>
      </c>
      <c r="F140" s="126" t="s">
        <v>181</v>
      </c>
      <c r="I140" s="127"/>
      <c r="J140" s="128">
        <f>BK140</f>
        <v>0</v>
      </c>
      <c r="L140" s="124"/>
      <c r="M140" s="129"/>
      <c r="P140" s="130">
        <f>P141+P146+P165+P186+P278+P294</f>
        <v>0</v>
      </c>
      <c r="R140" s="130">
        <f>R141+R146+R165+R186+R278+R294</f>
        <v>12.917706640000002</v>
      </c>
      <c r="T140" s="131">
        <f>T141+T146+T165+T186+T278+T294</f>
        <v>0</v>
      </c>
      <c r="AR140" s="125" t="s">
        <v>83</v>
      </c>
      <c r="AT140" s="132" t="s">
        <v>75</v>
      </c>
      <c r="AU140" s="132" t="s">
        <v>76</v>
      </c>
      <c r="AY140" s="125" t="s">
        <v>182</v>
      </c>
      <c r="BK140" s="133">
        <f>BK141+BK146+BK165+BK186+BK278+BK294</f>
        <v>0</v>
      </c>
    </row>
    <row r="141" spans="2:65" s="11" customFormat="1" ht="22.9" customHeight="1">
      <c r="B141" s="124"/>
      <c r="D141" s="125" t="s">
        <v>75</v>
      </c>
      <c r="E141" s="134" t="s">
        <v>85</v>
      </c>
      <c r="F141" s="134" t="s">
        <v>492</v>
      </c>
      <c r="I141" s="127"/>
      <c r="J141" s="135">
        <f>BK141</f>
        <v>0</v>
      </c>
      <c r="L141" s="124"/>
      <c r="M141" s="129"/>
      <c r="P141" s="130">
        <f>SUM(P142:P145)</f>
        <v>0</v>
      </c>
      <c r="R141" s="130">
        <f>SUM(R142:R145)</f>
        <v>0.31523561999999999</v>
      </c>
      <c r="T141" s="131">
        <f>SUM(T142:T145)</f>
        <v>0</v>
      </c>
      <c r="AR141" s="125" t="s">
        <v>83</v>
      </c>
      <c r="AT141" s="132" t="s">
        <v>75</v>
      </c>
      <c r="AU141" s="132" t="s">
        <v>83</v>
      </c>
      <c r="AY141" s="125" t="s">
        <v>182</v>
      </c>
      <c r="BK141" s="133">
        <f>SUM(BK142:BK145)</f>
        <v>0</v>
      </c>
    </row>
    <row r="142" spans="2:65" s="1" customFormat="1" ht="16.5" customHeight="1">
      <c r="B142" s="32"/>
      <c r="C142" s="136" t="s">
        <v>83</v>
      </c>
      <c r="D142" s="136" t="s">
        <v>186</v>
      </c>
      <c r="E142" s="137" t="s">
        <v>513</v>
      </c>
      <c r="F142" s="138" t="s">
        <v>514</v>
      </c>
      <c r="G142" s="139" t="s">
        <v>248</v>
      </c>
      <c r="H142" s="140">
        <v>0.126</v>
      </c>
      <c r="I142" s="141"/>
      <c r="J142" s="142">
        <f>ROUND(I142*H142,2)</f>
        <v>0</v>
      </c>
      <c r="K142" s="138" t="s">
        <v>190</v>
      </c>
      <c r="L142" s="32"/>
      <c r="M142" s="143" t="s">
        <v>1</v>
      </c>
      <c r="N142" s="144" t="s">
        <v>41</v>
      </c>
      <c r="P142" s="145">
        <f>O142*H142</f>
        <v>0</v>
      </c>
      <c r="Q142" s="145">
        <v>2.5018699999999998</v>
      </c>
      <c r="R142" s="145">
        <f>Q142*H142</f>
        <v>0.31523561999999999</v>
      </c>
      <c r="S142" s="145">
        <v>0</v>
      </c>
      <c r="T142" s="146">
        <f>S142*H142</f>
        <v>0</v>
      </c>
      <c r="AR142" s="147" t="s">
        <v>191</v>
      </c>
      <c r="AT142" s="147" t="s">
        <v>186</v>
      </c>
      <c r="AU142" s="147" t="s">
        <v>85</v>
      </c>
      <c r="AY142" s="17" t="s">
        <v>182</v>
      </c>
      <c r="BE142" s="148">
        <f>IF(N142="základní",J142,0)</f>
        <v>0</v>
      </c>
      <c r="BF142" s="148">
        <f>IF(N142="snížená",J142,0)</f>
        <v>0</v>
      </c>
      <c r="BG142" s="148">
        <f>IF(N142="zákl. přenesená",J142,0)</f>
        <v>0</v>
      </c>
      <c r="BH142" s="148">
        <f>IF(N142="sníž. přenesená",J142,0)</f>
        <v>0</v>
      </c>
      <c r="BI142" s="148">
        <f>IF(N142="nulová",J142,0)</f>
        <v>0</v>
      </c>
      <c r="BJ142" s="17" t="s">
        <v>83</v>
      </c>
      <c r="BK142" s="148">
        <f>ROUND(I142*H142,2)</f>
        <v>0</v>
      </c>
      <c r="BL142" s="17" t="s">
        <v>191</v>
      </c>
      <c r="BM142" s="147" t="s">
        <v>2331</v>
      </c>
    </row>
    <row r="143" spans="2:65" s="12" customFormat="1">
      <c r="B143" s="149"/>
      <c r="D143" s="150" t="s">
        <v>193</v>
      </c>
      <c r="E143" s="151" t="s">
        <v>1</v>
      </c>
      <c r="F143" s="152" t="s">
        <v>2332</v>
      </c>
      <c r="H143" s="151" t="s">
        <v>1</v>
      </c>
      <c r="I143" s="153"/>
      <c r="L143" s="149"/>
      <c r="M143" s="154"/>
      <c r="T143" s="155"/>
      <c r="AT143" s="151" t="s">
        <v>193</v>
      </c>
      <c r="AU143" s="151" t="s">
        <v>85</v>
      </c>
      <c r="AV143" s="12" t="s">
        <v>83</v>
      </c>
      <c r="AW143" s="12" t="s">
        <v>31</v>
      </c>
      <c r="AX143" s="12" t="s">
        <v>76</v>
      </c>
      <c r="AY143" s="151" t="s">
        <v>182</v>
      </c>
    </row>
    <row r="144" spans="2:65" s="13" customFormat="1">
      <c r="B144" s="156"/>
      <c r="D144" s="150" t="s">
        <v>193</v>
      </c>
      <c r="E144" s="157" t="s">
        <v>1</v>
      </c>
      <c r="F144" s="158" t="s">
        <v>2333</v>
      </c>
      <c r="H144" s="159">
        <v>0.126</v>
      </c>
      <c r="I144" s="160"/>
      <c r="L144" s="156"/>
      <c r="M144" s="161"/>
      <c r="T144" s="162"/>
      <c r="AT144" s="157" t="s">
        <v>193</v>
      </c>
      <c r="AU144" s="157" t="s">
        <v>85</v>
      </c>
      <c r="AV144" s="13" t="s">
        <v>85</v>
      </c>
      <c r="AW144" s="13" t="s">
        <v>31</v>
      </c>
      <c r="AX144" s="13" t="s">
        <v>76</v>
      </c>
      <c r="AY144" s="157" t="s">
        <v>182</v>
      </c>
    </row>
    <row r="145" spans="2:65" s="14" customFormat="1">
      <c r="B145" s="163"/>
      <c r="D145" s="150" t="s">
        <v>193</v>
      </c>
      <c r="E145" s="164" t="s">
        <v>1</v>
      </c>
      <c r="F145" s="165" t="s">
        <v>196</v>
      </c>
      <c r="H145" s="166">
        <v>0.126</v>
      </c>
      <c r="I145" s="167"/>
      <c r="L145" s="163"/>
      <c r="M145" s="168"/>
      <c r="T145" s="169"/>
      <c r="AT145" s="164" t="s">
        <v>193</v>
      </c>
      <c r="AU145" s="164" t="s">
        <v>85</v>
      </c>
      <c r="AV145" s="14" t="s">
        <v>191</v>
      </c>
      <c r="AW145" s="14" t="s">
        <v>31</v>
      </c>
      <c r="AX145" s="14" t="s">
        <v>83</v>
      </c>
      <c r="AY145" s="164" t="s">
        <v>182</v>
      </c>
    </row>
    <row r="146" spans="2:65" s="11" customFormat="1" ht="22.9" customHeight="1">
      <c r="B146" s="124"/>
      <c r="D146" s="125" t="s">
        <v>75</v>
      </c>
      <c r="E146" s="134" t="s">
        <v>313</v>
      </c>
      <c r="F146" s="134" t="s">
        <v>539</v>
      </c>
      <c r="I146" s="127"/>
      <c r="J146" s="135">
        <f>BK146</f>
        <v>0</v>
      </c>
      <c r="L146" s="124"/>
      <c r="M146" s="129"/>
      <c r="P146" s="130">
        <f>SUM(P147:P164)</f>
        <v>0</v>
      </c>
      <c r="R146" s="130">
        <f>SUM(R147:R164)</f>
        <v>4.7372624999999999</v>
      </c>
      <c r="T146" s="131">
        <f>SUM(T147:T164)</f>
        <v>0</v>
      </c>
      <c r="AR146" s="125" t="s">
        <v>83</v>
      </c>
      <c r="AT146" s="132" t="s">
        <v>75</v>
      </c>
      <c r="AU146" s="132" t="s">
        <v>83</v>
      </c>
      <c r="AY146" s="125" t="s">
        <v>182</v>
      </c>
      <c r="BK146" s="133">
        <f>SUM(BK147:BK164)</f>
        <v>0</v>
      </c>
    </row>
    <row r="147" spans="2:65" s="1" customFormat="1" ht="16.5" customHeight="1">
      <c r="B147" s="32"/>
      <c r="C147" s="136" t="s">
        <v>85</v>
      </c>
      <c r="D147" s="136" t="s">
        <v>186</v>
      </c>
      <c r="E147" s="137" t="s">
        <v>2334</v>
      </c>
      <c r="F147" s="138" t="s">
        <v>2335</v>
      </c>
      <c r="G147" s="139" t="s">
        <v>248</v>
      </c>
      <c r="H147" s="140">
        <v>2.403</v>
      </c>
      <c r="I147" s="141"/>
      <c r="J147" s="142">
        <f>ROUND(I147*H147,2)</f>
        <v>0</v>
      </c>
      <c r="K147" s="138" t="s">
        <v>190</v>
      </c>
      <c r="L147" s="32"/>
      <c r="M147" s="143" t="s">
        <v>1</v>
      </c>
      <c r="N147" s="144" t="s">
        <v>41</v>
      </c>
      <c r="P147" s="145">
        <f>O147*H147</f>
        <v>0</v>
      </c>
      <c r="Q147" s="145">
        <v>1.8774999999999999</v>
      </c>
      <c r="R147" s="145">
        <f>Q147*H147</f>
        <v>4.5116325000000002</v>
      </c>
      <c r="S147" s="145">
        <v>0</v>
      </c>
      <c r="T147" s="146">
        <f>S147*H147</f>
        <v>0</v>
      </c>
      <c r="AR147" s="147" t="s">
        <v>191</v>
      </c>
      <c r="AT147" s="147" t="s">
        <v>186</v>
      </c>
      <c r="AU147" s="147" t="s">
        <v>85</v>
      </c>
      <c r="AY147" s="17" t="s">
        <v>182</v>
      </c>
      <c r="BE147" s="148">
        <f>IF(N147="základní",J147,0)</f>
        <v>0</v>
      </c>
      <c r="BF147" s="148">
        <f>IF(N147="snížená",J147,0)</f>
        <v>0</v>
      </c>
      <c r="BG147" s="148">
        <f>IF(N147="zákl. přenesená",J147,0)</f>
        <v>0</v>
      </c>
      <c r="BH147" s="148">
        <f>IF(N147="sníž. přenesená",J147,0)</f>
        <v>0</v>
      </c>
      <c r="BI147" s="148">
        <f>IF(N147="nulová",J147,0)</f>
        <v>0</v>
      </c>
      <c r="BJ147" s="17" t="s">
        <v>83</v>
      </c>
      <c r="BK147" s="148">
        <f>ROUND(I147*H147,2)</f>
        <v>0</v>
      </c>
      <c r="BL147" s="17" t="s">
        <v>191</v>
      </c>
      <c r="BM147" s="147" t="s">
        <v>2336</v>
      </c>
    </row>
    <row r="148" spans="2:65" s="12" customFormat="1">
      <c r="B148" s="149"/>
      <c r="D148" s="150" t="s">
        <v>193</v>
      </c>
      <c r="E148" s="151" t="s">
        <v>1</v>
      </c>
      <c r="F148" s="152" t="s">
        <v>2337</v>
      </c>
      <c r="H148" s="151" t="s">
        <v>1</v>
      </c>
      <c r="I148" s="153"/>
      <c r="L148" s="149"/>
      <c r="M148" s="154"/>
      <c r="T148" s="155"/>
      <c r="AT148" s="151" t="s">
        <v>193</v>
      </c>
      <c r="AU148" s="151" t="s">
        <v>85</v>
      </c>
      <c r="AV148" s="12" t="s">
        <v>83</v>
      </c>
      <c r="AW148" s="12" t="s">
        <v>31</v>
      </c>
      <c r="AX148" s="12" t="s">
        <v>76</v>
      </c>
      <c r="AY148" s="151" t="s">
        <v>182</v>
      </c>
    </row>
    <row r="149" spans="2:65" s="13" customFormat="1">
      <c r="B149" s="156"/>
      <c r="D149" s="150" t="s">
        <v>193</v>
      </c>
      <c r="E149" s="157" t="s">
        <v>1</v>
      </c>
      <c r="F149" s="158" t="s">
        <v>2338</v>
      </c>
      <c r="H149" s="159">
        <v>0.28899999999999998</v>
      </c>
      <c r="I149" s="160"/>
      <c r="L149" s="156"/>
      <c r="M149" s="161"/>
      <c r="T149" s="162"/>
      <c r="AT149" s="157" t="s">
        <v>193</v>
      </c>
      <c r="AU149" s="157" t="s">
        <v>85</v>
      </c>
      <c r="AV149" s="13" t="s">
        <v>85</v>
      </c>
      <c r="AW149" s="13" t="s">
        <v>31</v>
      </c>
      <c r="AX149" s="13" t="s">
        <v>76</v>
      </c>
      <c r="AY149" s="157" t="s">
        <v>182</v>
      </c>
    </row>
    <row r="150" spans="2:65" s="12" customFormat="1">
      <c r="B150" s="149"/>
      <c r="D150" s="150" t="s">
        <v>193</v>
      </c>
      <c r="E150" s="151" t="s">
        <v>1</v>
      </c>
      <c r="F150" s="152" t="s">
        <v>2339</v>
      </c>
      <c r="H150" s="151" t="s">
        <v>1</v>
      </c>
      <c r="I150" s="153"/>
      <c r="L150" s="149"/>
      <c r="M150" s="154"/>
      <c r="T150" s="155"/>
      <c r="AT150" s="151" t="s">
        <v>193</v>
      </c>
      <c r="AU150" s="151" t="s">
        <v>85</v>
      </c>
      <c r="AV150" s="12" t="s">
        <v>83</v>
      </c>
      <c r="AW150" s="12" t="s">
        <v>31</v>
      </c>
      <c r="AX150" s="12" t="s">
        <v>76</v>
      </c>
      <c r="AY150" s="151" t="s">
        <v>182</v>
      </c>
    </row>
    <row r="151" spans="2:65" s="13" customFormat="1">
      <c r="B151" s="156"/>
      <c r="D151" s="150" t="s">
        <v>193</v>
      </c>
      <c r="E151" s="157" t="s">
        <v>1</v>
      </c>
      <c r="F151" s="158" t="s">
        <v>2340</v>
      </c>
      <c r="H151" s="159">
        <v>1.4339999999999999</v>
      </c>
      <c r="I151" s="160"/>
      <c r="L151" s="156"/>
      <c r="M151" s="161"/>
      <c r="T151" s="162"/>
      <c r="AT151" s="157" t="s">
        <v>193</v>
      </c>
      <c r="AU151" s="157" t="s">
        <v>85</v>
      </c>
      <c r="AV151" s="13" t="s">
        <v>85</v>
      </c>
      <c r="AW151" s="13" t="s">
        <v>31</v>
      </c>
      <c r="AX151" s="13" t="s">
        <v>76</v>
      </c>
      <c r="AY151" s="157" t="s">
        <v>182</v>
      </c>
    </row>
    <row r="152" spans="2:65" s="12" customFormat="1">
      <c r="B152" s="149"/>
      <c r="D152" s="150" t="s">
        <v>193</v>
      </c>
      <c r="E152" s="151" t="s">
        <v>1</v>
      </c>
      <c r="F152" s="152" t="s">
        <v>2341</v>
      </c>
      <c r="H152" s="151" t="s">
        <v>1</v>
      </c>
      <c r="I152" s="153"/>
      <c r="L152" s="149"/>
      <c r="M152" s="154"/>
      <c r="T152" s="155"/>
      <c r="AT152" s="151" t="s">
        <v>193</v>
      </c>
      <c r="AU152" s="151" t="s">
        <v>85</v>
      </c>
      <c r="AV152" s="12" t="s">
        <v>83</v>
      </c>
      <c r="AW152" s="12" t="s">
        <v>31</v>
      </c>
      <c r="AX152" s="12" t="s">
        <v>76</v>
      </c>
      <c r="AY152" s="151" t="s">
        <v>182</v>
      </c>
    </row>
    <row r="153" spans="2:65" s="13" customFormat="1">
      <c r="B153" s="156"/>
      <c r="D153" s="150" t="s">
        <v>193</v>
      </c>
      <c r="E153" s="157" t="s">
        <v>1</v>
      </c>
      <c r="F153" s="158" t="s">
        <v>2342</v>
      </c>
      <c r="H153" s="159">
        <v>0.41</v>
      </c>
      <c r="I153" s="160"/>
      <c r="L153" s="156"/>
      <c r="M153" s="161"/>
      <c r="T153" s="162"/>
      <c r="AT153" s="157" t="s">
        <v>193</v>
      </c>
      <c r="AU153" s="157" t="s">
        <v>85</v>
      </c>
      <c r="AV153" s="13" t="s">
        <v>85</v>
      </c>
      <c r="AW153" s="13" t="s">
        <v>31</v>
      </c>
      <c r="AX153" s="13" t="s">
        <v>76</v>
      </c>
      <c r="AY153" s="157" t="s">
        <v>182</v>
      </c>
    </row>
    <row r="154" spans="2:65" s="12" customFormat="1">
      <c r="B154" s="149"/>
      <c r="D154" s="150" t="s">
        <v>193</v>
      </c>
      <c r="E154" s="151" t="s">
        <v>1</v>
      </c>
      <c r="F154" s="152" t="s">
        <v>2343</v>
      </c>
      <c r="H154" s="151" t="s">
        <v>1</v>
      </c>
      <c r="I154" s="153"/>
      <c r="L154" s="149"/>
      <c r="M154" s="154"/>
      <c r="T154" s="155"/>
      <c r="AT154" s="151" t="s">
        <v>193</v>
      </c>
      <c r="AU154" s="151" t="s">
        <v>85</v>
      </c>
      <c r="AV154" s="12" t="s">
        <v>83</v>
      </c>
      <c r="AW154" s="12" t="s">
        <v>31</v>
      </c>
      <c r="AX154" s="12" t="s">
        <v>76</v>
      </c>
      <c r="AY154" s="151" t="s">
        <v>182</v>
      </c>
    </row>
    <row r="155" spans="2:65" s="13" customFormat="1">
      <c r="B155" s="156"/>
      <c r="D155" s="150" t="s">
        <v>193</v>
      </c>
      <c r="E155" s="157" t="s">
        <v>1</v>
      </c>
      <c r="F155" s="158" t="s">
        <v>2344</v>
      </c>
      <c r="H155" s="159">
        <v>0.27</v>
      </c>
      <c r="I155" s="160"/>
      <c r="L155" s="156"/>
      <c r="M155" s="161"/>
      <c r="T155" s="162"/>
      <c r="AT155" s="157" t="s">
        <v>193</v>
      </c>
      <c r="AU155" s="157" t="s">
        <v>85</v>
      </c>
      <c r="AV155" s="13" t="s">
        <v>85</v>
      </c>
      <c r="AW155" s="13" t="s">
        <v>31</v>
      </c>
      <c r="AX155" s="13" t="s">
        <v>76</v>
      </c>
      <c r="AY155" s="157" t="s">
        <v>182</v>
      </c>
    </row>
    <row r="156" spans="2:65" s="14" customFormat="1">
      <c r="B156" s="163"/>
      <c r="D156" s="150" t="s">
        <v>193</v>
      </c>
      <c r="E156" s="164" t="s">
        <v>1</v>
      </c>
      <c r="F156" s="165" t="s">
        <v>196</v>
      </c>
      <c r="H156" s="166">
        <v>2.403</v>
      </c>
      <c r="I156" s="167"/>
      <c r="L156" s="163"/>
      <c r="M156" s="168"/>
      <c r="T156" s="169"/>
      <c r="AT156" s="164" t="s">
        <v>193</v>
      </c>
      <c r="AU156" s="164" t="s">
        <v>85</v>
      </c>
      <c r="AV156" s="14" t="s">
        <v>191</v>
      </c>
      <c r="AW156" s="14" t="s">
        <v>31</v>
      </c>
      <c r="AX156" s="14" t="s">
        <v>83</v>
      </c>
      <c r="AY156" s="164" t="s">
        <v>182</v>
      </c>
    </row>
    <row r="157" spans="2:65" s="1" customFormat="1" ht="16.5" customHeight="1">
      <c r="B157" s="32"/>
      <c r="C157" s="136" t="s">
        <v>313</v>
      </c>
      <c r="D157" s="136" t="s">
        <v>186</v>
      </c>
      <c r="E157" s="137" t="s">
        <v>561</v>
      </c>
      <c r="F157" s="138" t="s">
        <v>562</v>
      </c>
      <c r="G157" s="139" t="s">
        <v>347</v>
      </c>
      <c r="H157" s="140">
        <v>0.20699999999999999</v>
      </c>
      <c r="I157" s="141"/>
      <c r="J157" s="142">
        <f>ROUND(I157*H157,2)</f>
        <v>0</v>
      </c>
      <c r="K157" s="138" t="s">
        <v>190</v>
      </c>
      <c r="L157" s="32"/>
      <c r="M157" s="143" t="s">
        <v>1</v>
      </c>
      <c r="N157" s="144" t="s">
        <v>41</v>
      </c>
      <c r="P157" s="145">
        <f>O157*H157</f>
        <v>0</v>
      </c>
      <c r="Q157" s="145">
        <v>1.0900000000000001</v>
      </c>
      <c r="R157" s="145">
        <f>Q157*H157</f>
        <v>0.22563</v>
      </c>
      <c r="S157" s="145">
        <v>0</v>
      </c>
      <c r="T157" s="146">
        <f>S157*H157</f>
        <v>0</v>
      </c>
      <c r="AR157" s="147" t="s">
        <v>191</v>
      </c>
      <c r="AT157" s="147" t="s">
        <v>186</v>
      </c>
      <c r="AU157" s="147" t="s">
        <v>85</v>
      </c>
      <c r="AY157" s="17" t="s">
        <v>182</v>
      </c>
      <c r="BE157" s="148">
        <f>IF(N157="základní",J157,0)</f>
        <v>0</v>
      </c>
      <c r="BF157" s="148">
        <f>IF(N157="snížená",J157,0)</f>
        <v>0</v>
      </c>
      <c r="BG157" s="148">
        <f>IF(N157="zákl. přenesená",J157,0)</f>
        <v>0</v>
      </c>
      <c r="BH157" s="148">
        <f>IF(N157="sníž. přenesená",J157,0)</f>
        <v>0</v>
      </c>
      <c r="BI157" s="148">
        <f>IF(N157="nulová",J157,0)</f>
        <v>0</v>
      </c>
      <c r="BJ157" s="17" t="s">
        <v>83</v>
      </c>
      <c r="BK157" s="148">
        <f>ROUND(I157*H157,2)</f>
        <v>0</v>
      </c>
      <c r="BL157" s="17" t="s">
        <v>191</v>
      </c>
      <c r="BM157" s="147" t="s">
        <v>2345</v>
      </c>
    </row>
    <row r="158" spans="2:65" s="12" customFormat="1">
      <c r="B158" s="149"/>
      <c r="D158" s="150" t="s">
        <v>193</v>
      </c>
      <c r="E158" s="151" t="s">
        <v>1</v>
      </c>
      <c r="F158" s="152" t="s">
        <v>2346</v>
      </c>
      <c r="H158" s="151" t="s">
        <v>1</v>
      </c>
      <c r="I158" s="153"/>
      <c r="L158" s="149"/>
      <c r="M158" s="154"/>
      <c r="T158" s="155"/>
      <c r="AT158" s="151" t="s">
        <v>193</v>
      </c>
      <c r="AU158" s="151" t="s">
        <v>85</v>
      </c>
      <c r="AV158" s="12" t="s">
        <v>83</v>
      </c>
      <c r="AW158" s="12" t="s">
        <v>31</v>
      </c>
      <c r="AX158" s="12" t="s">
        <v>76</v>
      </c>
      <c r="AY158" s="151" t="s">
        <v>182</v>
      </c>
    </row>
    <row r="159" spans="2:65" s="13" customFormat="1">
      <c r="B159" s="156"/>
      <c r="D159" s="150" t="s">
        <v>193</v>
      </c>
      <c r="E159" s="157" t="s">
        <v>1</v>
      </c>
      <c r="F159" s="158" t="s">
        <v>2347</v>
      </c>
      <c r="H159" s="159">
        <v>8.5999999999999993E-2</v>
      </c>
      <c r="I159" s="160"/>
      <c r="L159" s="156"/>
      <c r="M159" s="161"/>
      <c r="T159" s="162"/>
      <c r="AT159" s="157" t="s">
        <v>193</v>
      </c>
      <c r="AU159" s="157" t="s">
        <v>85</v>
      </c>
      <c r="AV159" s="13" t="s">
        <v>85</v>
      </c>
      <c r="AW159" s="13" t="s">
        <v>31</v>
      </c>
      <c r="AX159" s="13" t="s">
        <v>76</v>
      </c>
      <c r="AY159" s="157" t="s">
        <v>182</v>
      </c>
    </row>
    <row r="160" spans="2:65" s="12" customFormat="1">
      <c r="B160" s="149"/>
      <c r="D160" s="150" t="s">
        <v>193</v>
      </c>
      <c r="E160" s="151" t="s">
        <v>1</v>
      </c>
      <c r="F160" s="152" t="s">
        <v>2348</v>
      </c>
      <c r="H160" s="151" t="s">
        <v>1</v>
      </c>
      <c r="I160" s="153"/>
      <c r="L160" s="149"/>
      <c r="M160" s="154"/>
      <c r="T160" s="155"/>
      <c r="AT160" s="151" t="s">
        <v>193</v>
      </c>
      <c r="AU160" s="151" t="s">
        <v>85</v>
      </c>
      <c r="AV160" s="12" t="s">
        <v>83</v>
      </c>
      <c r="AW160" s="12" t="s">
        <v>31</v>
      </c>
      <c r="AX160" s="12" t="s">
        <v>76</v>
      </c>
      <c r="AY160" s="151" t="s">
        <v>182</v>
      </c>
    </row>
    <row r="161" spans="2:65" s="13" customFormat="1">
      <c r="B161" s="156"/>
      <c r="D161" s="150" t="s">
        <v>193</v>
      </c>
      <c r="E161" s="157" t="s">
        <v>1</v>
      </c>
      <c r="F161" s="158" t="s">
        <v>2349</v>
      </c>
      <c r="H161" s="159">
        <v>4.5999999999999999E-2</v>
      </c>
      <c r="I161" s="160"/>
      <c r="L161" s="156"/>
      <c r="M161" s="161"/>
      <c r="T161" s="162"/>
      <c r="AT161" s="157" t="s">
        <v>193</v>
      </c>
      <c r="AU161" s="157" t="s">
        <v>85</v>
      </c>
      <c r="AV161" s="13" t="s">
        <v>85</v>
      </c>
      <c r="AW161" s="13" t="s">
        <v>31</v>
      </c>
      <c r="AX161" s="13" t="s">
        <v>76</v>
      </c>
      <c r="AY161" s="157" t="s">
        <v>182</v>
      </c>
    </row>
    <row r="162" spans="2:65" s="12" customFormat="1">
      <c r="B162" s="149"/>
      <c r="D162" s="150" t="s">
        <v>193</v>
      </c>
      <c r="E162" s="151" t="s">
        <v>1</v>
      </c>
      <c r="F162" s="152" t="s">
        <v>2350</v>
      </c>
      <c r="H162" s="151" t="s">
        <v>1</v>
      </c>
      <c r="I162" s="153"/>
      <c r="L162" s="149"/>
      <c r="M162" s="154"/>
      <c r="T162" s="155"/>
      <c r="AT162" s="151" t="s">
        <v>193</v>
      </c>
      <c r="AU162" s="151" t="s">
        <v>85</v>
      </c>
      <c r="AV162" s="12" t="s">
        <v>83</v>
      </c>
      <c r="AW162" s="12" t="s">
        <v>31</v>
      </c>
      <c r="AX162" s="12" t="s">
        <v>76</v>
      </c>
      <c r="AY162" s="151" t="s">
        <v>182</v>
      </c>
    </row>
    <row r="163" spans="2:65" s="13" customFormat="1">
      <c r="B163" s="156"/>
      <c r="D163" s="150" t="s">
        <v>193</v>
      </c>
      <c r="E163" s="157" t="s">
        <v>1</v>
      </c>
      <c r="F163" s="158" t="s">
        <v>2351</v>
      </c>
      <c r="H163" s="159">
        <v>7.4999999999999997E-2</v>
      </c>
      <c r="I163" s="160"/>
      <c r="L163" s="156"/>
      <c r="M163" s="161"/>
      <c r="T163" s="162"/>
      <c r="AT163" s="157" t="s">
        <v>193</v>
      </c>
      <c r="AU163" s="157" t="s">
        <v>85</v>
      </c>
      <c r="AV163" s="13" t="s">
        <v>85</v>
      </c>
      <c r="AW163" s="13" t="s">
        <v>31</v>
      </c>
      <c r="AX163" s="13" t="s">
        <v>76</v>
      </c>
      <c r="AY163" s="157" t="s">
        <v>182</v>
      </c>
    </row>
    <row r="164" spans="2:65" s="14" customFormat="1">
      <c r="B164" s="163"/>
      <c r="D164" s="150" t="s">
        <v>193</v>
      </c>
      <c r="E164" s="164" t="s">
        <v>1</v>
      </c>
      <c r="F164" s="165" t="s">
        <v>196</v>
      </c>
      <c r="H164" s="166">
        <v>0.20699999999999999</v>
      </c>
      <c r="I164" s="167"/>
      <c r="L164" s="163"/>
      <c r="M164" s="168"/>
      <c r="T164" s="169"/>
      <c r="AT164" s="164" t="s">
        <v>193</v>
      </c>
      <c r="AU164" s="164" t="s">
        <v>85</v>
      </c>
      <c r="AV164" s="14" t="s">
        <v>191</v>
      </c>
      <c r="AW164" s="14" t="s">
        <v>31</v>
      </c>
      <c r="AX164" s="14" t="s">
        <v>83</v>
      </c>
      <c r="AY164" s="164" t="s">
        <v>182</v>
      </c>
    </row>
    <row r="165" spans="2:65" s="11" customFormat="1" ht="22.9" customHeight="1">
      <c r="B165" s="124"/>
      <c r="D165" s="125" t="s">
        <v>75</v>
      </c>
      <c r="E165" s="134" t="s">
        <v>191</v>
      </c>
      <c r="F165" s="134" t="s">
        <v>606</v>
      </c>
      <c r="I165" s="127"/>
      <c r="J165" s="135">
        <f>BK165</f>
        <v>0</v>
      </c>
      <c r="L165" s="124"/>
      <c r="M165" s="129"/>
      <c r="P165" s="130">
        <f>SUM(P166:P185)</f>
        <v>0</v>
      </c>
      <c r="R165" s="130">
        <f>SUM(R166:R185)</f>
        <v>1.9869014400000002</v>
      </c>
      <c r="T165" s="131">
        <f>SUM(T166:T185)</f>
        <v>0</v>
      </c>
      <c r="AR165" s="125" t="s">
        <v>83</v>
      </c>
      <c r="AT165" s="132" t="s">
        <v>75</v>
      </c>
      <c r="AU165" s="132" t="s">
        <v>83</v>
      </c>
      <c r="AY165" s="125" t="s">
        <v>182</v>
      </c>
      <c r="BK165" s="133">
        <f>SUM(BK166:BK185)</f>
        <v>0</v>
      </c>
    </row>
    <row r="166" spans="2:65" s="1" customFormat="1" ht="16.5" customHeight="1">
      <c r="B166" s="32"/>
      <c r="C166" s="136" t="s">
        <v>191</v>
      </c>
      <c r="D166" s="136" t="s">
        <v>186</v>
      </c>
      <c r="E166" s="137" t="s">
        <v>647</v>
      </c>
      <c r="F166" s="138" t="s">
        <v>648</v>
      </c>
      <c r="G166" s="139" t="s">
        <v>248</v>
      </c>
      <c r="H166" s="140">
        <v>0.753</v>
      </c>
      <c r="I166" s="141"/>
      <c r="J166" s="142">
        <f>ROUND(I166*H166,2)</f>
        <v>0</v>
      </c>
      <c r="K166" s="138" t="s">
        <v>190</v>
      </c>
      <c r="L166" s="32"/>
      <c r="M166" s="143" t="s">
        <v>1</v>
      </c>
      <c r="N166" s="144" t="s">
        <v>41</v>
      </c>
      <c r="P166" s="145">
        <f>O166*H166</f>
        <v>0</v>
      </c>
      <c r="Q166" s="145">
        <v>2.5019800000000001</v>
      </c>
      <c r="R166" s="145">
        <f>Q166*H166</f>
        <v>1.8839909400000001</v>
      </c>
      <c r="S166" s="145">
        <v>0</v>
      </c>
      <c r="T166" s="146">
        <f>S166*H166</f>
        <v>0</v>
      </c>
      <c r="AR166" s="147" t="s">
        <v>191</v>
      </c>
      <c r="AT166" s="147" t="s">
        <v>186</v>
      </c>
      <c r="AU166" s="147" t="s">
        <v>85</v>
      </c>
      <c r="AY166" s="17" t="s">
        <v>182</v>
      </c>
      <c r="BE166" s="148">
        <f>IF(N166="základní",J166,0)</f>
        <v>0</v>
      </c>
      <c r="BF166" s="148">
        <f>IF(N166="snížená",J166,0)</f>
        <v>0</v>
      </c>
      <c r="BG166" s="148">
        <f>IF(N166="zákl. přenesená",J166,0)</f>
        <v>0</v>
      </c>
      <c r="BH166" s="148">
        <f>IF(N166="sníž. přenesená",J166,0)</f>
        <v>0</v>
      </c>
      <c r="BI166" s="148">
        <f>IF(N166="nulová",J166,0)</f>
        <v>0</v>
      </c>
      <c r="BJ166" s="17" t="s">
        <v>83</v>
      </c>
      <c r="BK166" s="148">
        <f>ROUND(I166*H166,2)</f>
        <v>0</v>
      </c>
      <c r="BL166" s="17" t="s">
        <v>191</v>
      </c>
      <c r="BM166" s="147" t="s">
        <v>2352</v>
      </c>
    </row>
    <row r="167" spans="2:65" s="12" customFormat="1" ht="22.5">
      <c r="B167" s="149"/>
      <c r="D167" s="150" t="s">
        <v>193</v>
      </c>
      <c r="E167" s="151" t="s">
        <v>1</v>
      </c>
      <c r="F167" s="152" t="s">
        <v>2353</v>
      </c>
      <c r="H167" s="151" t="s">
        <v>1</v>
      </c>
      <c r="I167" s="153"/>
      <c r="L167" s="149"/>
      <c r="M167" s="154"/>
      <c r="T167" s="155"/>
      <c r="AT167" s="151" t="s">
        <v>193</v>
      </c>
      <c r="AU167" s="151" t="s">
        <v>85</v>
      </c>
      <c r="AV167" s="12" t="s">
        <v>83</v>
      </c>
      <c r="AW167" s="12" t="s">
        <v>31</v>
      </c>
      <c r="AX167" s="12" t="s">
        <v>76</v>
      </c>
      <c r="AY167" s="151" t="s">
        <v>182</v>
      </c>
    </row>
    <row r="168" spans="2:65" s="13" customFormat="1">
      <c r="B168" s="156"/>
      <c r="D168" s="150" t="s">
        <v>193</v>
      </c>
      <c r="E168" s="157" t="s">
        <v>1</v>
      </c>
      <c r="F168" s="158" t="s">
        <v>2354</v>
      </c>
      <c r="H168" s="159">
        <v>0.36299999999999999</v>
      </c>
      <c r="I168" s="160"/>
      <c r="L168" s="156"/>
      <c r="M168" s="161"/>
      <c r="T168" s="162"/>
      <c r="AT168" s="157" t="s">
        <v>193</v>
      </c>
      <c r="AU168" s="157" t="s">
        <v>85</v>
      </c>
      <c r="AV168" s="13" t="s">
        <v>85</v>
      </c>
      <c r="AW168" s="13" t="s">
        <v>31</v>
      </c>
      <c r="AX168" s="13" t="s">
        <v>76</v>
      </c>
      <c r="AY168" s="157" t="s">
        <v>182</v>
      </c>
    </row>
    <row r="169" spans="2:65" s="12" customFormat="1" ht="22.5">
      <c r="B169" s="149"/>
      <c r="D169" s="150" t="s">
        <v>193</v>
      </c>
      <c r="E169" s="151" t="s">
        <v>1</v>
      </c>
      <c r="F169" s="152" t="s">
        <v>2355</v>
      </c>
      <c r="H169" s="151" t="s">
        <v>1</v>
      </c>
      <c r="I169" s="153"/>
      <c r="L169" s="149"/>
      <c r="M169" s="154"/>
      <c r="T169" s="155"/>
      <c r="AT169" s="151" t="s">
        <v>193</v>
      </c>
      <c r="AU169" s="151" t="s">
        <v>85</v>
      </c>
      <c r="AV169" s="12" t="s">
        <v>83</v>
      </c>
      <c r="AW169" s="12" t="s">
        <v>31</v>
      </c>
      <c r="AX169" s="12" t="s">
        <v>76</v>
      </c>
      <c r="AY169" s="151" t="s">
        <v>182</v>
      </c>
    </row>
    <row r="170" spans="2:65" s="13" customFormat="1">
      <c r="B170" s="156"/>
      <c r="D170" s="150" t="s">
        <v>193</v>
      </c>
      <c r="E170" s="157" t="s">
        <v>1</v>
      </c>
      <c r="F170" s="158" t="s">
        <v>2356</v>
      </c>
      <c r="H170" s="159">
        <v>0.39</v>
      </c>
      <c r="I170" s="160"/>
      <c r="L170" s="156"/>
      <c r="M170" s="161"/>
      <c r="T170" s="162"/>
      <c r="AT170" s="157" t="s">
        <v>193</v>
      </c>
      <c r="AU170" s="157" t="s">
        <v>85</v>
      </c>
      <c r="AV170" s="13" t="s">
        <v>85</v>
      </c>
      <c r="AW170" s="13" t="s">
        <v>31</v>
      </c>
      <c r="AX170" s="13" t="s">
        <v>76</v>
      </c>
      <c r="AY170" s="157" t="s">
        <v>182</v>
      </c>
    </row>
    <row r="171" spans="2:65" s="14" customFormat="1">
      <c r="B171" s="163"/>
      <c r="D171" s="150" t="s">
        <v>193</v>
      </c>
      <c r="E171" s="164" t="s">
        <v>1</v>
      </c>
      <c r="F171" s="165" t="s">
        <v>196</v>
      </c>
      <c r="H171" s="166">
        <v>0.753</v>
      </c>
      <c r="I171" s="167"/>
      <c r="L171" s="163"/>
      <c r="M171" s="168"/>
      <c r="T171" s="169"/>
      <c r="AT171" s="164" t="s">
        <v>193</v>
      </c>
      <c r="AU171" s="164" t="s">
        <v>85</v>
      </c>
      <c r="AV171" s="14" t="s">
        <v>191</v>
      </c>
      <c r="AW171" s="14" t="s">
        <v>31</v>
      </c>
      <c r="AX171" s="14" t="s">
        <v>83</v>
      </c>
      <c r="AY171" s="164" t="s">
        <v>182</v>
      </c>
    </row>
    <row r="172" spans="2:65" s="1" customFormat="1" ht="16.5" customHeight="1">
      <c r="B172" s="32"/>
      <c r="C172" s="136" t="s">
        <v>467</v>
      </c>
      <c r="D172" s="136" t="s">
        <v>186</v>
      </c>
      <c r="E172" s="137" t="s">
        <v>659</v>
      </c>
      <c r="F172" s="138" t="s">
        <v>660</v>
      </c>
      <c r="G172" s="139" t="s">
        <v>199</v>
      </c>
      <c r="H172" s="140">
        <v>5.08</v>
      </c>
      <c r="I172" s="141"/>
      <c r="J172" s="142">
        <f>ROUND(I172*H172,2)</f>
        <v>0</v>
      </c>
      <c r="K172" s="138" t="s">
        <v>190</v>
      </c>
      <c r="L172" s="32"/>
      <c r="M172" s="143" t="s">
        <v>1</v>
      </c>
      <c r="N172" s="144" t="s">
        <v>41</v>
      </c>
      <c r="P172" s="145">
        <f>O172*H172</f>
        <v>0</v>
      </c>
      <c r="Q172" s="145">
        <v>5.7600000000000004E-3</v>
      </c>
      <c r="R172" s="145">
        <f>Q172*H172</f>
        <v>2.9260800000000003E-2</v>
      </c>
      <c r="S172" s="145">
        <v>0</v>
      </c>
      <c r="T172" s="146">
        <f>S172*H172</f>
        <v>0</v>
      </c>
      <c r="AR172" s="147" t="s">
        <v>191</v>
      </c>
      <c r="AT172" s="147" t="s">
        <v>186</v>
      </c>
      <c r="AU172" s="147" t="s">
        <v>85</v>
      </c>
      <c r="AY172" s="17" t="s">
        <v>182</v>
      </c>
      <c r="BE172" s="148">
        <f>IF(N172="základní",J172,0)</f>
        <v>0</v>
      </c>
      <c r="BF172" s="148">
        <f>IF(N172="snížená",J172,0)</f>
        <v>0</v>
      </c>
      <c r="BG172" s="148">
        <f>IF(N172="zákl. přenesená",J172,0)</f>
        <v>0</v>
      </c>
      <c r="BH172" s="148">
        <f>IF(N172="sníž. přenesená",J172,0)</f>
        <v>0</v>
      </c>
      <c r="BI172" s="148">
        <f>IF(N172="nulová",J172,0)</f>
        <v>0</v>
      </c>
      <c r="BJ172" s="17" t="s">
        <v>83</v>
      </c>
      <c r="BK172" s="148">
        <f>ROUND(I172*H172,2)</f>
        <v>0</v>
      </c>
      <c r="BL172" s="17" t="s">
        <v>191</v>
      </c>
      <c r="BM172" s="147" t="s">
        <v>2357</v>
      </c>
    </row>
    <row r="173" spans="2:65" s="12" customFormat="1" ht="22.5">
      <c r="B173" s="149"/>
      <c r="D173" s="150" t="s">
        <v>193</v>
      </c>
      <c r="E173" s="151" t="s">
        <v>1</v>
      </c>
      <c r="F173" s="152" t="s">
        <v>2353</v>
      </c>
      <c r="H173" s="151" t="s">
        <v>1</v>
      </c>
      <c r="I173" s="153"/>
      <c r="L173" s="149"/>
      <c r="M173" s="154"/>
      <c r="T173" s="155"/>
      <c r="AT173" s="151" t="s">
        <v>193</v>
      </c>
      <c r="AU173" s="151" t="s">
        <v>85</v>
      </c>
      <c r="AV173" s="12" t="s">
        <v>83</v>
      </c>
      <c r="AW173" s="12" t="s">
        <v>31</v>
      </c>
      <c r="AX173" s="12" t="s">
        <v>76</v>
      </c>
      <c r="AY173" s="151" t="s">
        <v>182</v>
      </c>
    </row>
    <row r="174" spans="2:65" s="13" customFormat="1">
      <c r="B174" s="156"/>
      <c r="D174" s="150" t="s">
        <v>193</v>
      </c>
      <c r="E174" s="157" t="s">
        <v>1</v>
      </c>
      <c r="F174" s="158" t="s">
        <v>2358</v>
      </c>
      <c r="H174" s="159">
        <v>1.96</v>
      </c>
      <c r="I174" s="160"/>
      <c r="L174" s="156"/>
      <c r="M174" s="161"/>
      <c r="T174" s="162"/>
      <c r="AT174" s="157" t="s">
        <v>193</v>
      </c>
      <c r="AU174" s="157" t="s">
        <v>85</v>
      </c>
      <c r="AV174" s="13" t="s">
        <v>85</v>
      </c>
      <c r="AW174" s="13" t="s">
        <v>31</v>
      </c>
      <c r="AX174" s="13" t="s">
        <v>76</v>
      </c>
      <c r="AY174" s="157" t="s">
        <v>182</v>
      </c>
    </row>
    <row r="175" spans="2:65" s="12" customFormat="1" ht="22.5">
      <c r="B175" s="149"/>
      <c r="D175" s="150" t="s">
        <v>193</v>
      </c>
      <c r="E175" s="151" t="s">
        <v>1</v>
      </c>
      <c r="F175" s="152" t="s">
        <v>2355</v>
      </c>
      <c r="H175" s="151" t="s">
        <v>1</v>
      </c>
      <c r="I175" s="153"/>
      <c r="L175" s="149"/>
      <c r="M175" s="154"/>
      <c r="T175" s="155"/>
      <c r="AT175" s="151" t="s">
        <v>193</v>
      </c>
      <c r="AU175" s="151" t="s">
        <v>85</v>
      </c>
      <c r="AV175" s="12" t="s">
        <v>83</v>
      </c>
      <c r="AW175" s="12" t="s">
        <v>31</v>
      </c>
      <c r="AX175" s="12" t="s">
        <v>76</v>
      </c>
      <c r="AY175" s="151" t="s">
        <v>182</v>
      </c>
    </row>
    <row r="176" spans="2:65" s="13" customFormat="1">
      <c r="B176" s="156"/>
      <c r="D176" s="150" t="s">
        <v>193</v>
      </c>
      <c r="E176" s="157" t="s">
        <v>1</v>
      </c>
      <c r="F176" s="158" t="s">
        <v>2359</v>
      </c>
      <c r="H176" s="159">
        <v>3.12</v>
      </c>
      <c r="I176" s="160"/>
      <c r="L176" s="156"/>
      <c r="M176" s="161"/>
      <c r="T176" s="162"/>
      <c r="AT176" s="157" t="s">
        <v>193</v>
      </c>
      <c r="AU176" s="157" t="s">
        <v>85</v>
      </c>
      <c r="AV176" s="13" t="s">
        <v>85</v>
      </c>
      <c r="AW176" s="13" t="s">
        <v>31</v>
      </c>
      <c r="AX176" s="13" t="s">
        <v>76</v>
      </c>
      <c r="AY176" s="157" t="s">
        <v>182</v>
      </c>
    </row>
    <row r="177" spans="2:65" s="14" customFormat="1">
      <c r="B177" s="163"/>
      <c r="D177" s="150" t="s">
        <v>193</v>
      </c>
      <c r="E177" s="164" t="s">
        <v>1</v>
      </c>
      <c r="F177" s="165" t="s">
        <v>196</v>
      </c>
      <c r="H177" s="166">
        <v>5.08</v>
      </c>
      <c r="I177" s="167"/>
      <c r="L177" s="163"/>
      <c r="M177" s="168"/>
      <c r="T177" s="169"/>
      <c r="AT177" s="164" t="s">
        <v>193</v>
      </c>
      <c r="AU177" s="164" t="s">
        <v>85</v>
      </c>
      <c r="AV177" s="14" t="s">
        <v>191</v>
      </c>
      <c r="AW177" s="14" t="s">
        <v>31</v>
      </c>
      <c r="AX177" s="14" t="s">
        <v>83</v>
      </c>
      <c r="AY177" s="164" t="s">
        <v>182</v>
      </c>
    </row>
    <row r="178" spans="2:65" s="1" customFormat="1" ht="16.5" customHeight="1">
      <c r="B178" s="32"/>
      <c r="C178" s="136" t="s">
        <v>471</v>
      </c>
      <c r="D178" s="136" t="s">
        <v>186</v>
      </c>
      <c r="E178" s="137" t="s">
        <v>666</v>
      </c>
      <c r="F178" s="138" t="s">
        <v>667</v>
      </c>
      <c r="G178" s="139" t="s">
        <v>199</v>
      </c>
      <c r="H178" s="140">
        <v>5.08</v>
      </c>
      <c r="I178" s="141"/>
      <c r="J178" s="142">
        <f>ROUND(I178*H178,2)</f>
        <v>0</v>
      </c>
      <c r="K178" s="138" t="s">
        <v>190</v>
      </c>
      <c r="L178" s="32"/>
      <c r="M178" s="143" t="s">
        <v>1</v>
      </c>
      <c r="N178" s="144" t="s">
        <v>41</v>
      </c>
      <c r="P178" s="145">
        <f>O178*H178</f>
        <v>0</v>
      </c>
      <c r="Q178" s="145">
        <v>0</v>
      </c>
      <c r="R178" s="145">
        <f>Q178*H178</f>
        <v>0</v>
      </c>
      <c r="S178" s="145">
        <v>0</v>
      </c>
      <c r="T178" s="146">
        <f>S178*H178</f>
        <v>0</v>
      </c>
      <c r="AR178" s="147" t="s">
        <v>191</v>
      </c>
      <c r="AT178" s="147" t="s">
        <v>186</v>
      </c>
      <c r="AU178" s="147" t="s">
        <v>85</v>
      </c>
      <c r="AY178" s="17" t="s">
        <v>182</v>
      </c>
      <c r="BE178" s="148">
        <f>IF(N178="základní",J178,0)</f>
        <v>0</v>
      </c>
      <c r="BF178" s="148">
        <f>IF(N178="snížená",J178,0)</f>
        <v>0</v>
      </c>
      <c r="BG178" s="148">
        <f>IF(N178="zákl. přenesená",J178,0)</f>
        <v>0</v>
      </c>
      <c r="BH178" s="148">
        <f>IF(N178="sníž. přenesená",J178,0)</f>
        <v>0</v>
      </c>
      <c r="BI178" s="148">
        <f>IF(N178="nulová",J178,0)</f>
        <v>0</v>
      </c>
      <c r="BJ178" s="17" t="s">
        <v>83</v>
      </c>
      <c r="BK178" s="148">
        <f>ROUND(I178*H178,2)</f>
        <v>0</v>
      </c>
      <c r="BL178" s="17" t="s">
        <v>191</v>
      </c>
      <c r="BM178" s="147" t="s">
        <v>2360</v>
      </c>
    </row>
    <row r="179" spans="2:65" s="1" customFormat="1" ht="16.5" customHeight="1">
      <c r="B179" s="32"/>
      <c r="C179" s="136" t="s">
        <v>476</v>
      </c>
      <c r="D179" s="136" t="s">
        <v>186</v>
      </c>
      <c r="E179" s="137" t="s">
        <v>670</v>
      </c>
      <c r="F179" s="138" t="s">
        <v>671</v>
      </c>
      <c r="G179" s="139" t="s">
        <v>347</v>
      </c>
      <c r="H179" s="140">
        <v>5.3999999999999999E-2</v>
      </c>
      <c r="I179" s="141"/>
      <c r="J179" s="142">
        <f>ROUND(I179*H179,2)</f>
        <v>0</v>
      </c>
      <c r="K179" s="138" t="s">
        <v>190</v>
      </c>
      <c r="L179" s="32"/>
      <c r="M179" s="143" t="s">
        <v>1</v>
      </c>
      <c r="N179" s="144" t="s">
        <v>41</v>
      </c>
      <c r="P179" s="145">
        <f>O179*H179</f>
        <v>0</v>
      </c>
      <c r="Q179" s="145">
        <v>1.0519099999999999</v>
      </c>
      <c r="R179" s="145">
        <f>Q179*H179</f>
        <v>5.6803139999999995E-2</v>
      </c>
      <c r="S179" s="145">
        <v>0</v>
      </c>
      <c r="T179" s="146">
        <f>S179*H179</f>
        <v>0</v>
      </c>
      <c r="AR179" s="147" t="s">
        <v>191</v>
      </c>
      <c r="AT179" s="147" t="s">
        <v>186</v>
      </c>
      <c r="AU179" s="147" t="s">
        <v>85</v>
      </c>
      <c r="AY179" s="17" t="s">
        <v>182</v>
      </c>
      <c r="BE179" s="148">
        <f>IF(N179="základní",J179,0)</f>
        <v>0</v>
      </c>
      <c r="BF179" s="148">
        <f>IF(N179="snížená",J179,0)</f>
        <v>0</v>
      </c>
      <c r="BG179" s="148">
        <f>IF(N179="zákl. přenesená",J179,0)</f>
        <v>0</v>
      </c>
      <c r="BH179" s="148">
        <f>IF(N179="sníž. přenesená",J179,0)</f>
        <v>0</v>
      </c>
      <c r="BI179" s="148">
        <f>IF(N179="nulová",J179,0)</f>
        <v>0</v>
      </c>
      <c r="BJ179" s="17" t="s">
        <v>83</v>
      </c>
      <c r="BK179" s="148">
        <f>ROUND(I179*H179,2)</f>
        <v>0</v>
      </c>
      <c r="BL179" s="17" t="s">
        <v>191</v>
      </c>
      <c r="BM179" s="147" t="s">
        <v>2361</v>
      </c>
    </row>
    <row r="180" spans="2:65" s="13" customFormat="1">
      <c r="B180" s="156"/>
      <c r="D180" s="150" t="s">
        <v>193</v>
      </c>
      <c r="E180" s="157" t="s">
        <v>1</v>
      </c>
      <c r="F180" s="158" t="s">
        <v>2362</v>
      </c>
      <c r="H180" s="159">
        <v>5.3999999999999999E-2</v>
      </c>
      <c r="I180" s="160"/>
      <c r="L180" s="156"/>
      <c r="M180" s="161"/>
      <c r="T180" s="162"/>
      <c r="AT180" s="157" t="s">
        <v>193</v>
      </c>
      <c r="AU180" s="157" t="s">
        <v>85</v>
      </c>
      <c r="AV180" s="13" t="s">
        <v>85</v>
      </c>
      <c r="AW180" s="13" t="s">
        <v>31</v>
      </c>
      <c r="AX180" s="13" t="s">
        <v>76</v>
      </c>
      <c r="AY180" s="157" t="s">
        <v>182</v>
      </c>
    </row>
    <row r="181" spans="2:65" s="14" customFormat="1">
      <c r="B181" s="163"/>
      <c r="D181" s="150" t="s">
        <v>193</v>
      </c>
      <c r="E181" s="164" t="s">
        <v>1</v>
      </c>
      <c r="F181" s="165" t="s">
        <v>196</v>
      </c>
      <c r="H181" s="166">
        <v>5.3999999999999999E-2</v>
      </c>
      <c r="I181" s="167"/>
      <c r="L181" s="163"/>
      <c r="M181" s="168"/>
      <c r="T181" s="169"/>
      <c r="AT181" s="164" t="s">
        <v>193</v>
      </c>
      <c r="AU181" s="164" t="s">
        <v>85</v>
      </c>
      <c r="AV181" s="14" t="s">
        <v>191</v>
      </c>
      <c r="AW181" s="14" t="s">
        <v>31</v>
      </c>
      <c r="AX181" s="14" t="s">
        <v>83</v>
      </c>
      <c r="AY181" s="164" t="s">
        <v>182</v>
      </c>
    </row>
    <row r="182" spans="2:65" s="1" customFormat="1" ht="16.5" customHeight="1">
      <c r="B182" s="32"/>
      <c r="C182" s="136" t="s">
        <v>185</v>
      </c>
      <c r="D182" s="136" t="s">
        <v>186</v>
      </c>
      <c r="E182" s="137" t="s">
        <v>676</v>
      </c>
      <c r="F182" s="138" t="s">
        <v>677</v>
      </c>
      <c r="G182" s="139" t="s">
        <v>347</v>
      </c>
      <c r="H182" s="140">
        <v>1.6E-2</v>
      </c>
      <c r="I182" s="141"/>
      <c r="J182" s="142">
        <f>ROUND(I182*H182,2)</f>
        <v>0</v>
      </c>
      <c r="K182" s="138" t="s">
        <v>190</v>
      </c>
      <c r="L182" s="32"/>
      <c r="M182" s="143" t="s">
        <v>1</v>
      </c>
      <c r="N182" s="144" t="s">
        <v>41</v>
      </c>
      <c r="P182" s="145">
        <f>O182*H182</f>
        <v>0</v>
      </c>
      <c r="Q182" s="145">
        <v>1.05291</v>
      </c>
      <c r="R182" s="145">
        <f>Q182*H182</f>
        <v>1.684656E-2</v>
      </c>
      <c r="S182" s="145">
        <v>0</v>
      </c>
      <c r="T182" s="146">
        <f>S182*H182</f>
        <v>0</v>
      </c>
      <c r="AR182" s="147" t="s">
        <v>191</v>
      </c>
      <c r="AT182" s="147" t="s">
        <v>186</v>
      </c>
      <c r="AU182" s="147" t="s">
        <v>85</v>
      </c>
      <c r="AY182" s="17" t="s">
        <v>182</v>
      </c>
      <c r="BE182" s="148">
        <f>IF(N182="základní",J182,0)</f>
        <v>0</v>
      </c>
      <c r="BF182" s="148">
        <f>IF(N182="snížená",J182,0)</f>
        <v>0</v>
      </c>
      <c r="BG182" s="148">
        <f>IF(N182="zákl. přenesená",J182,0)</f>
        <v>0</v>
      </c>
      <c r="BH182" s="148">
        <f>IF(N182="sníž. přenesená",J182,0)</f>
        <v>0</v>
      </c>
      <c r="BI182" s="148">
        <f>IF(N182="nulová",J182,0)</f>
        <v>0</v>
      </c>
      <c r="BJ182" s="17" t="s">
        <v>83</v>
      </c>
      <c r="BK182" s="148">
        <f>ROUND(I182*H182,2)</f>
        <v>0</v>
      </c>
      <c r="BL182" s="17" t="s">
        <v>191</v>
      </c>
      <c r="BM182" s="147" t="s">
        <v>2363</v>
      </c>
    </row>
    <row r="183" spans="2:65" s="13" customFormat="1">
      <c r="B183" s="156"/>
      <c r="D183" s="150" t="s">
        <v>193</v>
      </c>
      <c r="E183" s="157" t="s">
        <v>1</v>
      </c>
      <c r="F183" s="158" t="s">
        <v>2364</v>
      </c>
      <c r="H183" s="159">
        <v>7.0000000000000001E-3</v>
      </c>
      <c r="I183" s="160"/>
      <c r="L183" s="156"/>
      <c r="M183" s="161"/>
      <c r="T183" s="162"/>
      <c r="AT183" s="157" t="s">
        <v>193</v>
      </c>
      <c r="AU183" s="157" t="s">
        <v>85</v>
      </c>
      <c r="AV183" s="13" t="s">
        <v>85</v>
      </c>
      <c r="AW183" s="13" t="s">
        <v>31</v>
      </c>
      <c r="AX183" s="13" t="s">
        <v>76</v>
      </c>
      <c r="AY183" s="157" t="s">
        <v>182</v>
      </c>
    </row>
    <row r="184" spans="2:65" s="13" customFormat="1">
      <c r="B184" s="156"/>
      <c r="D184" s="150" t="s">
        <v>193</v>
      </c>
      <c r="E184" s="157" t="s">
        <v>1</v>
      </c>
      <c r="F184" s="158" t="s">
        <v>2365</v>
      </c>
      <c r="H184" s="159">
        <v>8.9999999999999993E-3</v>
      </c>
      <c r="I184" s="160"/>
      <c r="L184" s="156"/>
      <c r="M184" s="161"/>
      <c r="T184" s="162"/>
      <c r="AT184" s="157" t="s">
        <v>193</v>
      </c>
      <c r="AU184" s="157" t="s">
        <v>85</v>
      </c>
      <c r="AV184" s="13" t="s">
        <v>85</v>
      </c>
      <c r="AW184" s="13" t="s">
        <v>31</v>
      </c>
      <c r="AX184" s="13" t="s">
        <v>76</v>
      </c>
      <c r="AY184" s="157" t="s">
        <v>182</v>
      </c>
    </row>
    <row r="185" spans="2:65" s="14" customFormat="1">
      <c r="B185" s="163"/>
      <c r="D185" s="150" t="s">
        <v>193</v>
      </c>
      <c r="E185" s="164" t="s">
        <v>1</v>
      </c>
      <c r="F185" s="165" t="s">
        <v>196</v>
      </c>
      <c r="H185" s="166">
        <v>1.6E-2</v>
      </c>
      <c r="I185" s="167"/>
      <c r="L185" s="163"/>
      <c r="M185" s="168"/>
      <c r="T185" s="169"/>
      <c r="AT185" s="164" t="s">
        <v>193</v>
      </c>
      <c r="AU185" s="164" t="s">
        <v>85</v>
      </c>
      <c r="AV185" s="14" t="s">
        <v>191</v>
      </c>
      <c r="AW185" s="14" t="s">
        <v>31</v>
      </c>
      <c r="AX185" s="14" t="s">
        <v>83</v>
      </c>
      <c r="AY185" s="164" t="s">
        <v>182</v>
      </c>
    </row>
    <row r="186" spans="2:65" s="11" customFormat="1" ht="22.9" customHeight="1">
      <c r="B186" s="124"/>
      <c r="D186" s="125" t="s">
        <v>75</v>
      </c>
      <c r="E186" s="134" t="s">
        <v>471</v>
      </c>
      <c r="F186" s="134" t="s">
        <v>682</v>
      </c>
      <c r="I186" s="127"/>
      <c r="J186" s="135">
        <f>BK186</f>
        <v>0</v>
      </c>
      <c r="L186" s="124"/>
      <c r="M186" s="129"/>
      <c r="P186" s="130">
        <f>SUM(P187:P277)</f>
        <v>0</v>
      </c>
      <c r="R186" s="130">
        <f>SUM(R187:R277)</f>
        <v>5.8604815800000001</v>
      </c>
      <c r="T186" s="131">
        <f>SUM(T187:T277)</f>
        <v>0</v>
      </c>
      <c r="AR186" s="125" t="s">
        <v>83</v>
      </c>
      <c r="AT186" s="132" t="s">
        <v>75</v>
      </c>
      <c r="AU186" s="132" t="s">
        <v>83</v>
      </c>
      <c r="AY186" s="125" t="s">
        <v>182</v>
      </c>
      <c r="BK186" s="133">
        <f>SUM(BK187:BK277)</f>
        <v>0</v>
      </c>
    </row>
    <row r="187" spans="2:65" s="1" customFormat="1" ht="16.5" customHeight="1">
      <c r="B187" s="32"/>
      <c r="C187" s="136" t="s">
        <v>183</v>
      </c>
      <c r="D187" s="136" t="s">
        <v>186</v>
      </c>
      <c r="E187" s="137" t="s">
        <v>684</v>
      </c>
      <c r="F187" s="138" t="s">
        <v>685</v>
      </c>
      <c r="G187" s="139" t="s">
        <v>199</v>
      </c>
      <c r="H187" s="140">
        <v>18.72</v>
      </c>
      <c r="I187" s="141"/>
      <c r="J187" s="142">
        <f>ROUND(I187*H187,2)</f>
        <v>0</v>
      </c>
      <c r="K187" s="138" t="s">
        <v>190</v>
      </c>
      <c r="L187" s="32"/>
      <c r="M187" s="143" t="s">
        <v>1</v>
      </c>
      <c r="N187" s="144" t="s">
        <v>41</v>
      </c>
      <c r="P187" s="145">
        <f>O187*H187</f>
        <v>0</v>
      </c>
      <c r="Q187" s="145">
        <v>2.5999999999999998E-4</v>
      </c>
      <c r="R187" s="145">
        <f>Q187*H187</f>
        <v>4.8671999999999995E-3</v>
      </c>
      <c r="S187" s="145">
        <v>0</v>
      </c>
      <c r="T187" s="146">
        <f>S187*H187</f>
        <v>0</v>
      </c>
      <c r="AR187" s="147" t="s">
        <v>191</v>
      </c>
      <c r="AT187" s="147" t="s">
        <v>186</v>
      </c>
      <c r="AU187" s="147" t="s">
        <v>85</v>
      </c>
      <c r="AY187" s="17" t="s">
        <v>182</v>
      </c>
      <c r="BE187" s="148">
        <f>IF(N187="základní",J187,0)</f>
        <v>0</v>
      </c>
      <c r="BF187" s="148">
        <f>IF(N187="snížená",J187,0)</f>
        <v>0</v>
      </c>
      <c r="BG187" s="148">
        <f>IF(N187="zákl. přenesená",J187,0)</f>
        <v>0</v>
      </c>
      <c r="BH187" s="148">
        <f>IF(N187="sníž. přenesená",J187,0)</f>
        <v>0</v>
      </c>
      <c r="BI187" s="148">
        <f>IF(N187="nulová",J187,0)</f>
        <v>0</v>
      </c>
      <c r="BJ187" s="17" t="s">
        <v>83</v>
      </c>
      <c r="BK187" s="148">
        <f>ROUND(I187*H187,2)</f>
        <v>0</v>
      </c>
      <c r="BL187" s="17" t="s">
        <v>191</v>
      </c>
      <c r="BM187" s="147" t="s">
        <v>2366</v>
      </c>
    </row>
    <row r="188" spans="2:65" s="1" customFormat="1" ht="24.2" customHeight="1">
      <c r="B188" s="32"/>
      <c r="C188" s="136" t="s">
        <v>205</v>
      </c>
      <c r="D188" s="136" t="s">
        <v>186</v>
      </c>
      <c r="E188" s="137" t="s">
        <v>697</v>
      </c>
      <c r="F188" s="138" t="s">
        <v>698</v>
      </c>
      <c r="G188" s="139" t="s">
        <v>199</v>
      </c>
      <c r="H188" s="140">
        <v>18.72</v>
      </c>
      <c r="I188" s="141"/>
      <c r="J188" s="142">
        <f>ROUND(I188*H188,2)</f>
        <v>0</v>
      </c>
      <c r="K188" s="138" t="s">
        <v>190</v>
      </c>
      <c r="L188" s="32"/>
      <c r="M188" s="143" t="s">
        <v>1</v>
      </c>
      <c r="N188" s="144" t="s">
        <v>41</v>
      </c>
      <c r="P188" s="145">
        <f>O188*H188</f>
        <v>0</v>
      </c>
      <c r="Q188" s="145">
        <v>2.1000000000000001E-2</v>
      </c>
      <c r="R188" s="145">
        <f>Q188*H188</f>
        <v>0.39312000000000002</v>
      </c>
      <c r="S188" s="145">
        <v>0</v>
      </c>
      <c r="T188" s="146">
        <f>S188*H188</f>
        <v>0</v>
      </c>
      <c r="AR188" s="147" t="s">
        <v>191</v>
      </c>
      <c r="AT188" s="147" t="s">
        <v>186</v>
      </c>
      <c r="AU188" s="147" t="s">
        <v>85</v>
      </c>
      <c r="AY188" s="17" t="s">
        <v>182</v>
      </c>
      <c r="BE188" s="148">
        <f>IF(N188="základní",J188,0)</f>
        <v>0</v>
      </c>
      <c r="BF188" s="148">
        <f>IF(N188="snížená",J188,0)</f>
        <v>0</v>
      </c>
      <c r="BG188" s="148">
        <f>IF(N188="zákl. přenesená",J188,0)</f>
        <v>0</v>
      </c>
      <c r="BH188" s="148">
        <f>IF(N188="sníž. přenesená",J188,0)</f>
        <v>0</v>
      </c>
      <c r="BI188" s="148">
        <f>IF(N188="nulová",J188,0)</f>
        <v>0</v>
      </c>
      <c r="BJ188" s="17" t="s">
        <v>83</v>
      </c>
      <c r="BK188" s="148">
        <f>ROUND(I188*H188,2)</f>
        <v>0</v>
      </c>
      <c r="BL188" s="17" t="s">
        <v>191</v>
      </c>
      <c r="BM188" s="147" t="s">
        <v>2367</v>
      </c>
    </row>
    <row r="189" spans="2:65" s="12" customFormat="1">
      <c r="B189" s="149"/>
      <c r="D189" s="150" t="s">
        <v>193</v>
      </c>
      <c r="E189" s="151" t="s">
        <v>1</v>
      </c>
      <c r="F189" s="152" t="s">
        <v>2368</v>
      </c>
      <c r="H189" s="151" t="s">
        <v>1</v>
      </c>
      <c r="I189" s="153"/>
      <c r="L189" s="149"/>
      <c r="M189" s="154"/>
      <c r="T189" s="155"/>
      <c r="AT189" s="151" t="s">
        <v>193</v>
      </c>
      <c r="AU189" s="151" t="s">
        <v>85</v>
      </c>
      <c r="AV189" s="12" t="s">
        <v>83</v>
      </c>
      <c r="AW189" s="12" t="s">
        <v>31</v>
      </c>
      <c r="AX189" s="12" t="s">
        <v>76</v>
      </c>
      <c r="AY189" s="151" t="s">
        <v>182</v>
      </c>
    </row>
    <row r="190" spans="2:65" s="13" customFormat="1">
      <c r="B190" s="156"/>
      <c r="D190" s="150" t="s">
        <v>193</v>
      </c>
      <c r="E190" s="157" t="s">
        <v>1</v>
      </c>
      <c r="F190" s="158" t="s">
        <v>2287</v>
      </c>
      <c r="H190" s="159">
        <v>9.4499999999999993</v>
      </c>
      <c r="I190" s="160"/>
      <c r="L190" s="156"/>
      <c r="M190" s="161"/>
      <c r="T190" s="162"/>
      <c r="AT190" s="157" t="s">
        <v>193</v>
      </c>
      <c r="AU190" s="157" t="s">
        <v>85</v>
      </c>
      <c r="AV190" s="13" t="s">
        <v>85</v>
      </c>
      <c r="AW190" s="13" t="s">
        <v>31</v>
      </c>
      <c r="AX190" s="13" t="s">
        <v>76</v>
      </c>
      <c r="AY190" s="157" t="s">
        <v>182</v>
      </c>
    </row>
    <row r="191" spans="2:65" s="13" customFormat="1">
      <c r="B191" s="156"/>
      <c r="D191" s="150" t="s">
        <v>193</v>
      </c>
      <c r="E191" s="157" t="s">
        <v>1</v>
      </c>
      <c r="F191" s="158" t="s">
        <v>2288</v>
      </c>
      <c r="H191" s="159">
        <v>9.27</v>
      </c>
      <c r="I191" s="160"/>
      <c r="L191" s="156"/>
      <c r="M191" s="161"/>
      <c r="T191" s="162"/>
      <c r="AT191" s="157" t="s">
        <v>193</v>
      </c>
      <c r="AU191" s="157" t="s">
        <v>85</v>
      </c>
      <c r="AV191" s="13" t="s">
        <v>85</v>
      </c>
      <c r="AW191" s="13" t="s">
        <v>31</v>
      </c>
      <c r="AX191" s="13" t="s">
        <v>76</v>
      </c>
      <c r="AY191" s="157" t="s">
        <v>182</v>
      </c>
    </row>
    <row r="192" spans="2:65" s="14" customFormat="1">
      <c r="B192" s="163"/>
      <c r="D192" s="150" t="s">
        <v>193</v>
      </c>
      <c r="E192" s="164" t="s">
        <v>1</v>
      </c>
      <c r="F192" s="165" t="s">
        <v>196</v>
      </c>
      <c r="H192" s="166">
        <v>18.72</v>
      </c>
      <c r="I192" s="167"/>
      <c r="L192" s="163"/>
      <c r="M192" s="168"/>
      <c r="T192" s="169"/>
      <c r="AT192" s="164" t="s">
        <v>193</v>
      </c>
      <c r="AU192" s="164" t="s">
        <v>85</v>
      </c>
      <c r="AV192" s="14" t="s">
        <v>191</v>
      </c>
      <c r="AW192" s="14" t="s">
        <v>31</v>
      </c>
      <c r="AX192" s="14" t="s">
        <v>83</v>
      </c>
      <c r="AY192" s="164" t="s">
        <v>182</v>
      </c>
    </row>
    <row r="193" spans="2:65" s="1" customFormat="1" ht="16.5" customHeight="1">
      <c r="B193" s="32"/>
      <c r="C193" s="136" t="s">
        <v>215</v>
      </c>
      <c r="D193" s="136" t="s">
        <v>186</v>
      </c>
      <c r="E193" s="137" t="s">
        <v>713</v>
      </c>
      <c r="F193" s="138" t="s">
        <v>714</v>
      </c>
      <c r="G193" s="139" t="s">
        <v>199</v>
      </c>
      <c r="H193" s="140">
        <v>127.023</v>
      </c>
      <c r="I193" s="141"/>
      <c r="J193" s="142">
        <f>ROUND(I193*H193,2)</f>
        <v>0</v>
      </c>
      <c r="K193" s="138" t="s">
        <v>190</v>
      </c>
      <c r="L193" s="32"/>
      <c r="M193" s="143" t="s">
        <v>1</v>
      </c>
      <c r="N193" s="144" t="s">
        <v>41</v>
      </c>
      <c r="P193" s="145">
        <f>O193*H193</f>
        <v>0</v>
      </c>
      <c r="Q193" s="145">
        <v>2.5999999999999998E-4</v>
      </c>
      <c r="R193" s="145">
        <f>Q193*H193</f>
        <v>3.3025979999999996E-2</v>
      </c>
      <c r="S193" s="145">
        <v>0</v>
      </c>
      <c r="T193" s="146">
        <f>S193*H193</f>
        <v>0</v>
      </c>
      <c r="AR193" s="147" t="s">
        <v>191</v>
      </c>
      <c r="AT193" s="147" t="s">
        <v>186</v>
      </c>
      <c r="AU193" s="147" t="s">
        <v>85</v>
      </c>
      <c r="AY193" s="17" t="s">
        <v>182</v>
      </c>
      <c r="BE193" s="148">
        <f>IF(N193="základní",J193,0)</f>
        <v>0</v>
      </c>
      <c r="BF193" s="148">
        <f>IF(N193="snížená",J193,0)</f>
        <v>0</v>
      </c>
      <c r="BG193" s="148">
        <f>IF(N193="zákl. přenesená",J193,0)</f>
        <v>0</v>
      </c>
      <c r="BH193" s="148">
        <f>IF(N193="sníž. přenesená",J193,0)</f>
        <v>0</v>
      </c>
      <c r="BI193" s="148">
        <f>IF(N193="nulová",J193,0)</f>
        <v>0</v>
      </c>
      <c r="BJ193" s="17" t="s">
        <v>83</v>
      </c>
      <c r="BK193" s="148">
        <f>ROUND(I193*H193,2)</f>
        <v>0</v>
      </c>
      <c r="BL193" s="17" t="s">
        <v>191</v>
      </c>
      <c r="BM193" s="147" t="s">
        <v>2369</v>
      </c>
    </row>
    <row r="194" spans="2:65" s="13" customFormat="1">
      <c r="B194" s="156"/>
      <c r="D194" s="150" t="s">
        <v>193</v>
      </c>
      <c r="E194" s="157" t="s">
        <v>1</v>
      </c>
      <c r="F194" s="158" t="s">
        <v>2370</v>
      </c>
      <c r="H194" s="159">
        <v>127.023</v>
      </c>
      <c r="I194" s="160"/>
      <c r="L194" s="156"/>
      <c r="M194" s="161"/>
      <c r="T194" s="162"/>
      <c r="AT194" s="157" t="s">
        <v>193</v>
      </c>
      <c r="AU194" s="157" t="s">
        <v>85</v>
      </c>
      <c r="AV194" s="13" t="s">
        <v>85</v>
      </c>
      <c r="AW194" s="13" t="s">
        <v>31</v>
      </c>
      <c r="AX194" s="13" t="s">
        <v>76</v>
      </c>
      <c r="AY194" s="157" t="s">
        <v>182</v>
      </c>
    </row>
    <row r="195" spans="2:65" s="14" customFormat="1">
      <c r="B195" s="163"/>
      <c r="D195" s="150" t="s">
        <v>193</v>
      </c>
      <c r="E195" s="164" t="s">
        <v>1</v>
      </c>
      <c r="F195" s="165" t="s">
        <v>196</v>
      </c>
      <c r="H195" s="166">
        <v>127.023</v>
      </c>
      <c r="I195" s="167"/>
      <c r="L195" s="163"/>
      <c r="M195" s="168"/>
      <c r="T195" s="169"/>
      <c r="AT195" s="164" t="s">
        <v>193</v>
      </c>
      <c r="AU195" s="164" t="s">
        <v>85</v>
      </c>
      <c r="AV195" s="14" t="s">
        <v>191</v>
      </c>
      <c r="AW195" s="14" t="s">
        <v>31</v>
      </c>
      <c r="AX195" s="14" t="s">
        <v>83</v>
      </c>
      <c r="AY195" s="164" t="s">
        <v>182</v>
      </c>
    </row>
    <row r="196" spans="2:65" s="1" customFormat="1" ht="16.5" customHeight="1">
      <c r="B196" s="32"/>
      <c r="C196" s="136" t="s">
        <v>195</v>
      </c>
      <c r="D196" s="136" t="s">
        <v>186</v>
      </c>
      <c r="E196" s="137" t="s">
        <v>733</v>
      </c>
      <c r="F196" s="138" t="s">
        <v>734</v>
      </c>
      <c r="G196" s="139" t="s">
        <v>199</v>
      </c>
      <c r="H196" s="140">
        <v>8.7360000000000007</v>
      </c>
      <c r="I196" s="141"/>
      <c r="J196" s="142">
        <f>ROUND(I196*H196,2)</f>
        <v>0</v>
      </c>
      <c r="K196" s="138" t="s">
        <v>190</v>
      </c>
      <c r="L196" s="32"/>
      <c r="M196" s="143" t="s">
        <v>1</v>
      </c>
      <c r="N196" s="144" t="s">
        <v>41</v>
      </c>
      <c r="P196" s="145">
        <f>O196*H196</f>
        <v>0</v>
      </c>
      <c r="Q196" s="145">
        <v>1.8380000000000001E-2</v>
      </c>
      <c r="R196" s="145">
        <f>Q196*H196</f>
        <v>0.16056768000000002</v>
      </c>
      <c r="S196" s="145">
        <v>0</v>
      </c>
      <c r="T196" s="146">
        <f>S196*H196</f>
        <v>0</v>
      </c>
      <c r="AR196" s="147" t="s">
        <v>191</v>
      </c>
      <c r="AT196" s="147" t="s">
        <v>186</v>
      </c>
      <c r="AU196" s="147" t="s">
        <v>85</v>
      </c>
      <c r="AY196" s="17" t="s">
        <v>182</v>
      </c>
      <c r="BE196" s="148">
        <f>IF(N196="základní",J196,0)</f>
        <v>0</v>
      </c>
      <c r="BF196" s="148">
        <f>IF(N196="snížená",J196,0)</f>
        <v>0</v>
      </c>
      <c r="BG196" s="148">
        <f>IF(N196="zákl. přenesená",J196,0)</f>
        <v>0</v>
      </c>
      <c r="BH196" s="148">
        <f>IF(N196="sníž. přenesená",J196,0)</f>
        <v>0</v>
      </c>
      <c r="BI196" s="148">
        <f>IF(N196="nulová",J196,0)</f>
        <v>0</v>
      </c>
      <c r="BJ196" s="17" t="s">
        <v>83</v>
      </c>
      <c r="BK196" s="148">
        <f>ROUND(I196*H196,2)</f>
        <v>0</v>
      </c>
      <c r="BL196" s="17" t="s">
        <v>191</v>
      </c>
      <c r="BM196" s="147" t="s">
        <v>2371</v>
      </c>
    </row>
    <row r="197" spans="2:65" s="12" customFormat="1">
      <c r="B197" s="149"/>
      <c r="D197" s="150" t="s">
        <v>193</v>
      </c>
      <c r="E197" s="151" t="s">
        <v>1</v>
      </c>
      <c r="F197" s="152" t="s">
        <v>2290</v>
      </c>
      <c r="H197" s="151" t="s">
        <v>1</v>
      </c>
      <c r="I197" s="153"/>
      <c r="L197" s="149"/>
      <c r="M197" s="154"/>
      <c r="T197" s="155"/>
      <c r="AT197" s="151" t="s">
        <v>193</v>
      </c>
      <c r="AU197" s="151" t="s">
        <v>85</v>
      </c>
      <c r="AV197" s="12" t="s">
        <v>83</v>
      </c>
      <c r="AW197" s="12" t="s">
        <v>31</v>
      </c>
      <c r="AX197" s="12" t="s">
        <v>76</v>
      </c>
      <c r="AY197" s="151" t="s">
        <v>182</v>
      </c>
    </row>
    <row r="198" spans="2:65" s="13" customFormat="1">
      <c r="B198" s="156"/>
      <c r="D198" s="150" t="s">
        <v>193</v>
      </c>
      <c r="E198" s="157" t="s">
        <v>1</v>
      </c>
      <c r="F198" s="158" t="s">
        <v>2372</v>
      </c>
      <c r="H198" s="159">
        <v>5.24</v>
      </c>
      <c r="I198" s="160"/>
      <c r="L198" s="156"/>
      <c r="M198" s="161"/>
      <c r="T198" s="162"/>
      <c r="AT198" s="157" t="s">
        <v>193</v>
      </c>
      <c r="AU198" s="157" t="s">
        <v>85</v>
      </c>
      <c r="AV198" s="13" t="s">
        <v>85</v>
      </c>
      <c r="AW198" s="13" t="s">
        <v>31</v>
      </c>
      <c r="AX198" s="13" t="s">
        <v>76</v>
      </c>
      <c r="AY198" s="157" t="s">
        <v>182</v>
      </c>
    </row>
    <row r="199" spans="2:65" s="13" customFormat="1">
      <c r="B199" s="156"/>
      <c r="D199" s="150" t="s">
        <v>193</v>
      </c>
      <c r="E199" s="157" t="s">
        <v>1</v>
      </c>
      <c r="F199" s="158" t="s">
        <v>2373</v>
      </c>
      <c r="H199" s="159">
        <v>0.57799999999999996</v>
      </c>
      <c r="I199" s="160"/>
      <c r="L199" s="156"/>
      <c r="M199" s="161"/>
      <c r="T199" s="162"/>
      <c r="AT199" s="157" t="s">
        <v>193</v>
      </c>
      <c r="AU199" s="157" t="s">
        <v>85</v>
      </c>
      <c r="AV199" s="13" t="s">
        <v>85</v>
      </c>
      <c r="AW199" s="13" t="s">
        <v>31</v>
      </c>
      <c r="AX199" s="13" t="s">
        <v>76</v>
      </c>
      <c r="AY199" s="157" t="s">
        <v>182</v>
      </c>
    </row>
    <row r="200" spans="2:65" s="13" customFormat="1">
      <c r="B200" s="156"/>
      <c r="D200" s="150" t="s">
        <v>193</v>
      </c>
      <c r="E200" s="157" t="s">
        <v>1</v>
      </c>
      <c r="F200" s="158" t="s">
        <v>2374</v>
      </c>
      <c r="H200" s="159">
        <v>0.57799999999999996</v>
      </c>
      <c r="I200" s="160"/>
      <c r="L200" s="156"/>
      <c r="M200" s="161"/>
      <c r="T200" s="162"/>
      <c r="AT200" s="157" t="s">
        <v>193</v>
      </c>
      <c r="AU200" s="157" t="s">
        <v>85</v>
      </c>
      <c r="AV200" s="13" t="s">
        <v>85</v>
      </c>
      <c r="AW200" s="13" t="s">
        <v>31</v>
      </c>
      <c r="AX200" s="13" t="s">
        <v>76</v>
      </c>
      <c r="AY200" s="157" t="s">
        <v>182</v>
      </c>
    </row>
    <row r="201" spans="2:65" s="13" customFormat="1">
      <c r="B201" s="156"/>
      <c r="D201" s="150" t="s">
        <v>193</v>
      </c>
      <c r="E201" s="157" t="s">
        <v>1</v>
      </c>
      <c r="F201" s="158" t="s">
        <v>2375</v>
      </c>
      <c r="H201" s="159">
        <v>2.34</v>
      </c>
      <c r="I201" s="160"/>
      <c r="L201" s="156"/>
      <c r="M201" s="161"/>
      <c r="T201" s="162"/>
      <c r="AT201" s="157" t="s">
        <v>193</v>
      </c>
      <c r="AU201" s="157" t="s">
        <v>85</v>
      </c>
      <c r="AV201" s="13" t="s">
        <v>85</v>
      </c>
      <c r="AW201" s="13" t="s">
        <v>31</v>
      </c>
      <c r="AX201" s="13" t="s">
        <v>76</v>
      </c>
      <c r="AY201" s="157" t="s">
        <v>182</v>
      </c>
    </row>
    <row r="202" spans="2:65" s="14" customFormat="1">
      <c r="B202" s="163"/>
      <c r="D202" s="150" t="s">
        <v>193</v>
      </c>
      <c r="E202" s="164" t="s">
        <v>1</v>
      </c>
      <c r="F202" s="165" t="s">
        <v>196</v>
      </c>
      <c r="H202" s="166">
        <v>8.7360000000000007</v>
      </c>
      <c r="I202" s="167"/>
      <c r="L202" s="163"/>
      <c r="M202" s="168"/>
      <c r="T202" s="169"/>
      <c r="AT202" s="164" t="s">
        <v>193</v>
      </c>
      <c r="AU202" s="164" t="s">
        <v>85</v>
      </c>
      <c r="AV202" s="14" t="s">
        <v>191</v>
      </c>
      <c r="AW202" s="14" t="s">
        <v>31</v>
      </c>
      <c r="AX202" s="14" t="s">
        <v>83</v>
      </c>
      <c r="AY202" s="164" t="s">
        <v>182</v>
      </c>
    </row>
    <row r="203" spans="2:65" s="1" customFormat="1" ht="24.2" customHeight="1">
      <c r="B203" s="32"/>
      <c r="C203" s="136" t="s">
        <v>232</v>
      </c>
      <c r="D203" s="136" t="s">
        <v>186</v>
      </c>
      <c r="E203" s="137" t="s">
        <v>754</v>
      </c>
      <c r="F203" s="138" t="s">
        <v>755</v>
      </c>
      <c r="G203" s="139" t="s">
        <v>199</v>
      </c>
      <c r="H203" s="140">
        <v>118.28700000000001</v>
      </c>
      <c r="I203" s="141"/>
      <c r="J203" s="142">
        <f>ROUND(I203*H203,2)</f>
        <v>0</v>
      </c>
      <c r="K203" s="138" t="s">
        <v>190</v>
      </c>
      <c r="L203" s="32"/>
      <c r="M203" s="143" t="s">
        <v>1</v>
      </c>
      <c r="N203" s="144" t="s">
        <v>41</v>
      </c>
      <c r="P203" s="145">
        <f>O203*H203</f>
        <v>0</v>
      </c>
      <c r="Q203" s="145">
        <v>1.9699999999999999E-2</v>
      </c>
      <c r="R203" s="145">
        <f>Q203*H203</f>
        <v>2.3302538999999998</v>
      </c>
      <c r="S203" s="145">
        <v>0</v>
      </c>
      <c r="T203" s="146">
        <f>S203*H203</f>
        <v>0</v>
      </c>
      <c r="AR203" s="147" t="s">
        <v>191</v>
      </c>
      <c r="AT203" s="147" t="s">
        <v>186</v>
      </c>
      <c r="AU203" s="147" t="s">
        <v>85</v>
      </c>
      <c r="AY203" s="17" t="s">
        <v>182</v>
      </c>
      <c r="BE203" s="148">
        <f>IF(N203="základní",J203,0)</f>
        <v>0</v>
      </c>
      <c r="BF203" s="148">
        <f>IF(N203="snížená",J203,0)</f>
        <v>0</v>
      </c>
      <c r="BG203" s="148">
        <f>IF(N203="zákl. přenesená",J203,0)</f>
        <v>0</v>
      </c>
      <c r="BH203" s="148">
        <f>IF(N203="sníž. přenesená",J203,0)</f>
        <v>0</v>
      </c>
      <c r="BI203" s="148">
        <f>IF(N203="nulová",J203,0)</f>
        <v>0</v>
      </c>
      <c r="BJ203" s="17" t="s">
        <v>83</v>
      </c>
      <c r="BK203" s="148">
        <f>ROUND(I203*H203,2)</f>
        <v>0</v>
      </c>
      <c r="BL203" s="17" t="s">
        <v>191</v>
      </c>
      <c r="BM203" s="147" t="s">
        <v>2376</v>
      </c>
    </row>
    <row r="204" spans="2:65" s="12" customFormat="1">
      <c r="B204" s="149"/>
      <c r="D204" s="150" t="s">
        <v>193</v>
      </c>
      <c r="E204" s="151" t="s">
        <v>1</v>
      </c>
      <c r="F204" s="152" t="s">
        <v>2290</v>
      </c>
      <c r="H204" s="151" t="s">
        <v>1</v>
      </c>
      <c r="I204" s="153"/>
      <c r="L204" s="149"/>
      <c r="M204" s="154"/>
      <c r="T204" s="155"/>
      <c r="AT204" s="151" t="s">
        <v>193</v>
      </c>
      <c r="AU204" s="151" t="s">
        <v>85</v>
      </c>
      <c r="AV204" s="12" t="s">
        <v>83</v>
      </c>
      <c r="AW204" s="12" t="s">
        <v>31</v>
      </c>
      <c r="AX204" s="12" t="s">
        <v>76</v>
      </c>
      <c r="AY204" s="151" t="s">
        <v>182</v>
      </c>
    </row>
    <row r="205" spans="2:65" s="13" customFormat="1">
      <c r="B205" s="156"/>
      <c r="D205" s="150" t="s">
        <v>193</v>
      </c>
      <c r="E205" s="157" t="s">
        <v>1</v>
      </c>
      <c r="F205" s="158" t="s">
        <v>2291</v>
      </c>
      <c r="H205" s="159">
        <v>24.308</v>
      </c>
      <c r="I205" s="160"/>
      <c r="L205" s="156"/>
      <c r="M205" s="161"/>
      <c r="T205" s="162"/>
      <c r="AT205" s="157" t="s">
        <v>193</v>
      </c>
      <c r="AU205" s="157" t="s">
        <v>85</v>
      </c>
      <c r="AV205" s="13" t="s">
        <v>85</v>
      </c>
      <c r="AW205" s="13" t="s">
        <v>31</v>
      </c>
      <c r="AX205" s="13" t="s">
        <v>76</v>
      </c>
      <c r="AY205" s="157" t="s">
        <v>182</v>
      </c>
    </row>
    <row r="206" spans="2:65" s="13" customFormat="1">
      <c r="B206" s="156"/>
      <c r="D206" s="150" t="s">
        <v>193</v>
      </c>
      <c r="E206" s="157" t="s">
        <v>1</v>
      </c>
      <c r="F206" s="158" t="s">
        <v>2292</v>
      </c>
      <c r="H206" s="159">
        <v>27.120999999999999</v>
      </c>
      <c r="I206" s="160"/>
      <c r="L206" s="156"/>
      <c r="M206" s="161"/>
      <c r="T206" s="162"/>
      <c r="AT206" s="157" t="s">
        <v>193</v>
      </c>
      <c r="AU206" s="157" t="s">
        <v>85</v>
      </c>
      <c r="AV206" s="13" t="s">
        <v>85</v>
      </c>
      <c r="AW206" s="13" t="s">
        <v>31</v>
      </c>
      <c r="AX206" s="13" t="s">
        <v>76</v>
      </c>
      <c r="AY206" s="157" t="s">
        <v>182</v>
      </c>
    </row>
    <row r="207" spans="2:65" s="13" customFormat="1">
      <c r="B207" s="156"/>
      <c r="D207" s="150" t="s">
        <v>193</v>
      </c>
      <c r="E207" s="157" t="s">
        <v>1</v>
      </c>
      <c r="F207" s="158" t="s">
        <v>2293</v>
      </c>
      <c r="H207" s="159">
        <v>24.986000000000001</v>
      </c>
      <c r="I207" s="160"/>
      <c r="L207" s="156"/>
      <c r="M207" s="161"/>
      <c r="T207" s="162"/>
      <c r="AT207" s="157" t="s">
        <v>193</v>
      </c>
      <c r="AU207" s="157" t="s">
        <v>85</v>
      </c>
      <c r="AV207" s="13" t="s">
        <v>85</v>
      </c>
      <c r="AW207" s="13" t="s">
        <v>31</v>
      </c>
      <c r="AX207" s="13" t="s">
        <v>76</v>
      </c>
      <c r="AY207" s="157" t="s">
        <v>182</v>
      </c>
    </row>
    <row r="208" spans="2:65" s="13" customFormat="1">
      <c r="B208" s="156"/>
      <c r="D208" s="150" t="s">
        <v>193</v>
      </c>
      <c r="E208" s="157" t="s">
        <v>1</v>
      </c>
      <c r="F208" s="158" t="s">
        <v>2294</v>
      </c>
      <c r="H208" s="159">
        <v>34.46</v>
      </c>
      <c r="I208" s="160"/>
      <c r="L208" s="156"/>
      <c r="M208" s="161"/>
      <c r="T208" s="162"/>
      <c r="AT208" s="157" t="s">
        <v>193</v>
      </c>
      <c r="AU208" s="157" t="s">
        <v>85</v>
      </c>
      <c r="AV208" s="13" t="s">
        <v>85</v>
      </c>
      <c r="AW208" s="13" t="s">
        <v>31</v>
      </c>
      <c r="AX208" s="13" t="s">
        <v>76</v>
      </c>
      <c r="AY208" s="157" t="s">
        <v>182</v>
      </c>
    </row>
    <row r="209" spans="2:65" s="15" customFormat="1">
      <c r="B209" s="173"/>
      <c r="D209" s="150" t="s">
        <v>193</v>
      </c>
      <c r="E209" s="174" t="s">
        <v>1</v>
      </c>
      <c r="F209" s="175" t="s">
        <v>312</v>
      </c>
      <c r="H209" s="176">
        <v>110.875</v>
      </c>
      <c r="I209" s="177"/>
      <c r="L209" s="173"/>
      <c r="M209" s="178"/>
      <c r="T209" s="179"/>
      <c r="AT209" s="174" t="s">
        <v>193</v>
      </c>
      <c r="AU209" s="174" t="s">
        <v>85</v>
      </c>
      <c r="AV209" s="15" t="s">
        <v>313</v>
      </c>
      <c r="AW209" s="15" t="s">
        <v>31</v>
      </c>
      <c r="AX209" s="15" t="s">
        <v>76</v>
      </c>
      <c r="AY209" s="174" t="s">
        <v>182</v>
      </c>
    </row>
    <row r="210" spans="2:65" s="12" customFormat="1">
      <c r="B210" s="149"/>
      <c r="D210" s="150" t="s">
        <v>193</v>
      </c>
      <c r="E210" s="151" t="s">
        <v>1</v>
      </c>
      <c r="F210" s="152" t="s">
        <v>2295</v>
      </c>
      <c r="H210" s="151" t="s">
        <v>1</v>
      </c>
      <c r="I210" s="153"/>
      <c r="L210" s="149"/>
      <c r="M210" s="154"/>
      <c r="T210" s="155"/>
      <c r="AT210" s="151" t="s">
        <v>193</v>
      </c>
      <c r="AU210" s="151" t="s">
        <v>85</v>
      </c>
      <c r="AV210" s="12" t="s">
        <v>83</v>
      </c>
      <c r="AW210" s="12" t="s">
        <v>31</v>
      </c>
      <c r="AX210" s="12" t="s">
        <v>76</v>
      </c>
      <c r="AY210" s="151" t="s">
        <v>182</v>
      </c>
    </row>
    <row r="211" spans="2:65" s="13" customFormat="1">
      <c r="B211" s="156"/>
      <c r="D211" s="150" t="s">
        <v>193</v>
      </c>
      <c r="E211" s="157" t="s">
        <v>1</v>
      </c>
      <c r="F211" s="158" t="s">
        <v>2296</v>
      </c>
      <c r="H211" s="159">
        <v>1.4</v>
      </c>
      <c r="I211" s="160"/>
      <c r="L211" s="156"/>
      <c r="M211" s="161"/>
      <c r="T211" s="162"/>
      <c r="AT211" s="157" t="s">
        <v>193</v>
      </c>
      <c r="AU211" s="157" t="s">
        <v>85</v>
      </c>
      <c r="AV211" s="13" t="s">
        <v>85</v>
      </c>
      <c r="AW211" s="13" t="s">
        <v>31</v>
      </c>
      <c r="AX211" s="13" t="s">
        <v>76</v>
      </c>
      <c r="AY211" s="157" t="s">
        <v>182</v>
      </c>
    </row>
    <row r="212" spans="2:65" s="13" customFormat="1">
      <c r="B212" s="156"/>
      <c r="D212" s="150" t="s">
        <v>193</v>
      </c>
      <c r="E212" s="157" t="s">
        <v>1</v>
      </c>
      <c r="F212" s="158" t="s">
        <v>2297</v>
      </c>
      <c r="H212" s="159">
        <v>2.0369999999999999</v>
      </c>
      <c r="I212" s="160"/>
      <c r="L212" s="156"/>
      <c r="M212" s="161"/>
      <c r="T212" s="162"/>
      <c r="AT212" s="157" t="s">
        <v>193</v>
      </c>
      <c r="AU212" s="157" t="s">
        <v>85</v>
      </c>
      <c r="AV212" s="13" t="s">
        <v>85</v>
      </c>
      <c r="AW212" s="13" t="s">
        <v>31</v>
      </c>
      <c r="AX212" s="13" t="s">
        <v>76</v>
      </c>
      <c r="AY212" s="157" t="s">
        <v>182</v>
      </c>
    </row>
    <row r="213" spans="2:65" s="13" customFormat="1">
      <c r="B213" s="156"/>
      <c r="D213" s="150" t="s">
        <v>193</v>
      </c>
      <c r="E213" s="157" t="s">
        <v>1</v>
      </c>
      <c r="F213" s="158" t="s">
        <v>2298</v>
      </c>
      <c r="H213" s="159">
        <v>3.9750000000000001</v>
      </c>
      <c r="I213" s="160"/>
      <c r="L213" s="156"/>
      <c r="M213" s="161"/>
      <c r="T213" s="162"/>
      <c r="AT213" s="157" t="s">
        <v>193</v>
      </c>
      <c r="AU213" s="157" t="s">
        <v>85</v>
      </c>
      <c r="AV213" s="13" t="s">
        <v>85</v>
      </c>
      <c r="AW213" s="13" t="s">
        <v>31</v>
      </c>
      <c r="AX213" s="13" t="s">
        <v>76</v>
      </c>
      <c r="AY213" s="157" t="s">
        <v>182</v>
      </c>
    </row>
    <row r="214" spans="2:65" s="15" customFormat="1">
      <c r="B214" s="173"/>
      <c r="D214" s="150" t="s">
        <v>193</v>
      </c>
      <c r="E214" s="174" t="s">
        <v>1</v>
      </c>
      <c r="F214" s="175" t="s">
        <v>312</v>
      </c>
      <c r="H214" s="176">
        <v>7.4119999999999999</v>
      </c>
      <c r="I214" s="177"/>
      <c r="L214" s="173"/>
      <c r="M214" s="178"/>
      <c r="T214" s="179"/>
      <c r="AT214" s="174" t="s">
        <v>193</v>
      </c>
      <c r="AU214" s="174" t="s">
        <v>85</v>
      </c>
      <c r="AV214" s="15" t="s">
        <v>313</v>
      </c>
      <c r="AW214" s="15" t="s">
        <v>31</v>
      </c>
      <c r="AX214" s="15" t="s">
        <v>76</v>
      </c>
      <c r="AY214" s="174" t="s">
        <v>182</v>
      </c>
    </row>
    <row r="215" spans="2:65" s="14" customFormat="1">
      <c r="B215" s="163"/>
      <c r="D215" s="150" t="s">
        <v>193</v>
      </c>
      <c r="E215" s="164" t="s">
        <v>1</v>
      </c>
      <c r="F215" s="165" t="s">
        <v>196</v>
      </c>
      <c r="H215" s="166">
        <v>118.28700000000001</v>
      </c>
      <c r="I215" s="167"/>
      <c r="L215" s="163"/>
      <c r="M215" s="168"/>
      <c r="T215" s="169"/>
      <c r="AT215" s="164" t="s">
        <v>193</v>
      </c>
      <c r="AU215" s="164" t="s">
        <v>85</v>
      </c>
      <c r="AV215" s="14" t="s">
        <v>191</v>
      </c>
      <c r="AW215" s="14" t="s">
        <v>31</v>
      </c>
      <c r="AX215" s="14" t="s">
        <v>83</v>
      </c>
      <c r="AY215" s="164" t="s">
        <v>182</v>
      </c>
    </row>
    <row r="216" spans="2:65" s="1" customFormat="1" ht="16.5" customHeight="1">
      <c r="B216" s="32"/>
      <c r="C216" s="136" t="s">
        <v>240</v>
      </c>
      <c r="D216" s="136" t="s">
        <v>186</v>
      </c>
      <c r="E216" s="137" t="s">
        <v>797</v>
      </c>
      <c r="F216" s="138" t="s">
        <v>798</v>
      </c>
      <c r="G216" s="139" t="s">
        <v>189</v>
      </c>
      <c r="H216" s="140">
        <v>39.9</v>
      </c>
      <c r="I216" s="141"/>
      <c r="J216" s="142">
        <f>ROUND(I216*H216,2)</f>
        <v>0</v>
      </c>
      <c r="K216" s="138" t="s">
        <v>190</v>
      </c>
      <c r="L216" s="32"/>
      <c r="M216" s="143" t="s">
        <v>1</v>
      </c>
      <c r="N216" s="144" t="s">
        <v>41</v>
      </c>
      <c r="P216" s="145">
        <f>O216*H216</f>
        <v>0</v>
      </c>
      <c r="Q216" s="145">
        <v>1.5E-3</v>
      </c>
      <c r="R216" s="145">
        <f>Q216*H216</f>
        <v>5.985E-2</v>
      </c>
      <c r="S216" s="145">
        <v>0</v>
      </c>
      <c r="T216" s="146">
        <f>S216*H216</f>
        <v>0</v>
      </c>
      <c r="AR216" s="147" t="s">
        <v>191</v>
      </c>
      <c r="AT216" s="147" t="s">
        <v>186</v>
      </c>
      <c r="AU216" s="147" t="s">
        <v>85</v>
      </c>
      <c r="AY216" s="17" t="s">
        <v>182</v>
      </c>
      <c r="BE216" s="148">
        <f>IF(N216="základní",J216,0)</f>
        <v>0</v>
      </c>
      <c r="BF216" s="148">
        <f>IF(N216="snížená",J216,0)</f>
        <v>0</v>
      </c>
      <c r="BG216" s="148">
        <f>IF(N216="zákl. přenesená",J216,0)</f>
        <v>0</v>
      </c>
      <c r="BH216" s="148">
        <f>IF(N216="sníž. přenesená",J216,0)</f>
        <v>0</v>
      </c>
      <c r="BI216" s="148">
        <f>IF(N216="nulová",J216,0)</f>
        <v>0</v>
      </c>
      <c r="BJ216" s="17" t="s">
        <v>83</v>
      </c>
      <c r="BK216" s="148">
        <f>ROUND(I216*H216,2)</f>
        <v>0</v>
      </c>
      <c r="BL216" s="17" t="s">
        <v>191</v>
      </c>
      <c r="BM216" s="147" t="s">
        <v>2377</v>
      </c>
    </row>
    <row r="217" spans="2:65" s="13" customFormat="1">
      <c r="B217" s="156"/>
      <c r="D217" s="150" t="s">
        <v>193</v>
      </c>
      <c r="E217" s="157" t="s">
        <v>1</v>
      </c>
      <c r="F217" s="158" t="s">
        <v>2378</v>
      </c>
      <c r="H217" s="159">
        <v>39.9</v>
      </c>
      <c r="I217" s="160"/>
      <c r="L217" s="156"/>
      <c r="M217" s="161"/>
      <c r="T217" s="162"/>
      <c r="AT217" s="157" t="s">
        <v>193</v>
      </c>
      <c r="AU217" s="157" t="s">
        <v>85</v>
      </c>
      <c r="AV217" s="13" t="s">
        <v>85</v>
      </c>
      <c r="AW217" s="13" t="s">
        <v>31</v>
      </c>
      <c r="AX217" s="13" t="s">
        <v>76</v>
      </c>
      <c r="AY217" s="157" t="s">
        <v>182</v>
      </c>
    </row>
    <row r="218" spans="2:65" s="14" customFormat="1">
      <c r="B218" s="163"/>
      <c r="D218" s="150" t="s">
        <v>193</v>
      </c>
      <c r="E218" s="164" t="s">
        <v>1</v>
      </c>
      <c r="F218" s="165" t="s">
        <v>196</v>
      </c>
      <c r="H218" s="166">
        <v>39.9</v>
      </c>
      <c r="I218" s="167"/>
      <c r="L218" s="163"/>
      <c r="M218" s="168"/>
      <c r="T218" s="169"/>
      <c r="AT218" s="164" t="s">
        <v>193</v>
      </c>
      <c r="AU218" s="164" t="s">
        <v>85</v>
      </c>
      <c r="AV218" s="14" t="s">
        <v>191</v>
      </c>
      <c r="AW218" s="14" t="s">
        <v>31</v>
      </c>
      <c r="AX218" s="14" t="s">
        <v>83</v>
      </c>
      <c r="AY218" s="164" t="s">
        <v>182</v>
      </c>
    </row>
    <row r="219" spans="2:65" s="1" customFormat="1" ht="16.5" customHeight="1">
      <c r="B219" s="32"/>
      <c r="C219" s="136" t="s">
        <v>8</v>
      </c>
      <c r="D219" s="136" t="s">
        <v>186</v>
      </c>
      <c r="E219" s="137" t="s">
        <v>2379</v>
      </c>
      <c r="F219" s="138" t="s">
        <v>2380</v>
      </c>
      <c r="G219" s="139" t="s">
        <v>199</v>
      </c>
      <c r="H219" s="140">
        <v>114.102</v>
      </c>
      <c r="I219" s="141"/>
      <c r="J219" s="142">
        <f>ROUND(I219*H219,2)</f>
        <v>0</v>
      </c>
      <c r="K219" s="138" t="s">
        <v>190</v>
      </c>
      <c r="L219" s="32"/>
      <c r="M219" s="143" t="s">
        <v>1</v>
      </c>
      <c r="N219" s="144" t="s">
        <v>41</v>
      </c>
      <c r="P219" s="145">
        <f>O219*H219</f>
        <v>0</v>
      </c>
      <c r="Q219" s="145">
        <v>2.5999999999999998E-4</v>
      </c>
      <c r="R219" s="145">
        <f>Q219*H219</f>
        <v>2.9666519999999998E-2</v>
      </c>
      <c r="S219" s="145">
        <v>0</v>
      </c>
      <c r="T219" s="146">
        <f>S219*H219</f>
        <v>0</v>
      </c>
      <c r="AR219" s="147" t="s">
        <v>191</v>
      </c>
      <c r="AT219" s="147" t="s">
        <v>186</v>
      </c>
      <c r="AU219" s="147" t="s">
        <v>85</v>
      </c>
      <c r="AY219" s="17" t="s">
        <v>182</v>
      </c>
      <c r="BE219" s="148">
        <f>IF(N219="základní",J219,0)</f>
        <v>0</v>
      </c>
      <c r="BF219" s="148">
        <f>IF(N219="snížená",J219,0)</f>
        <v>0</v>
      </c>
      <c r="BG219" s="148">
        <f>IF(N219="zákl. přenesená",J219,0)</f>
        <v>0</v>
      </c>
      <c r="BH219" s="148">
        <f>IF(N219="sníž. přenesená",J219,0)</f>
        <v>0</v>
      </c>
      <c r="BI219" s="148">
        <f>IF(N219="nulová",J219,0)</f>
        <v>0</v>
      </c>
      <c r="BJ219" s="17" t="s">
        <v>83</v>
      </c>
      <c r="BK219" s="148">
        <f>ROUND(I219*H219,2)</f>
        <v>0</v>
      </c>
      <c r="BL219" s="17" t="s">
        <v>191</v>
      </c>
      <c r="BM219" s="147" t="s">
        <v>2381</v>
      </c>
    </row>
    <row r="220" spans="2:65" s="13" customFormat="1">
      <c r="B220" s="156"/>
      <c r="D220" s="150" t="s">
        <v>193</v>
      </c>
      <c r="E220" s="157" t="s">
        <v>1</v>
      </c>
      <c r="F220" s="158" t="s">
        <v>2382</v>
      </c>
      <c r="H220" s="159">
        <v>114.102</v>
      </c>
      <c r="I220" s="160"/>
      <c r="L220" s="156"/>
      <c r="M220" s="161"/>
      <c r="T220" s="162"/>
      <c r="AT220" s="157" t="s">
        <v>193</v>
      </c>
      <c r="AU220" s="157" t="s">
        <v>85</v>
      </c>
      <c r="AV220" s="13" t="s">
        <v>85</v>
      </c>
      <c r="AW220" s="13" t="s">
        <v>31</v>
      </c>
      <c r="AX220" s="13" t="s">
        <v>76</v>
      </c>
      <c r="AY220" s="157" t="s">
        <v>182</v>
      </c>
    </row>
    <row r="221" spans="2:65" s="14" customFormat="1">
      <c r="B221" s="163"/>
      <c r="D221" s="150" t="s">
        <v>193</v>
      </c>
      <c r="E221" s="164" t="s">
        <v>1</v>
      </c>
      <c r="F221" s="165" t="s">
        <v>196</v>
      </c>
      <c r="H221" s="166">
        <v>114.102</v>
      </c>
      <c r="I221" s="167"/>
      <c r="L221" s="163"/>
      <c r="M221" s="168"/>
      <c r="T221" s="169"/>
      <c r="AT221" s="164" t="s">
        <v>193</v>
      </c>
      <c r="AU221" s="164" t="s">
        <v>85</v>
      </c>
      <c r="AV221" s="14" t="s">
        <v>191</v>
      </c>
      <c r="AW221" s="14" t="s">
        <v>31</v>
      </c>
      <c r="AX221" s="14" t="s">
        <v>83</v>
      </c>
      <c r="AY221" s="164" t="s">
        <v>182</v>
      </c>
    </row>
    <row r="222" spans="2:65" s="1" customFormat="1" ht="16.5" customHeight="1">
      <c r="B222" s="32"/>
      <c r="C222" s="136" t="s">
        <v>251</v>
      </c>
      <c r="D222" s="136" t="s">
        <v>186</v>
      </c>
      <c r="E222" s="137" t="s">
        <v>2383</v>
      </c>
      <c r="F222" s="138" t="s">
        <v>2384</v>
      </c>
      <c r="G222" s="139" t="s">
        <v>199</v>
      </c>
      <c r="H222" s="140">
        <v>7.9109999999999996</v>
      </c>
      <c r="I222" s="141"/>
      <c r="J222" s="142">
        <f>ROUND(I222*H222,2)</f>
        <v>0</v>
      </c>
      <c r="K222" s="138" t="s">
        <v>190</v>
      </c>
      <c r="L222" s="32"/>
      <c r="M222" s="143" t="s">
        <v>1</v>
      </c>
      <c r="N222" s="144" t="s">
        <v>41</v>
      </c>
      <c r="P222" s="145">
        <f>O222*H222</f>
        <v>0</v>
      </c>
      <c r="Q222" s="145">
        <v>4.3800000000000002E-3</v>
      </c>
      <c r="R222" s="145">
        <f>Q222*H222</f>
        <v>3.4650180000000003E-2</v>
      </c>
      <c r="S222" s="145">
        <v>0</v>
      </c>
      <c r="T222" s="146">
        <f>S222*H222</f>
        <v>0</v>
      </c>
      <c r="AR222" s="147" t="s">
        <v>191</v>
      </c>
      <c r="AT222" s="147" t="s">
        <v>186</v>
      </c>
      <c r="AU222" s="147" t="s">
        <v>85</v>
      </c>
      <c r="AY222" s="17" t="s">
        <v>182</v>
      </c>
      <c r="BE222" s="148">
        <f>IF(N222="základní",J222,0)</f>
        <v>0</v>
      </c>
      <c r="BF222" s="148">
        <f>IF(N222="snížená",J222,0)</f>
        <v>0</v>
      </c>
      <c r="BG222" s="148">
        <f>IF(N222="zákl. přenesená",J222,0)</f>
        <v>0</v>
      </c>
      <c r="BH222" s="148">
        <f>IF(N222="sníž. přenesená",J222,0)</f>
        <v>0</v>
      </c>
      <c r="BI222" s="148">
        <f>IF(N222="nulová",J222,0)</f>
        <v>0</v>
      </c>
      <c r="BJ222" s="17" t="s">
        <v>83</v>
      </c>
      <c r="BK222" s="148">
        <f>ROUND(I222*H222,2)</f>
        <v>0</v>
      </c>
      <c r="BL222" s="17" t="s">
        <v>191</v>
      </c>
      <c r="BM222" s="147" t="s">
        <v>2385</v>
      </c>
    </row>
    <row r="223" spans="2:65" s="12" customFormat="1">
      <c r="B223" s="149"/>
      <c r="D223" s="150" t="s">
        <v>193</v>
      </c>
      <c r="E223" s="151" t="s">
        <v>1</v>
      </c>
      <c r="F223" s="152" t="s">
        <v>2386</v>
      </c>
      <c r="H223" s="151" t="s">
        <v>1</v>
      </c>
      <c r="I223" s="153"/>
      <c r="L223" s="149"/>
      <c r="M223" s="154"/>
      <c r="T223" s="155"/>
      <c r="AT223" s="151" t="s">
        <v>193</v>
      </c>
      <c r="AU223" s="151" t="s">
        <v>85</v>
      </c>
      <c r="AV223" s="12" t="s">
        <v>83</v>
      </c>
      <c r="AW223" s="12" t="s">
        <v>31</v>
      </c>
      <c r="AX223" s="12" t="s">
        <v>76</v>
      </c>
      <c r="AY223" s="151" t="s">
        <v>182</v>
      </c>
    </row>
    <row r="224" spans="2:65" s="13" customFormat="1">
      <c r="B224" s="156"/>
      <c r="D224" s="150" t="s">
        <v>193</v>
      </c>
      <c r="E224" s="157" t="s">
        <v>1</v>
      </c>
      <c r="F224" s="158" t="s">
        <v>2387</v>
      </c>
      <c r="H224" s="159">
        <v>1.96</v>
      </c>
      <c r="I224" s="160"/>
      <c r="L224" s="156"/>
      <c r="M224" s="161"/>
      <c r="T224" s="162"/>
      <c r="AT224" s="157" t="s">
        <v>193</v>
      </c>
      <c r="AU224" s="157" t="s">
        <v>85</v>
      </c>
      <c r="AV224" s="13" t="s">
        <v>85</v>
      </c>
      <c r="AW224" s="13" t="s">
        <v>31</v>
      </c>
      <c r="AX224" s="13" t="s">
        <v>76</v>
      </c>
      <c r="AY224" s="157" t="s">
        <v>182</v>
      </c>
    </row>
    <row r="225" spans="2:65" s="13" customFormat="1">
      <c r="B225" s="156"/>
      <c r="D225" s="150" t="s">
        <v>193</v>
      </c>
      <c r="E225" s="157" t="s">
        <v>1</v>
      </c>
      <c r="F225" s="158" t="s">
        <v>2388</v>
      </c>
      <c r="H225" s="159">
        <v>5.9509999999999996</v>
      </c>
      <c r="I225" s="160"/>
      <c r="L225" s="156"/>
      <c r="M225" s="161"/>
      <c r="T225" s="162"/>
      <c r="AT225" s="157" t="s">
        <v>193</v>
      </c>
      <c r="AU225" s="157" t="s">
        <v>85</v>
      </c>
      <c r="AV225" s="13" t="s">
        <v>85</v>
      </c>
      <c r="AW225" s="13" t="s">
        <v>31</v>
      </c>
      <c r="AX225" s="13" t="s">
        <v>76</v>
      </c>
      <c r="AY225" s="157" t="s">
        <v>182</v>
      </c>
    </row>
    <row r="226" spans="2:65" s="14" customFormat="1">
      <c r="B226" s="163"/>
      <c r="D226" s="150" t="s">
        <v>193</v>
      </c>
      <c r="E226" s="164" t="s">
        <v>1</v>
      </c>
      <c r="F226" s="165" t="s">
        <v>196</v>
      </c>
      <c r="H226" s="166">
        <v>7.9109999999999996</v>
      </c>
      <c r="I226" s="167"/>
      <c r="L226" s="163"/>
      <c r="M226" s="168"/>
      <c r="T226" s="169"/>
      <c r="AT226" s="164" t="s">
        <v>193</v>
      </c>
      <c r="AU226" s="164" t="s">
        <v>85</v>
      </c>
      <c r="AV226" s="14" t="s">
        <v>191</v>
      </c>
      <c r="AW226" s="14" t="s">
        <v>31</v>
      </c>
      <c r="AX226" s="14" t="s">
        <v>83</v>
      </c>
      <c r="AY226" s="164" t="s">
        <v>182</v>
      </c>
    </row>
    <row r="227" spans="2:65" s="1" customFormat="1" ht="16.5" customHeight="1">
      <c r="B227" s="32"/>
      <c r="C227" s="136" t="s">
        <v>257</v>
      </c>
      <c r="D227" s="136" t="s">
        <v>186</v>
      </c>
      <c r="E227" s="137" t="s">
        <v>802</v>
      </c>
      <c r="F227" s="138" t="s">
        <v>803</v>
      </c>
      <c r="G227" s="139" t="s">
        <v>189</v>
      </c>
      <c r="H227" s="140">
        <v>62.7</v>
      </c>
      <c r="I227" s="141"/>
      <c r="J227" s="142">
        <f>ROUND(I227*H227,2)</f>
        <v>0</v>
      </c>
      <c r="K227" s="138" t="s">
        <v>190</v>
      </c>
      <c r="L227" s="32"/>
      <c r="M227" s="143" t="s">
        <v>1</v>
      </c>
      <c r="N227" s="144" t="s">
        <v>41</v>
      </c>
      <c r="P227" s="145">
        <f>O227*H227</f>
        <v>0</v>
      </c>
      <c r="Q227" s="145">
        <v>0</v>
      </c>
      <c r="R227" s="145">
        <f>Q227*H227</f>
        <v>0</v>
      </c>
      <c r="S227" s="145">
        <v>0</v>
      </c>
      <c r="T227" s="146">
        <f>S227*H227</f>
        <v>0</v>
      </c>
      <c r="AR227" s="147" t="s">
        <v>191</v>
      </c>
      <c r="AT227" s="147" t="s">
        <v>186</v>
      </c>
      <c r="AU227" s="147" t="s">
        <v>85</v>
      </c>
      <c r="AY227" s="17" t="s">
        <v>182</v>
      </c>
      <c r="BE227" s="148">
        <f>IF(N227="základní",J227,0)</f>
        <v>0</v>
      </c>
      <c r="BF227" s="148">
        <f>IF(N227="snížená",J227,0)</f>
        <v>0</v>
      </c>
      <c r="BG227" s="148">
        <f>IF(N227="zákl. přenesená",J227,0)</f>
        <v>0</v>
      </c>
      <c r="BH227" s="148">
        <f>IF(N227="sníž. přenesená",J227,0)</f>
        <v>0</v>
      </c>
      <c r="BI227" s="148">
        <f>IF(N227="nulová",J227,0)</f>
        <v>0</v>
      </c>
      <c r="BJ227" s="17" t="s">
        <v>83</v>
      </c>
      <c r="BK227" s="148">
        <f>ROUND(I227*H227,2)</f>
        <v>0</v>
      </c>
      <c r="BL227" s="17" t="s">
        <v>191</v>
      </c>
      <c r="BM227" s="147" t="s">
        <v>2389</v>
      </c>
    </row>
    <row r="228" spans="2:65" s="12" customFormat="1">
      <c r="B228" s="149"/>
      <c r="D228" s="150" t="s">
        <v>193</v>
      </c>
      <c r="E228" s="151" t="s">
        <v>1</v>
      </c>
      <c r="F228" s="152" t="s">
        <v>805</v>
      </c>
      <c r="H228" s="151" t="s">
        <v>1</v>
      </c>
      <c r="I228" s="153"/>
      <c r="L228" s="149"/>
      <c r="M228" s="154"/>
      <c r="T228" s="155"/>
      <c r="AT228" s="151" t="s">
        <v>193</v>
      </c>
      <c r="AU228" s="151" t="s">
        <v>85</v>
      </c>
      <c r="AV228" s="12" t="s">
        <v>83</v>
      </c>
      <c r="AW228" s="12" t="s">
        <v>31</v>
      </c>
      <c r="AX228" s="12" t="s">
        <v>76</v>
      </c>
      <c r="AY228" s="151" t="s">
        <v>182</v>
      </c>
    </row>
    <row r="229" spans="2:65" s="13" customFormat="1">
      <c r="B229" s="156"/>
      <c r="D229" s="150" t="s">
        <v>193</v>
      </c>
      <c r="E229" s="157" t="s">
        <v>1</v>
      </c>
      <c r="F229" s="158" t="s">
        <v>2390</v>
      </c>
      <c r="H229" s="159">
        <v>21.2</v>
      </c>
      <c r="I229" s="160"/>
      <c r="L229" s="156"/>
      <c r="M229" s="161"/>
      <c r="T229" s="162"/>
      <c r="AT229" s="157" t="s">
        <v>193</v>
      </c>
      <c r="AU229" s="157" t="s">
        <v>85</v>
      </c>
      <c r="AV229" s="13" t="s">
        <v>85</v>
      </c>
      <c r="AW229" s="13" t="s">
        <v>31</v>
      </c>
      <c r="AX229" s="13" t="s">
        <v>76</v>
      </c>
      <c r="AY229" s="157" t="s">
        <v>182</v>
      </c>
    </row>
    <row r="230" spans="2:65" s="13" customFormat="1">
      <c r="B230" s="156"/>
      <c r="D230" s="150" t="s">
        <v>193</v>
      </c>
      <c r="E230" s="157" t="s">
        <v>1</v>
      </c>
      <c r="F230" s="158" t="s">
        <v>2391</v>
      </c>
      <c r="H230" s="159">
        <v>35.799999999999997</v>
      </c>
      <c r="I230" s="160"/>
      <c r="L230" s="156"/>
      <c r="M230" s="161"/>
      <c r="T230" s="162"/>
      <c r="AT230" s="157" t="s">
        <v>193</v>
      </c>
      <c r="AU230" s="157" t="s">
        <v>85</v>
      </c>
      <c r="AV230" s="13" t="s">
        <v>85</v>
      </c>
      <c r="AW230" s="13" t="s">
        <v>31</v>
      </c>
      <c r="AX230" s="13" t="s">
        <v>76</v>
      </c>
      <c r="AY230" s="157" t="s">
        <v>182</v>
      </c>
    </row>
    <row r="231" spans="2:65" s="14" customFormat="1">
      <c r="B231" s="163"/>
      <c r="D231" s="150" t="s">
        <v>193</v>
      </c>
      <c r="E231" s="164" t="s">
        <v>1</v>
      </c>
      <c r="F231" s="165" t="s">
        <v>196</v>
      </c>
      <c r="H231" s="166">
        <v>57</v>
      </c>
      <c r="I231" s="167"/>
      <c r="L231" s="163"/>
      <c r="M231" s="168"/>
      <c r="T231" s="169"/>
      <c r="AT231" s="164" t="s">
        <v>193</v>
      </c>
      <c r="AU231" s="164" t="s">
        <v>85</v>
      </c>
      <c r="AV231" s="14" t="s">
        <v>191</v>
      </c>
      <c r="AW231" s="14" t="s">
        <v>31</v>
      </c>
      <c r="AX231" s="14" t="s">
        <v>83</v>
      </c>
      <c r="AY231" s="164" t="s">
        <v>182</v>
      </c>
    </row>
    <row r="232" spans="2:65" s="13" customFormat="1">
      <c r="B232" s="156"/>
      <c r="D232" s="150" t="s">
        <v>193</v>
      </c>
      <c r="F232" s="158" t="s">
        <v>2392</v>
      </c>
      <c r="H232" s="159">
        <v>62.7</v>
      </c>
      <c r="I232" s="160"/>
      <c r="L232" s="156"/>
      <c r="M232" s="161"/>
      <c r="T232" s="162"/>
      <c r="AT232" s="157" t="s">
        <v>193</v>
      </c>
      <c r="AU232" s="157" t="s">
        <v>85</v>
      </c>
      <c r="AV232" s="13" t="s">
        <v>85</v>
      </c>
      <c r="AW232" s="13" t="s">
        <v>4</v>
      </c>
      <c r="AX232" s="13" t="s">
        <v>83</v>
      </c>
      <c r="AY232" s="157" t="s">
        <v>182</v>
      </c>
    </row>
    <row r="233" spans="2:65" s="1" customFormat="1" ht="16.5" customHeight="1">
      <c r="B233" s="32"/>
      <c r="C233" s="183" t="s">
        <v>264</v>
      </c>
      <c r="D233" s="183" t="s">
        <v>487</v>
      </c>
      <c r="E233" s="184" t="s">
        <v>829</v>
      </c>
      <c r="F233" s="185" t="s">
        <v>830</v>
      </c>
      <c r="G233" s="186" t="s">
        <v>189</v>
      </c>
      <c r="H233" s="187">
        <v>68.97</v>
      </c>
      <c r="I233" s="188"/>
      <c r="J233" s="189">
        <f>ROUND(I233*H233,2)</f>
        <v>0</v>
      </c>
      <c r="K233" s="185" t="s">
        <v>190</v>
      </c>
      <c r="L233" s="190"/>
      <c r="M233" s="191" t="s">
        <v>1</v>
      </c>
      <c r="N233" s="192" t="s">
        <v>41</v>
      </c>
      <c r="P233" s="145">
        <f>O233*H233</f>
        <v>0</v>
      </c>
      <c r="Q233" s="145">
        <v>1E-4</v>
      </c>
      <c r="R233" s="145">
        <f>Q233*H233</f>
        <v>6.8970000000000004E-3</v>
      </c>
      <c r="S233" s="145">
        <v>0</v>
      </c>
      <c r="T233" s="146">
        <f>S233*H233</f>
        <v>0</v>
      </c>
      <c r="AR233" s="147" t="s">
        <v>185</v>
      </c>
      <c r="AT233" s="147" t="s">
        <v>487</v>
      </c>
      <c r="AU233" s="147" t="s">
        <v>85</v>
      </c>
      <c r="AY233" s="17" t="s">
        <v>182</v>
      </c>
      <c r="BE233" s="148">
        <f>IF(N233="základní",J233,0)</f>
        <v>0</v>
      </c>
      <c r="BF233" s="148">
        <f>IF(N233="snížená",J233,0)</f>
        <v>0</v>
      </c>
      <c r="BG233" s="148">
        <f>IF(N233="zákl. přenesená",J233,0)</f>
        <v>0</v>
      </c>
      <c r="BH233" s="148">
        <f>IF(N233="sníž. přenesená",J233,0)</f>
        <v>0</v>
      </c>
      <c r="BI233" s="148">
        <f>IF(N233="nulová",J233,0)</f>
        <v>0</v>
      </c>
      <c r="BJ233" s="17" t="s">
        <v>83</v>
      </c>
      <c r="BK233" s="148">
        <f>ROUND(I233*H233,2)</f>
        <v>0</v>
      </c>
      <c r="BL233" s="17" t="s">
        <v>191</v>
      </c>
      <c r="BM233" s="147" t="s">
        <v>2393</v>
      </c>
    </row>
    <row r="234" spans="2:65" s="12" customFormat="1">
      <c r="B234" s="149"/>
      <c r="D234" s="150" t="s">
        <v>193</v>
      </c>
      <c r="E234" s="151" t="s">
        <v>1</v>
      </c>
      <c r="F234" s="152" t="s">
        <v>832</v>
      </c>
      <c r="H234" s="151" t="s">
        <v>1</v>
      </c>
      <c r="I234" s="153"/>
      <c r="L234" s="149"/>
      <c r="M234" s="154"/>
      <c r="T234" s="155"/>
      <c r="AT234" s="151" t="s">
        <v>193</v>
      </c>
      <c r="AU234" s="151" t="s">
        <v>85</v>
      </c>
      <c r="AV234" s="12" t="s">
        <v>83</v>
      </c>
      <c r="AW234" s="12" t="s">
        <v>31</v>
      </c>
      <c r="AX234" s="12" t="s">
        <v>76</v>
      </c>
      <c r="AY234" s="151" t="s">
        <v>182</v>
      </c>
    </row>
    <row r="235" spans="2:65" s="13" customFormat="1">
      <c r="B235" s="156"/>
      <c r="D235" s="150" t="s">
        <v>193</v>
      </c>
      <c r="E235" s="157" t="s">
        <v>1</v>
      </c>
      <c r="F235" s="158" t="s">
        <v>2394</v>
      </c>
      <c r="H235" s="159">
        <v>62.7</v>
      </c>
      <c r="I235" s="160"/>
      <c r="L235" s="156"/>
      <c r="M235" s="161"/>
      <c r="T235" s="162"/>
      <c r="AT235" s="157" t="s">
        <v>193</v>
      </c>
      <c r="AU235" s="157" t="s">
        <v>85</v>
      </c>
      <c r="AV235" s="13" t="s">
        <v>85</v>
      </c>
      <c r="AW235" s="13" t="s">
        <v>31</v>
      </c>
      <c r="AX235" s="13" t="s">
        <v>76</v>
      </c>
      <c r="AY235" s="157" t="s">
        <v>182</v>
      </c>
    </row>
    <row r="236" spans="2:65" s="14" customFormat="1">
      <c r="B236" s="163"/>
      <c r="D236" s="150" t="s">
        <v>193</v>
      </c>
      <c r="E236" s="164" t="s">
        <v>1</v>
      </c>
      <c r="F236" s="165" t="s">
        <v>196</v>
      </c>
      <c r="H236" s="166">
        <v>62.7</v>
      </c>
      <c r="I236" s="167"/>
      <c r="L236" s="163"/>
      <c r="M236" s="168"/>
      <c r="T236" s="169"/>
      <c r="AT236" s="164" t="s">
        <v>193</v>
      </c>
      <c r="AU236" s="164" t="s">
        <v>85</v>
      </c>
      <c r="AV236" s="14" t="s">
        <v>191</v>
      </c>
      <c r="AW236" s="14" t="s">
        <v>31</v>
      </c>
      <c r="AX236" s="14" t="s">
        <v>83</v>
      </c>
      <c r="AY236" s="164" t="s">
        <v>182</v>
      </c>
    </row>
    <row r="237" spans="2:65" s="13" customFormat="1">
      <c r="B237" s="156"/>
      <c r="D237" s="150" t="s">
        <v>193</v>
      </c>
      <c r="F237" s="158" t="s">
        <v>2395</v>
      </c>
      <c r="H237" s="159">
        <v>68.97</v>
      </c>
      <c r="I237" s="160"/>
      <c r="L237" s="156"/>
      <c r="M237" s="161"/>
      <c r="T237" s="162"/>
      <c r="AT237" s="157" t="s">
        <v>193</v>
      </c>
      <c r="AU237" s="157" t="s">
        <v>85</v>
      </c>
      <c r="AV237" s="13" t="s">
        <v>85</v>
      </c>
      <c r="AW237" s="13" t="s">
        <v>4</v>
      </c>
      <c r="AX237" s="13" t="s">
        <v>83</v>
      </c>
      <c r="AY237" s="157" t="s">
        <v>182</v>
      </c>
    </row>
    <row r="238" spans="2:65" s="1" customFormat="1" ht="16.5" customHeight="1">
      <c r="B238" s="32"/>
      <c r="C238" s="136" t="s">
        <v>269</v>
      </c>
      <c r="D238" s="136" t="s">
        <v>186</v>
      </c>
      <c r="E238" s="137" t="s">
        <v>802</v>
      </c>
      <c r="F238" s="138" t="s">
        <v>803</v>
      </c>
      <c r="G238" s="139" t="s">
        <v>189</v>
      </c>
      <c r="H238" s="140">
        <v>7.4</v>
      </c>
      <c r="I238" s="141"/>
      <c r="J238" s="142">
        <f>ROUND(I238*H238,2)</f>
        <v>0</v>
      </c>
      <c r="K238" s="138" t="s">
        <v>190</v>
      </c>
      <c r="L238" s="32"/>
      <c r="M238" s="143" t="s">
        <v>1</v>
      </c>
      <c r="N238" s="144" t="s">
        <v>41</v>
      </c>
      <c r="P238" s="145">
        <f>O238*H238</f>
        <v>0</v>
      </c>
      <c r="Q238" s="145">
        <v>0</v>
      </c>
      <c r="R238" s="145">
        <f>Q238*H238</f>
        <v>0</v>
      </c>
      <c r="S238" s="145">
        <v>0</v>
      </c>
      <c r="T238" s="146">
        <f>S238*H238</f>
        <v>0</v>
      </c>
      <c r="AR238" s="147" t="s">
        <v>191</v>
      </c>
      <c r="AT238" s="147" t="s">
        <v>186</v>
      </c>
      <c r="AU238" s="147" t="s">
        <v>85</v>
      </c>
      <c r="AY238" s="17" t="s">
        <v>182</v>
      </c>
      <c r="BE238" s="148">
        <f>IF(N238="základní",J238,0)</f>
        <v>0</v>
      </c>
      <c r="BF238" s="148">
        <f>IF(N238="snížená",J238,0)</f>
        <v>0</v>
      </c>
      <c r="BG238" s="148">
        <f>IF(N238="zákl. přenesená",J238,0)</f>
        <v>0</v>
      </c>
      <c r="BH238" s="148">
        <f>IF(N238="sníž. přenesená",J238,0)</f>
        <v>0</v>
      </c>
      <c r="BI238" s="148">
        <f>IF(N238="nulová",J238,0)</f>
        <v>0</v>
      </c>
      <c r="BJ238" s="17" t="s">
        <v>83</v>
      </c>
      <c r="BK238" s="148">
        <f>ROUND(I238*H238,2)</f>
        <v>0</v>
      </c>
      <c r="BL238" s="17" t="s">
        <v>191</v>
      </c>
      <c r="BM238" s="147" t="s">
        <v>2396</v>
      </c>
    </row>
    <row r="239" spans="2:65" s="12" customFormat="1">
      <c r="B239" s="149"/>
      <c r="D239" s="150" t="s">
        <v>193</v>
      </c>
      <c r="E239" s="151" t="s">
        <v>1</v>
      </c>
      <c r="F239" s="152" t="s">
        <v>836</v>
      </c>
      <c r="H239" s="151" t="s">
        <v>1</v>
      </c>
      <c r="I239" s="153"/>
      <c r="L239" s="149"/>
      <c r="M239" s="154"/>
      <c r="T239" s="155"/>
      <c r="AT239" s="151" t="s">
        <v>193</v>
      </c>
      <c r="AU239" s="151" t="s">
        <v>85</v>
      </c>
      <c r="AV239" s="12" t="s">
        <v>83</v>
      </c>
      <c r="AW239" s="12" t="s">
        <v>31</v>
      </c>
      <c r="AX239" s="12" t="s">
        <v>76</v>
      </c>
      <c r="AY239" s="151" t="s">
        <v>182</v>
      </c>
    </row>
    <row r="240" spans="2:65" s="13" customFormat="1">
      <c r="B240" s="156"/>
      <c r="D240" s="150" t="s">
        <v>193</v>
      </c>
      <c r="E240" s="157" t="s">
        <v>1</v>
      </c>
      <c r="F240" s="158" t="s">
        <v>2397</v>
      </c>
      <c r="H240" s="159">
        <v>7.4</v>
      </c>
      <c r="I240" s="160"/>
      <c r="L240" s="156"/>
      <c r="M240" s="161"/>
      <c r="T240" s="162"/>
      <c r="AT240" s="157" t="s">
        <v>193</v>
      </c>
      <c r="AU240" s="157" t="s">
        <v>85</v>
      </c>
      <c r="AV240" s="13" t="s">
        <v>85</v>
      </c>
      <c r="AW240" s="13" t="s">
        <v>31</v>
      </c>
      <c r="AX240" s="13" t="s">
        <v>76</v>
      </c>
      <c r="AY240" s="157" t="s">
        <v>182</v>
      </c>
    </row>
    <row r="241" spans="2:65" s="14" customFormat="1">
      <c r="B241" s="163"/>
      <c r="D241" s="150" t="s">
        <v>193</v>
      </c>
      <c r="E241" s="164" t="s">
        <v>1</v>
      </c>
      <c r="F241" s="165" t="s">
        <v>196</v>
      </c>
      <c r="H241" s="166">
        <v>7.4</v>
      </c>
      <c r="I241" s="167"/>
      <c r="L241" s="163"/>
      <c r="M241" s="168"/>
      <c r="T241" s="169"/>
      <c r="AT241" s="164" t="s">
        <v>193</v>
      </c>
      <c r="AU241" s="164" t="s">
        <v>85</v>
      </c>
      <c r="AV241" s="14" t="s">
        <v>191</v>
      </c>
      <c r="AW241" s="14" t="s">
        <v>31</v>
      </c>
      <c r="AX241" s="14" t="s">
        <v>83</v>
      </c>
      <c r="AY241" s="164" t="s">
        <v>182</v>
      </c>
    </row>
    <row r="242" spans="2:65" s="1" customFormat="1" ht="16.5" customHeight="1">
      <c r="B242" s="32"/>
      <c r="C242" s="183" t="s">
        <v>277</v>
      </c>
      <c r="D242" s="183" t="s">
        <v>487</v>
      </c>
      <c r="E242" s="184" t="s">
        <v>837</v>
      </c>
      <c r="F242" s="185" t="s">
        <v>838</v>
      </c>
      <c r="G242" s="186" t="s">
        <v>189</v>
      </c>
      <c r="H242" s="187">
        <v>8.14</v>
      </c>
      <c r="I242" s="188"/>
      <c r="J242" s="189">
        <f>ROUND(I242*H242,2)</f>
        <v>0</v>
      </c>
      <c r="K242" s="185" t="s">
        <v>267</v>
      </c>
      <c r="L242" s="190"/>
      <c r="M242" s="191" t="s">
        <v>1</v>
      </c>
      <c r="N242" s="192" t="s">
        <v>41</v>
      </c>
      <c r="P242" s="145">
        <f>O242*H242</f>
        <v>0</v>
      </c>
      <c r="Q242" s="145">
        <v>2.9999999999999997E-4</v>
      </c>
      <c r="R242" s="145">
        <f>Q242*H242</f>
        <v>2.4420000000000002E-3</v>
      </c>
      <c r="S242" s="145">
        <v>0</v>
      </c>
      <c r="T242" s="146">
        <f>S242*H242</f>
        <v>0</v>
      </c>
      <c r="AR242" s="147" t="s">
        <v>185</v>
      </c>
      <c r="AT242" s="147" t="s">
        <v>487</v>
      </c>
      <c r="AU242" s="147" t="s">
        <v>85</v>
      </c>
      <c r="AY242" s="17" t="s">
        <v>182</v>
      </c>
      <c r="BE242" s="148">
        <f>IF(N242="základní",J242,0)</f>
        <v>0</v>
      </c>
      <c r="BF242" s="148">
        <f>IF(N242="snížená",J242,0)</f>
        <v>0</v>
      </c>
      <c r="BG242" s="148">
        <f>IF(N242="zákl. přenesená",J242,0)</f>
        <v>0</v>
      </c>
      <c r="BH242" s="148">
        <f>IF(N242="sníž. přenesená",J242,0)</f>
        <v>0</v>
      </c>
      <c r="BI242" s="148">
        <f>IF(N242="nulová",J242,0)</f>
        <v>0</v>
      </c>
      <c r="BJ242" s="17" t="s">
        <v>83</v>
      </c>
      <c r="BK242" s="148">
        <f>ROUND(I242*H242,2)</f>
        <v>0</v>
      </c>
      <c r="BL242" s="17" t="s">
        <v>191</v>
      </c>
      <c r="BM242" s="147" t="s">
        <v>2398</v>
      </c>
    </row>
    <row r="243" spans="2:65" s="12" customFormat="1">
      <c r="B243" s="149"/>
      <c r="D243" s="150" t="s">
        <v>193</v>
      </c>
      <c r="E243" s="151" t="s">
        <v>1</v>
      </c>
      <c r="F243" s="152" t="s">
        <v>840</v>
      </c>
      <c r="H243" s="151" t="s">
        <v>1</v>
      </c>
      <c r="I243" s="153"/>
      <c r="L243" s="149"/>
      <c r="M243" s="154"/>
      <c r="T243" s="155"/>
      <c r="AT243" s="151" t="s">
        <v>193</v>
      </c>
      <c r="AU243" s="151" t="s">
        <v>85</v>
      </c>
      <c r="AV243" s="12" t="s">
        <v>83</v>
      </c>
      <c r="AW243" s="12" t="s">
        <v>31</v>
      </c>
      <c r="AX243" s="12" t="s">
        <v>76</v>
      </c>
      <c r="AY243" s="151" t="s">
        <v>182</v>
      </c>
    </row>
    <row r="244" spans="2:65" s="13" customFormat="1">
      <c r="B244" s="156"/>
      <c r="D244" s="150" t="s">
        <v>193</v>
      </c>
      <c r="E244" s="157" t="s">
        <v>1</v>
      </c>
      <c r="F244" s="158" t="s">
        <v>2399</v>
      </c>
      <c r="H244" s="159">
        <v>7.4</v>
      </c>
      <c r="I244" s="160"/>
      <c r="L244" s="156"/>
      <c r="M244" s="161"/>
      <c r="T244" s="162"/>
      <c r="AT244" s="157" t="s">
        <v>193</v>
      </c>
      <c r="AU244" s="157" t="s">
        <v>85</v>
      </c>
      <c r="AV244" s="13" t="s">
        <v>85</v>
      </c>
      <c r="AW244" s="13" t="s">
        <v>31</v>
      </c>
      <c r="AX244" s="13" t="s">
        <v>76</v>
      </c>
      <c r="AY244" s="157" t="s">
        <v>182</v>
      </c>
    </row>
    <row r="245" spans="2:65" s="14" customFormat="1">
      <c r="B245" s="163"/>
      <c r="D245" s="150" t="s">
        <v>193</v>
      </c>
      <c r="E245" s="164" t="s">
        <v>1</v>
      </c>
      <c r="F245" s="165" t="s">
        <v>196</v>
      </c>
      <c r="H245" s="166">
        <v>7.4</v>
      </c>
      <c r="I245" s="167"/>
      <c r="L245" s="163"/>
      <c r="M245" s="168"/>
      <c r="T245" s="169"/>
      <c r="AT245" s="164" t="s">
        <v>193</v>
      </c>
      <c r="AU245" s="164" t="s">
        <v>85</v>
      </c>
      <c r="AV245" s="14" t="s">
        <v>191</v>
      </c>
      <c r="AW245" s="14" t="s">
        <v>31</v>
      </c>
      <c r="AX245" s="14" t="s">
        <v>83</v>
      </c>
      <c r="AY245" s="164" t="s">
        <v>182</v>
      </c>
    </row>
    <row r="246" spans="2:65" s="13" customFormat="1">
      <c r="B246" s="156"/>
      <c r="D246" s="150" t="s">
        <v>193</v>
      </c>
      <c r="F246" s="158" t="s">
        <v>2400</v>
      </c>
      <c r="H246" s="159">
        <v>8.14</v>
      </c>
      <c r="I246" s="160"/>
      <c r="L246" s="156"/>
      <c r="M246" s="161"/>
      <c r="T246" s="162"/>
      <c r="AT246" s="157" t="s">
        <v>193</v>
      </c>
      <c r="AU246" s="157" t="s">
        <v>85</v>
      </c>
      <c r="AV246" s="13" t="s">
        <v>85</v>
      </c>
      <c r="AW246" s="13" t="s">
        <v>4</v>
      </c>
      <c r="AX246" s="13" t="s">
        <v>83</v>
      </c>
      <c r="AY246" s="157" t="s">
        <v>182</v>
      </c>
    </row>
    <row r="247" spans="2:65" s="1" customFormat="1" ht="16.5" customHeight="1">
      <c r="B247" s="32"/>
      <c r="C247" s="136" t="s">
        <v>7</v>
      </c>
      <c r="D247" s="136" t="s">
        <v>186</v>
      </c>
      <c r="E247" s="137" t="s">
        <v>2401</v>
      </c>
      <c r="F247" s="138" t="s">
        <v>2402</v>
      </c>
      <c r="G247" s="139" t="s">
        <v>189</v>
      </c>
      <c r="H247" s="140">
        <v>28.2</v>
      </c>
      <c r="I247" s="141"/>
      <c r="J247" s="142">
        <f>ROUND(I247*H247,2)</f>
        <v>0</v>
      </c>
      <c r="K247" s="138" t="s">
        <v>267</v>
      </c>
      <c r="L247" s="32"/>
      <c r="M247" s="143" t="s">
        <v>1</v>
      </c>
      <c r="N247" s="144" t="s">
        <v>41</v>
      </c>
      <c r="P247" s="145">
        <f>O247*H247</f>
        <v>0</v>
      </c>
      <c r="Q247" s="145">
        <v>0</v>
      </c>
      <c r="R247" s="145">
        <f>Q247*H247</f>
        <v>0</v>
      </c>
      <c r="S247" s="145">
        <v>0</v>
      </c>
      <c r="T247" s="146">
        <f>S247*H247</f>
        <v>0</v>
      </c>
      <c r="AR247" s="147" t="s">
        <v>191</v>
      </c>
      <c r="AT247" s="147" t="s">
        <v>186</v>
      </c>
      <c r="AU247" s="147" t="s">
        <v>85</v>
      </c>
      <c r="AY247" s="17" t="s">
        <v>182</v>
      </c>
      <c r="BE247" s="148">
        <f>IF(N247="základní",J247,0)</f>
        <v>0</v>
      </c>
      <c r="BF247" s="148">
        <f>IF(N247="snížená",J247,0)</f>
        <v>0</v>
      </c>
      <c r="BG247" s="148">
        <f>IF(N247="zákl. přenesená",J247,0)</f>
        <v>0</v>
      </c>
      <c r="BH247" s="148">
        <f>IF(N247="sníž. přenesená",J247,0)</f>
        <v>0</v>
      </c>
      <c r="BI247" s="148">
        <f>IF(N247="nulová",J247,0)</f>
        <v>0</v>
      </c>
      <c r="BJ247" s="17" t="s">
        <v>83</v>
      </c>
      <c r="BK247" s="148">
        <f>ROUND(I247*H247,2)</f>
        <v>0</v>
      </c>
      <c r="BL247" s="17" t="s">
        <v>191</v>
      </c>
      <c r="BM247" s="147" t="s">
        <v>2403</v>
      </c>
    </row>
    <row r="248" spans="2:65" s="12" customFormat="1">
      <c r="B248" s="149"/>
      <c r="D248" s="150" t="s">
        <v>193</v>
      </c>
      <c r="E248" s="151" t="s">
        <v>1</v>
      </c>
      <c r="F248" s="152" t="s">
        <v>2404</v>
      </c>
      <c r="H248" s="151" t="s">
        <v>1</v>
      </c>
      <c r="I248" s="153"/>
      <c r="L248" s="149"/>
      <c r="M248" s="154"/>
      <c r="T248" s="155"/>
      <c r="AT248" s="151" t="s">
        <v>193</v>
      </c>
      <c r="AU248" s="151" t="s">
        <v>85</v>
      </c>
      <c r="AV248" s="12" t="s">
        <v>83</v>
      </c>
      <c r="AW248" s="12" t="s">
        <v>31</v>
      </c>
      <c r="AX248" s="12" t="s">
        <v>76</v>
      </c>
      <c r="AY248" s="151" t="s">
        <v>182</v>
      </c>
    </row>
    <row r="249" spans="2:65" s="13" customFormat="1">
      <c r="B249" s="156"/>
      <c r="D249" s="150" t="s">
        <v>193</v>
      </c>
      <c r="E249" s="157" t="s">
        <v>1</v>
      </c>
      <c r="F249" s="158" t="s">
        <v>2405</v>
      </c>
      <c r="H249" s="159">
        <v>17.600000000000001</v>
      </c>
      <c r="I249" s="160"/>
      <c r="L249" s="156"/>
      <c r="M249" s="161"/>
      <c r="T249" s="162"/>
      <c r="AT249" s="157" t="s">
        <v>193</v>
      </c>
      <c r="AU249" s="157" t="s">
        <v>85</v>
      </c>
      <c r="AV249" s="13" t="s">
        <v>85</v>
      </c>
      <c r="AW249" s="13" t="s">
        <v>31</v>
      </c>
      <c r="AX249" s="13" t="s">
        <v>76</v>
      </c>
      <c r="AY249" s="157" t="s">
        <v>182</v>
      </c>
    </row>
    <row r="250" spans="2:65" s="13" customFormat="1">
      <c r="B250" s="156"/>
      <c r="D250" s="150" t="s">
        <v>193</v>
      </c>
      <c r="E250" s="157" t="s">
        <v>1</v>
      </c>
      <c r="F250" s="158" t="s">
        <v>2406</v>
      </c>
      <c r="H250" s="159">
        <v>5.3</v>
      </c>
      <c r="I250" s="160"/>
      <c r="L250" s="156"/>
      <c r="M250" s="161"/>
      <c r="T250" s="162"/>
      <c r="AT250" s="157" t="s">
        <v>193</v>
      </c>
      <c r="AU250" s="157" t="s">
        <v>85</v>
      </c>
      <c r="AV250" s="13" t="s">
        <v>85</v>
      </c>
      <c r="AW250" s="13" t="s">
        <v>31</v>
      </c>
      <c r="AX250" s="13" t="s">
        <v>76</v>
      </c>
      <c r="AY250" s="157" t="s">
        <v>182</v>
      </c>
    </row>
    <row r="251" spans="2:65" s="13" customFormat="1">
      <c r="B251" s="156"/>
      <c r="D251" s="150" t="s">
        <v>193</v>
      </c>
      <c r="E251" s="157" t="s">
        <v>1</v>
      </c>
      <c r="F251" s="158" t="s">
        <v>2407</v>
      </c>
      <c r="H251" s="159">
        <v>5.3</v>
      </c>
      <c r="I251" s="160"/>
      <c r="L251" s="156"/>
      <c r="M251" s="161"/>
      <c r="T251" s="162"/>
      <c r="AT251" s="157" t="s">
        <v>193</v>
      </c>
      <c r="AU251" s="157" t="s">
        <v>85</v>
      </c>
      <c r="AV251" s="13" t="s">
        <v>85</v>
      </c>
      <c r="AW251" s="13" t="s">
        <v>31</v>
      </c>
      <c r="AX251" s="13" t="s">
        <v>76</v>
      </c>
      <c r="AY251" s="157" t="s">
        <v>182</v>
      </c>
    </row>
    <row r="252" spans="2:65" s="14" customFormat="1">
      <c r="B252" s="163"/>
      <c r="D252" s="150" t="s">
        <v>193</v>
      </c>
      <c r="E252" s="164" t="s">
        <v>1</v>
      </c>
      <c r="F252" s="165" t="s">
        <v>196</v>
      </c>
      <c r="H252" s="166">
        <v>28.2</v>
      </c>
      <c r="I252" s="167"/>
      <c r="L252" s="163"/>
      <c r="M252" s="168"/>
      <c r="T252" s="169"/>
      <c r="AT252" s="164" t="s">
        <v>193</v>
      </c>
      <c r="AU252" s="164" t="s">
        <v>85</v>
      </c>
      <c r="AV252" s="14" t="s">
        <v>191</v>
      </c>
      <c r="AW252" s="14" t="s">
        <v>31</v>
      </c>
      <c r="AX252" s="14" t="s">
        <v>83</v>
      </c>
      <c r="AY252" s="164" t="s">
        <v>182</v>
      </c>
    </row>
    <row r="253" spans="2:65" s="1" customFormat="1" ht="16.5" customHeight="1">
      <c r="B253" s="32"/>
      <c r="C253" s="183" t="s">
        <v>294</v>
      </c>
      <c r="D253" s="183" t="s">
        <v>487</v>
      </c>
      <c r="E253" s="184" t="s">
        <v>2408</v>
      </c>
      <c r="F253" s="185" t="s">
        <v>2409</v>
      </c>
      <c r="G253" s="186" t="s">
        <v>189</v>
      </c>
      <c r="H253" s="187">
        <v>29.61</v>
      </c>
      <c r="I253" s="188"/>
      <c r="J253" s="189">
        <f>ROUND(I253*H253,2)</f>
        <v>0</v>
      </c>
      <c r="K253" s="185" t="s">
        <v>190</v>
      </c>
      <c r="L253" s="190"/>
      <c r="M253" s="191" t="s">
        <v>1</v>
      </c>
      <c r="N253" s="192" t="s">
        <v>41</v>
      </c>
      <c r="P253" s="145">
        <f>O253*H253</f>
        <v>0</v>
      </c>
      <c r="Q253" s="145">
        <v>1E-4</v>
      </c>
      <c r="R253" s="145">
        <f>Q253*H253</f>
        <v>2.9610000000000001E-3</v>
      </c>
      <c r="S253" s="145">
        <v>0</v>
      </c>
      <c r="T253" s="146">
        <f>S253*H253</f>
        <v>0</v>
      </c>
      <c r="AR253" s="147" t="s">
        <v>185</v>
      </c>
      <c r="AT253" s="147" t="s">
        <v>487</v>
      </c>
      <c r="AU253" s="147" t="s">
        <v>85</v>
      </c>
      <c r="AY253" s="17" t="s">
        <v>182</v>
      </c>
      <c r="BE253" s="148">
        <f>IF(N253="základní",J253,0)</f>
        <v>0</v>
      </c>
      <c r="BF253" s="148">
        <f>IF(N253="snížená",J253,0)</f>
        <v>0</v>
      </c>
      <c r="BG253" s="148">
        <f>IF(N253="zákl. přenesená",J253,0)</f>
        <v>0</v>
      </c>
      <c r="BH253" s="148">
        <f>IF(N253="sníž. přenesená",J253,0)</f>
        <v>0</v>
      </c>
      <c r="BI253" s="148">
        <f>IF(N253="nulová",J253,0)</f>
        <v>0</v>
      </c>
      <c r="BJ253" s="17" t="s">
        <v>83</v>
      </c>
      <c r="BK253" s="148">
        <f>ROUND(I253*H253,2)</f>
        <v>0</v>
      </c>
      <c r="BL253" s="17" t="s">
        <v>191</v>
      </c>
      <c r="BM253" s="147" t="s">
        <v>2410</v>
      </c>
    </row>
    <row r="254" spans="2:65" s="13" customFormat="1">
      <c r="B254" s="156"/>
      <c r="D254" s="150" t="s">
        <v>193</v>
      </c>
      <c r="F254" s="158" t="s">
        <v>2411</v>
      </c>
      <c r="H254" s="159">
        <v>29.61</v>
      </c>
      <c r="I254" s="160"/>
      <c r="L254" s="156"/>
      <c r="M254" s="161"/>
      <c r="T254" s="162"/>
      <c r="AT254" s="157" t="s">
        <v>193</v>
      </c>
      <c r="AU254" s="157" t="s">
        <v>85</v>
      </c>
      <c r="AV254" s="13" t="s">
        <v>85</v>
      </c>
      <c r="AW254" s="13" t="s">
        <v>4</v>
      </c>
      <c r="AX254" s="13" t="s">
        <v>83</v>
      </c>
      <c r="AY254" s="157" t="s">
        <v>182</v>
      </c>
    </row>
    <row r="255" spans="2:65" s="1" customFormat="1" ht="16.5" customHeight="1">
      <c r="B255" s="32"/>
      <c r="C255" s="136" t="s">
        <v>298</v>
      </c>
      <c r="D255" s="136" t="s">
        <v>186</v>
      </c>
      <c r="E255" s="137" t="s">
        <v>843</v>
      </c>
      <c r="F255" s="138" t="s">
        <v>844</v>
      </c>
      <c r="G255" s="139" t="s">
        <v>189</v>
      </c>
      <c r="H255" s="140">
        <v>71.08</v>
      </c>
      <c r="I255" s="141"/>
      <c r="J255" s="142">
        <f>ROUND(I255*H255,2)</f>
        <v>0</v>
      </c>
      <c r="K255" s="138" t="s">
        <v>190</v>
      </c>
      <c r="L255" s="32"/>
      <c r="M255" s="143" t="s">
        <v>1</v>
      </c>
      <c r="N255" s="144" t="s">
        <v>41</v>
      </c>
      <c r="P255" s="145">
        <f>O255*H255</f>
        <v>0</v>
      </c>
      <c r="Q255" s="145">
        <v>0</v>
      </c>
      <c r="R255" s="145">
        <f>Q255*H255</f>
        <v>0</v>
      </c>
      <c r="S255" s="145">
        <v>0</v>
      </c>
      <c r="T255" s="146">
        <f>S255*H255</f>
        <v>0</v>
      </c>
      <c r="AR255" s="147" t="s">
        <v>191</v>
      </c>
      <c r="AT255" s="147" t="s">
        <v>186</v>
      </c>
      <c r="AU255" s="147" t="s">
        <v>85</v>
      </c>
      <c r="AY255" s="17" t="s">
        <v>182</v>
      </c>
      <c r="BE255" s="148">
        <f>IF(N255="základní",J255,0)</f>
        <v>0</v>
      </c>
      <c r="BF255" s="148">
        <f>IF(N255="snížená",J255,0)</f>
        <v>0</v>
      </c>
      <c r="BG255" s="148">
        <f>IF(N255="zákl. přenesená",J255,0)</f>
        <v>0</v>
      </c>
      <c r="BH255" s="148">
        <f>IF(N255="sníž. přenesená",J255,0)</f>
        <v>0</v>
      </c>
      <c r="BI255" s="148">
        <f>IF(N255="nulová",J255,0)</f>
        <v>0</v>
      </c>
      <c r="BJ255" s="17" t="s">
        <v>83</v>
      </c>
      <c r="BK255" s="148">
        <f>ROUND(I255*H255,2)</f>
        <v>0</v>
      </c>
      <c r="BL255" s="17" t="s">
        <v>191</v>
      </c>
      <c r="BM255" s="147" t="s">
        <v>2412</v>
      </c>
    </row>
    <row r="256" spans="2:65" s="12" customFormat="1">
      <c r="B256" s="149"/>
      <c r="D256" s="150" t="s">
        <v>193</v>
      </c>
      <c r="E256" s="151" t="s">
        <v>1</v>
      </c>
      <c r="F256" s="152" t="s">
        <v>846</v>
      </c>
      <c r="H256" s="151" t="s">
        <v>1</v>
      </c>
      <c r="I256" s="153"/>
      <c r="L256" s="149"/>
      <c r="M256" s="154"/>
      <c r="T256" s="155"/>
      <c r="AT256" s="151" t="s">
        <v>193</v>
      </c>
      <c r="AU256" s="151" t="s">
        <v>85</v>
      </c>
      <c r="AV256" s="12" t="s">
        <v>83</v>
      </c>
      <c r="AW256" s="12" t="s">
        <v>31</v>
      </c>
      <c r="AX256" s="12" t="s">
        <v>76</v>
      </c>
      <c r="AY256" s="151" t="s">
        <v>182</v>
      </c>
    </row>
    <row r="257" spans="2:65" s="13" customFormat="1">
      <c r="B257" s="156"/>
      <c r="D257" s="150" t="s">
        <v>193</v>
      </c>
      <c r="E257" s="157" t="s">
        <v>1</v>
      </c>
      <c r="F257" s="158" t="s">
        <v>2413</v>
      </c>
      <c r="H257" s="159">
        <v>35.54</v>
      </c>
      <c r="I257" s="160"/>
      <c r="L257" s="156"/>
      <c r="M257" s="161"/>
      <c r="T257" s="162"/>
      <c r="AT257" s="157" t="s">
        <v>193</v>
      </c>
      <c r="AU257" s="157" t="s">
        <v>85</v>
      </c>
      <c r="AV257" s="13" t="s">
        <v>85</v>
      </c>
      <c r="AW257" s="13" t="s">
        <v>31</v>
      </c>
      <c r="AX257" s="13" t="s">
        <v>76</v>
      </c>
      <c r="AY257" s="157" t="s">
        <v>182</v>
      </c>
    </row>
    <row r="258" spans="2:65" s="12" customFormat="1">
      <c r="B258" s="149"/>
      <c r="D258" s="150" t="s">
        <v>193</v>
      </c>
      <c r="E258" s="151" t="s">
        <v>1</v>
      </c>
      <c r="F258" s="152" t="s">
        <v>848</v>
      </c>
      <c r="H258" s="151" t="s">
        <v>1</v>
      </c>
      <c r="I258" s="153"/>
      <c r="L258" s="149"/>
      <c r="M258" s="154"/>
      <c r="T258" s="155"/>
      <c r="AT258" s="151" t="s">
        <v>193</v>
      </c>
      <c r="AU258" s="151" t="s">
        <v>85</v>
      </c>
      <c r="AV258" s="12" t="s">
        <v>83</v>
      </c>
      <c r="AW258" s="12" t="s">
        <v>31</v>
      </c>
      <c r="AX258" s="12" t="s">
        <v>76</v>
      </c>
      <c r="AY258" s="151" t="s">
        <v>182</v>
      </c>
    </row>
    <row r="259" spans="2:65" s="13" customFormat="1">
      <c r="B259" s="156"/>
      <c r="D259" s="150" t="s">
        <v>193</v>
      </c>
      <c r="E259" s="157" t="s">
        <v>1</v>
      </c>
      <c r="F259" s="158" t="s">
        <v>2413</v>
      </c>
      <c r="H259" s="159">
        <v>35.54</v>
      </c>
      <c r="I259" s="160"/>
      <c r="L259" s="156"/>
      <c r="M259" s="161"/>
      <c r="T259" s="162"/>
      <c r="AT259" s="157" t="s">
        <v>193</v>
      </c>
      <c r="AU259" s="157" t="s">
        <v>85</v>
      </c>
      <c r="AV259" s="13" t="s">
        <v>85</v>
      </c>
      <c r="AW259" s="13" t="s">
        <v>31</v>
      </c>
      <c r="AX259" s="13" t="s">
        <v>76</v>
      </c>
      <c r="AY259" s="157" t="s">
        <v>182</v>
      </c>
    </row>
    <row r="260" spans="2:65" s="14" customFormat="1">
      <c r="B260" s="163"/>
      <c r="D260" s="150" t="s">
        <v>193</v>
      </c>
      <c r="E260" s="164" t="s">
        <v>1</v>
      </c>
      <c r="F260" s="165" t="s">
        <v>196</v>
      </c>
      <c r="H260" s="166">
        <v>71.08</v>
      </c>
      <c r="I260" s="167"/>
      <c r="L260" s="163"/>
      <c r="M260" s="168"/>
      <c r="T260" s="169"/>
      <c r="AT260" s="164" t="s">
        <v>193</v>
      </c>
      <c r="AU260" s="164" t="s">
        <v>85</v>
      </c>
      <c r="AV260" s="14" t="s">
        <v>191</v>
      </c>
      <c r="AW260" s="14" t="s">
        <v>31</v>
      </c>
      <c r="AX260" s="14" t="s">
        <v>83</v>
      </c>
      <c r="AY260" s="164" t="s">
        <v>182</v>
      </c>
    </row>
    <row r="261" spans="2:65" s="1" customFormat="1" ht="16.5" customHeight="1">
      <c r="B261" s="32"/>
      <c r="C261" s="183" t="s">
        <v>302</v>
      </c>
      <c r="D261" s="183" t="s">
        <v>487</v>
      </c>
      <c r="E261" s="184" t="s">
        <v>849</v>
      </c>
      <c r="F261" s="185" t="s">
        <v>850</v>
      </c>
      <c r="G261" s="186" t="s">
        <v>189</v>
      </c>
      <c r="H261" s="187">
        <v>74.634</v>
      </c>
      <c r="I261" s="188"/>
      <c r="J261" s="189">
        <f>ROUND(I261*H261,2)</f>
        <v>0</v>
      </c>
      <c r="K261" s="185" t="s">
        <v>190</v>
      </c>
      <c r="L261" s="190"/>
      <c r="M261" s="191" t="s">
        <v>1</v>
      </c>
      <c r="N261" s="192" t="s">
        <v>41</v>
      </c>
      <c r="P261" s="145">
        <f>O261*H261</f>
        <v>0</v>
      </c>
      <c r="Q261" s="145">
        <v>4.0000000000000003E-5</v>
      </c>
      <c r="R261" s="145">
        <f>Q261*H261</f>
        <v>2.9853600000000003E-3</v>
      </c>
      <c r="S261" s="145">
        <v>0</v>
      </c>
      <c r="T261" s="146">
        <f>S261*H261</f>
        <v>0</v>
      </c>
      <c r="AR261" s="147" t="s">
        <v>185</v>
      </c>
      <c r="AT261" s="147" t="s">
        <v>487</v>
      </c>
      <c r="AU261" s="147" t="s">
        <v>85</v>
      </c>
      <c r="AY261" s="17" t="s">
        <v>182</v>
      </c>
      <c r="BE261" s="148">
        <f>IF(N261="základní",J261,0)</f>
        <v>0</v>
      </c>
      <c r="BF261" s="148">
        <f>IF(N261="snížená",J261,0)</f>
        <v>0</v>
      </c>
      <c r="BG261" s="148">
        <f>IF(N261="zákl. přenesená",J261,0)</f>
        <v>0</v>
      </c>
      <c r="BH261" s="148">
        <f>IF(N261="sníž. přenesená",J261,0)</f>
        <v>0</v>
      </c>
      <c r="BI261" s="148">
        <f>IF(N261="nulová",J261,0)</f>
        <v>0</v>
      </c>
      <c r="BJ261" s="17" t="s">
        <v>83</v>
      </c>
      <c r="BK261" s="148">
        <f>ROUND(I261*H261,2)</f>
        <v>0</v>
      </c>
      <c r="BL261" s="17" t="s">
        <v>191</v>
      </c>
      <c r="BM261" s="147" t="s">
        <v>2414</v>
      </c>
    </row>
    <row r="262" spans="2:65" s="13" customFormat="1">
      <c r="B262" s="156"/>
      <c r="D262" s="150" t="s">
        <v>193</v>
      </c>
      <c r="E262" s="157" t="s">
        <v>1</v>
      </c>
      <c r="F262" s="158" t="s">
        <v>2415</v>
      </c>
      <c r="H262" s="159">
        <v>71.08</v>
      </c>
      <c r="I262" s="160"/>
      <c r="L262" s="156"/>
      <c r="M262" s="161"/>
      <c r="T262" s="162"/>
      <c r="AT262" s="157" t="s">
        <v>193</v>
      </c>
      <c r="AU262" s="157" t="s">
        <v>85</v>
      </c>
      <c r="AV262" s="13" t="s">
        <v>85</v>
      </c>
      <c r="AW262" s="13" t="s">
        <v>31</v>
      </c>
      <c r="AX262" s="13" t="s">
        <v>83</v>
      </c>
      <c r="AY262" s="157" t="s">
        <v>182</v>
      </c>
    </row>
    <row r="263" spans="2:65" s="13" customFormat="1">
      <c r="B263" s="156"/>
      <c r="D263" s="150" t="s">
        <v>193</v>
      </c>
      <c r="F263" s="158" t="s">
        <v>2416</v>
      </c>
      <c r="H263" s="159">
        <v>74.634</v>
      </c>
      <c r="I263" s="160"/>
      <c r="L263" s="156"/>
      <c r="M263" s="161"/>
      <c r="T263" s="162"/>
      <c r="AT263" s="157" t="s">
        <v>193</v>
      </c>
      <c r="AU263" s="157" t="s">
        <v>85</v>
      </c>
      <c r="AV263" s="13" t="s">
        <v>85</v>
      </c>
      <c r="AW263" s="13" t="s">
        <v>4</v>
      </c>
      <c r="AX263" s="13" t="s">
        <v>83</v>
      </c>
      <c r="AY263" s="157" t="s">
        <v>182</v>
      </c>
    </row>
    <row r="264" spans="2:65" s="1" customFormat="1" ht="16.5" customHeight="1">
      <c r="B264" s="32"/>
      <c r="C264" s="136" t="s">
        <v>306</v>
      </c>
      <c r="D264" s="136" t="s">
        <v>186</v>
      </c>
      <c r="E264" s="137" t="s">
        <v>2417</v>
      </c>
      <c r="F264" s="138" t="s">
        <v>2418</v>
      </c>
      <c r="G264" s="139" t="s">
        <v>199</v>
      </c>
      <c r="H264" s="140">
        <v>106.191</v>
      </c>
      <c r="I264" s="141"/>
      <c r="J264" s="142">
        <f>ROUND(I264*H264,2)</f>
        <v>0</v>
      </c>
      <c r="K264" s="138" t="s">
        <v>190</v>
      </c>
      <c r="L264" s="32"/>
      <c r="M264" s="143" t="s">
        <v>1</v>
      </c>
      <c r="N264" s="144" t="s">
        <v>41</v>
      </c>
      <c r="P264" s="145">
        <f>O264*H264</f>
        <v>0</v>
      </c>
      <c r="Q264" s="145">
        <v>2.6360000000000001E-2</v>
      </c>
      <c r="R264" s="145">
        <f>Q264*H264</f>
        <v>2.7991947600000002</v>
      </c>
      <c r="S264" s="145">
        <v>0</v>
      </c>
      <c r="T264" s="146">
        <f>S264*H264</f>
        <v>0</v>
      </c>
      <c r="AR264" s="147" t="s">
        <v>191</v>
      </c>
      <c r="AT264" s="147" t="s">
        <v>186</v>
      </c>
      <c r="AU264" s="147" t="s">
        <v>85</v>
      </c>
      <c r="AY264" s="17" t="s">
        <v>182</v>
      </c>
      <c r="BE264" s="148">
        <f>IF(N264="základní",J264,0)</f>
        <v>0</v>
      </c>
      <c r="BF264" s="148">
        <f>IF(N264="snížená",J264,0)</f>
        <v>0</v>
      </c>
      <c r="BG264" s="148">
        <f>IF(N264="zákl. přenesená",J264,0)</f>
        <v>0</v>
      </c>
      <c r="BH264" s="148">
        <f>IF(N264="sníž. přenesená",J264,0)</f>
        <v>0</v>
      </c>
      <c r="BI264" s="148">
        <f>IF(N264="nulová",J264,0)</f>
        <v>0</v>
      </c>
      <c r="BJ264" s="17" t="s">
        <v>83</v>
      </c>
      <c r="BK264" s="148">
        <f>ROUND(I264*H264,2)</f>
        <v>0</v>
      </c>
      <c r="BL264" s="17" t="s">
        <v>191</v>
      </c>
      <c r="BM264" s="147" t="s">
        <v>2419</v>
      </c>
    </row>
    <row r="265" spans="2:65" s="13" customFormat="1">
      <c r="B265" s="156"/>
      <c r="D265" s="150" t="s">
        <v>193</v>
      </c>
      <c r="E265" s="157" t="s">
        <v>1</v>
      </c>
      <c r="F265" s="158" t="s">
        <v>2300</v>
      </c>
      <c r="H265" s="159">
        <v>114.01600000000001</v>
      </c>
      <c r="I265" s="160"/>
      <c r="L265" s="156"/>
      <c r="M265" s="161"/>
      <c r="T265" s="162"/>
      <c r="AT265" s="157" t="s">
        <v>193</v>
      </c>
      <c r="AU265" s="157" t="s">
        <v>85</v>
      </c>
      <c r="AV265" s="13" t="s">
        <v>85</v>
      </c>
      <c r="AW265" s="13" t="s">
        <v>31</v>
      </c>
      <c r="AX265" s="13" t="s">
        <v>76</v>
      </c>
      <c r="AY265" s="157" t="s">
        <v>182</v>
      </c>
    </row>
    <row r="266" spans="2:65" s="13" customFormat="1">
      <c r="B266" s="156"/>
      <c r="D266" s="150" t="s">
        <v>193</v>
      </c>
      <c r="E266" s="157" t="s">
        <v>1</v>
      </c>
      <c r="F266" s="158" t="s">
        <v>2420</v>
      </c>
      <c r="H266" s="159">
        <v>-9.81</v>
      </c>
      <c r="I266" s="160"/>
      <c r="L266" s="156"/>
      <c r="M266" s="161"/>
      <c r="T266" s="162"/>
      <c r="AT266" s="157" t="s">
        <v>193</v>
      </c>
      <c r="AU266" s="157" t="s">
        <v>85</v>
      </c>
      <c r="AV266" s="13" t="s">
        <v>85</v>
      </c>
      <c r="AW266" s="13" t="s">
        <v>31</v>
      </c>
      <c r="AX266" s="13" t="s">
        <v>76</v>
      </c>
      <c r="AY266" s="157" t="s">
        <v>182</v>
      </c>
    </row>
    <row r="267" spans="2:65" s="12" customFormat="1">
      <c r="B267" s="149"/>
      <c r="D267" s="150" t="s">
        <v>193</v>
      </c>
      <c r="E267" s="151" t="s">
        <v>1</v>
      </c>
      <c r="F267" s="152" t="s">
        <v>2302</v>
      </c>
      <c r="H267" s="151" t="s">
        <v>1</v>
      </c>
      <c r="I267" s="153"/>
      <c r="L267" s="149"/>
      <c r="M267" s="154"/>
      <c r="T267" s="155"/>
      <c r="AT267" s="151" t="s">
        <v>193</v>
      </c>
      <c r="AU267" s="151" t="s">
        <v>85</v>
      </c>
      <c r="AV267" s="12" t="s">
        <v>83</v>
      </c>
      <c r="AW267" s="12" t="s">
        <v>31</v>
      </c>
      <c r="AX267" s="12" t="s">
        <v>76</v>
      </c>
      <c r="AY267" s="151" t="s">
        <v>182</v>
      </c>
    </row>
    <row r="268" spans="2:65" s="13" customFormat="1">
      <c r="B268" s="156"/>
      <c r="D268" s="150" t="s">
        <v>193</v>
      </c>
      <c r="E268" s="157" t="s">
        <v>1</v>
      </c>
      <c r="F268" s="158" t="s">
        <v>2421</v>
      </c>
      <c r="H268" s="159">
        <v>1.9850000000000001</v>
      </c>
      <c r="I268" s="160"/>
      <c r="L268" s="156"/>
      <c r="M268" s="161"/>
      <c r="T268" s="162"/>
      <c r="AT268" s="157" t="s">
        <v>193</v>
      </c>
      <c r="AU268" s="157" t="s">
        <v>85</v>
      </c>
      <c r="AV268" s="13" t="s">
        <v>85</v>
      </c>
      <c r="AW268" s="13" t="s">
        <v>31</v>
      </c>
      <c r="AX268" s="13" t="s">
        <v>76</v>
      </c>
      <c r="AY268" s="157" t="s">
        <v>182</v>
      </c>
    </row>
    <row r="269" spans="2:65" s="14" customFormat="1">
      <c r="B269" s="163"/>
      <c r="D269" s="150" t="s">
        <v>193</v>
      </c>
      <c r="E269" s="164" t="s">
        <v>1</v>
      </c>
      <c r="F269" s="165" t="s">
        <v>196</v>
      </c>
      <c r="H269" s="166">
        <v>106.191</v>
      </c>
      <c r="I269" s="167"/>
      <c r="L269" s="163"/>
      <c r="M269" s="168"/>
      <c r="T269" s="169"/>
      <c r="AT269" s="164" t="s">
        <v>193</v>
      </c>
      <c r="AU269" s="164" t="s">
        <v>85</v>
      </c>
      <c r="AV269" s="14" t="s">
        <v>191</v>
      </c>
      <c r="AW269" s="14" t="s">
        <v>31</v>
      </c>
      <c r="AX269" s="14" t="s">
        <v>83</v>
      </c>
      <c r="AY269" s="164" t="s">
        <v>182</v>
      </c>
    </row>
    <row r="270" spans="2:65" s="1" customFormat="1" ht="16.5" customHeight="1">
      <c r="B270" s="32"/>
      <c r="C270" s="136" t="s">
        <v>320</v>
      </c>
      <c r="D270" s="136" t="s">
        <v>186</v>
      </c>
      <c r="E270" s="137" t="s">
        <v>966</v>
      </c>
      <c r="F270" s="138" t="s">
        <v>967</v>
      </c>
      <c r="G270" s="139" t="s">
        <v>199</v>
      </c>
      <c r="H270" s="140">
        <v>3.2</v>
      </c>
      <c r="I270" s="141"/>
      <c r="J270" s="142">
        <f>ROUND(I270*H270,2)</f>
        <v>0</v>
      </c>
      <c r="K270" s="138" t="s">
        <v>190</v>
      </c>
      <c r="L270" s="32"/>
      <c r="M270" s="143" t="s">
        <v>1</v>
      </c>
      <c r="N270" s="144" t="s">
        <v>41</v>
      </c>
      <c r="P270" s="145">
        <f>O270*H270</f>
        <v>0</v>
      </c>
      <c r="Q270" s="145">
        <v>0</v>
      </c>
      <c r="R270" s="145">
        <f>Q270*H270</f>
        <v>0</v>
      </c>
      <c r="S270" s="145">
        <v>0</v>
      </c>
      <c r="T270" s="146">
        <f>S270*H270</f>
        <v>0</v>
      </c>
      <c r="AR270" s="147" t="s">
        <v>191</v>
      </c>
      <c r="AT270" s="147" t="s">
        <v>186</v>
      </c>
      <c r="AU270" s="147" t="s">
        <v>85</v>
      </c>
      <c r="AY270" s="17" t="s">
        <v>182</v>
      </c>
      <c r="BE270" s="148">
        <f>IF(N270="základní",J270,0)</f>
        <v>0</v>
      </c>
      <c r="BF270" s="148">
        <f>IF(N270="snížená",J270,0)</f>
        <v>0</v>
      </c>
      <c r="BG270" s="148">
        <f>IF(N270="zákl. přenesená",J270,0)</f>
        <v>0</v>
      </c>
      <c r="BH270" s="148">
        <f>IF(N270="sníž. přenesená",J270,0)</f>
        <v>0</v>
      </c>
      <c r="BI270" s="148">
        <f>IF(N270="nulová",J270,0)</f>
        <v>0</v>
      </c>
      <c r="BJ270" s="17" t="s">
        <v>83</v>
      </c>
      <c r="BK270" s="148">
        <f>ROUND(I270*H270,2)</f>
        <v>0</v>
      </c>
      <c r="BL270" s="17" t="s">
        <v>191</v>
      </c>
      <c r="BM270" s="147" t="s">
        <v>2422</v>
      </c>
    </row>
    <row r="271" spans="2:65" s="12" customFormat="1">
      <c r="B271" s="149"/>
      <c r="D271" s="150" t="s">
        <v>193</v>
      </c>
      <c r="E271" s="151" t="s">
        <v>1</v>
      </c>
      <c r="F271" s="152" t="s">
        <v>969</v>
      </c>
      <c r="H271" s="151" t="s">
        <v>1</v>
      </c>
      <c r="I271" s="153"/>
      <c r="L271" s="149"/>
      <c r="M271" s="154"/>
      <c r="T271" s="155"/>
      <c r="AT271" s="151" t="s">
        <v>193</v>
      </c>
      <c r="AU271" s="151" t="s">
        <v>85</v>
      </c>
      <c r="AV271" s="12" t="s">
        <v>83</v>
      </c>
      <c r="AW271" s="12" t="s">
        <v>31</v>
      </c>
      <c r="AX271" s="12" t="s">
        <v>76</v>
      </c>
      <c r="AY271" s="151" t="s">
        <v>182</v>
      </c>
    </row>
    <row r="272" spans="2:65" s="13" customFormat="1">
      <c r="B272" s="156"/>
      <c r="D272" s="150" t="s">
        <v>193</v>
      </c>
      <c r="E272" s="157" t="s">
        <v>1</v>
      </c>
      <c r="F272" s="158" t="s">
        <v>2423</v>
      </c>
      <c r="H272" s="159">
        <v>3.2</v>
      </c>
      <c r="I272" s="160"/>
      <c r="L272" s="156"/>
      <c r="M272" s="161"/>
      <c r="T272" s="162"/>
      <c r="AT272" s="157" t="s">
        <v>193</v>
      </c>
      <c r="AU272" s="157" t="s">
        <v>85</v>
      </c>
      <c r="AV272" s="13" t="s">
        <v>85</v>
      </c>
      <c r="AW272" s="13" t="s">
        <v>31</v>
      </c>
      <c r="AX272" s="13" t="s">
        <v>76</v>
      </c>
      <c r="AY272" s="157" t="s">
        <v>182</v>
      </c>
    </row>
    <row r="273" spans="2:65" s="14" customFormat="1">
      <c r="B273" s="163"/>
      <c r="D273" s="150" t="s">
        <v>193</v>
      </c>
      <c r="E273" s="164" t="s">
        <v>1</v>
      </c>
      <c r="F273" s="165" t="s">
        <v>196</v>
      </c>
      <c r="H273" s="166">
        <v>3.2</v>
      </c>
      <c r="I273" s="167"/>
      <c r="L273" s="163"/>
      <c r="M273" s="168"/>
      <c r="T273" s="169"/>
      <c r="AT273" s="164" t="s">
        <v>193</v>
      </c>
      <c r="AU273" s="164" t="s">
        <v>85</v>
      </c>
      <c r="AV273" s="14" t="s">
        <v>191</v>
      </c>
      <c r="AW273" s="14" t="s">
        <v>31</v>
      </c>
      <c r="AX273" s="14" t="s">
        <v>83</v>
      </c>
      <c r="AY273" s="164" t="s">
        <v>182</v>
      </c>
    </row>
    <row r="274" spans="2:65" s="1" customFormat="1" ht="16.5" customHeight="1">
      <c r="B274" s="32"/>
      <c r="C274" s="136" t="s">
        <v>326</v>
      </c>
      <c r="D274" s="136" t="s">
        <v>1063</v>
      </c>
      <c r="E274" s="137" t="s">
        <v>1064</v>
      </c>
      <c r="F274" s="138" t="s">
        <v>1065</v>
      </c>
      <c r="G274" s="139" t="s">
        <v>243</v>
      </c>
      <c r="H274" s="140">
        <v>1</v>
      </c>
      <c r="I274" s="141"/>
      <c r="J274" s="142">
        <f>ROUND(I274*H274,2)</f>
        <v>0</v>
      </c>
      <c r="K274" s="138" t="s">
        <v>267</v>
      </c>
      <c r="L274" s="32"/>
      <c r="M274" s="143" t="s">
        <v>1</v>
      </c>
      <c r="N274" s="144" t="s">
        <v>41</v>
      </c>
      <c r="P274" s="145">
        <f>O274*H274</f>
        <v>0</v>
      </c>
      <c r="Q274" s="145">
        <v>0</v>
      </c>
      <c r="R274" s="145">
        <f>Q274*H274</f>
        <v>0</v>
      </c>
      <c r="S274" s="145">
        <v>0</v>
      </c>
      <c r="T274" s="146">
        <f>S274*H274</f>
        <v>0</v>
      </c>
      <c r="AR274" s="147" t="s">
        <v>191</v>
      </c>
      <c r="AT274" s="147" t="s">
        <v>186</v>
      </c>
      <c r="AU274" s="147" t="s">
        <v>85</v>
      </c>
      <c r="AY274" s="17" t="s">
        <v>182</v>
      </c>
      <c r="BE274" s="148">
        <f>IF(N274="základní",J274,0)</f>
        <v>0</v>
      </c>
      <c r="BF274" s="148">
        <f>IF(N274="snížená",J274,0)</f>
        <v>0</v>
      </c>
      <c r="BG274" s="148">
        <f>IF(N274="zákl. přenesená",J274,0)</f>
        <v>0</v>
      </c>
      <c r="BH274" s="148">
        <f>IF(N274="sníž. přenesená",J274,0)</f>
        <v>0</v>
      </c>
      <c r="BI274" s="148">
        <f>IF(N274="nulová",J274,0)</f>
        <v>0</v>
      </c>
      <c r="BJ274" s="17" t="s">
        <v>83</v>
      </c>
      <c r="BK274" s="148">
        <f>ROUND(I274*H274,2)</f>
        <v>0</v>
      </c>
      <c r="BL274" s="17" t="s">
        <v>191</v>
      </c>
      <c r="BM274" s="147" t="s">
        <v>2424</v>
      </c>
    </row>
    <row r="275" spans="2:65" s="12" customFormat="1">
      <c r="B275" s="149"/>
      <c r="D275" s="150" t="s">
        <v>193</v>
      </c>
      <c r="E275" s="151" t="s">
        <v>1</v>
      </c>
      <c r="F275" s="152" t="s">
        <v>1068</v>
      </c>
      <c r="H275" s="151" t="s">
        <v>1</v>
      </c>
      <c r="I275" s="153"/>
      <c r="L275" s="149"/>
      <c r="M275" s="154"/>
      <c r="T275" s="155"/>
      <c r="AT275" s="151" t="s">
        <v>193</v>
      </c>
      <c r="AU275" s="151" t="s">
        <v>85</v>
      </c>
      <c r="AV275" s="12" t="s">
        <v>83</v>
      </c>
      <c r="AW275" s="12" t="s">
        <v>31</v>
      </c>
      <c r="AX275" s="12" t="s">
        <v>76</v>
      </c>
      <c r="AY275" s="151" t="s">
        <v>182</v>
      </c>
    </row>
    <row r="276" spans="2:65" s="13" customFormat="1">
      <c r="B276" s="156"/>
      <c r="D276" s="150" t="s">
        <v>193</v>
      </c>
      <c r="E276" s="157" t="s">
        <v>1</v>
      </c>
      <c r="F276" s="158" t="s">
        <v>83</v>
      </c>
      <c r="H276" s="159">
        <v>1</v>
      </c>
      <c r="I276" s="160"/>
      <c r="L276" s="156"/>
      <c r="M276" s="161"/>
      <c r="T276" s="162"/>
      <c r="AT276" s="157" t="s">
        <v>193</v>
      </c>
      <c r="AU276" s="157" t="s">
        <v>85</v>
      </c>
      <c r="AV276" s="13" t="s">
        <v>85</v>
      </c>
      <c r="AW276" s="13" t="s">
        <v>31</v>
      </c>
      <c r="AX276" s="13" t="s">
        <v>76</v>
      </c>
      <c r="AY276" s="157" t="s">
        <v>182</v>
      </c>
    </row>
    <row r="277" spans="2:65" s="14" customFormat="1">
      <c r="B277" s="163"/>
      <c r="D277" s="150" t="s">
        <v>193</v>
      </c>
      <c r="E277" s="164" t="s">
        <v>1</v>
      </c>
      <c r="F277" s="165" t="s">
        <v>196</v>
      </c>
      <c r="H277" s="166">
        <v>1</v>
      </c>
      <c r="I277" s="167"/>
      <c r="L277" s="163"/>
      <c r="M277" s="168"/>
      <c r="T277" s="169"/>
      <c r="AT277" s="164" t="s">
        <v>193</v>
      </c>
      <c r="AU277" s="164" t="s">
        <v>85</v>
      </c>
      <c r="AV277" s="14" t="s">
        <v>191</v>
      </c>
      <c r="AW277" s="14" t="s">
        <v>31</v>
      </c>
      <c r="AX277" s="14" t="s">
        <v>83</v>
      </c>
      <c r="AY277" s="164" t="s">
        <v>182</v>
      </c>
    </row>
    <row r="278" spans="2:65" s="11" customFormat="1" ht="22.9" customHeight="1">
      <c r="B278" s="124"/>
      <c r="D278" s="125" t="s">
        <v>75</v>
      </c>
      <c r="E278" s="134" t="s">
        <v>183</v>
      </c>
      <c r="F278" s="134" t="s">
        <v>184</v>
      </c>
      <c r="I278" s="127"/>
      <c r="J278" s="135">
        <f>BK278</f>
        <v>0</v>
      </c>
      <c r="L278" s="124"/>
      <c r="M278" s="129"/>
      <c r="P278" s="130">
        <f>SUM(P279:P293)</f>
        <v>0</v>
      </c>
      <c r="R278" s="130">
        <f>SUM(R279:R293)</f>
        <v>1.7825500000000001E-2</v>
      </c>
      <c r="T278" s="131">
        <f>SUM(T279:T293)</f>
        <v>0</v>
      </c>
      <c r="AR278" s="125" t="s">
        <v>83</v>
      </c>
      <c r="AT278" s="132" t="s">
        <v>75</v>
      </c>
      <c r="AU278" s="132" t="s">
        <v>83</v>
      </c>
      <c r="AY278" s="125" t="s">
        <v>182</v>
      </c>
      <c r="BK278" s="133">
        <f>SUM(BK279:BK293)</f>
        <v>0</v>
      </c>
    </row>
    <row r="279" spans="2:65" s="1" customFormat="1" ht="21.75" customHeight="1">
      <c r="B279" s="32"/>
      <c r="C279" s="136" t="s">
        <v>330</v>
      </c>
      <c r="D279" s="136" t="s">
        <v>186</v>
      </c>
      <c r="E279" s="137" t="s">
        <v>2425</v>
      </c>
      <c r="F279" s="138" t="s">
        <v>2426</v>
      </c>
      <c r="G279" s="139" t="s">
        <v>199</v>
      </c>
      <c r="H279" s="140">
        <v>155.84</v>
      </c>
      <c r="I279" s="141"/>
      <c r="J279" s="142">
        <f>ROUND(I279*H279,2)</f>
        <v>0</v>
      </c>
      <c r="K279" s="138" t="s">
        <v>190</v>
      </c>
      <c r="L279" s="32"/>
      <c r="M279" s="143" t="s">
        <v>1</v>
      </c>
      <c r="N279" s="144" t="s">
        <v>41</v>
      </c>
      <c r="P279" s="145">
        <f>O279*H279</f>
        <v>0</v>
      </c>
      <c r="Q279" s="145">
        <v>0</v>
      </c>
      <c r="R279" s="145">
        <f>Q279*H279</f>
        <v>0</v>
      </c>
      <c r="S279" s="145">
        <v>0</v>
      </c>
      <c r="T279" s="146">
        <f>S279*H279</f>
        <v>0</v>
      </c>
      <c r="AR279" s="147" t="s">
        <v>191</v>
      </c>
      <c r="AT279" s="147" t="s">
        <v>186</v>
      </c>
      <c r="AU279" s="147" t="s">
        <v>85</v>
      </c>
      <c r="AY279" s="17" t="s">
        <v>182</v>
      </c>
      <c r="BE279" s="148">
        <f>IF(N279="základní",J279,0)</f>
        <v>0</v>
      </c>
      <c r="BF279" s="148">
        <f>IF(N279="snížená",J279,0)</f>
        <v>0</v>
      </c>
      <c r="BG279" s="148">
        <f>IF(N279="zákl. přenesená",J279,0)</f>
        <v>0</v>
      </c>
      <c r="BH279" s="148">
        <f>IF(N279="sníž. přenesená",J279,0)</f>
        <v>0</v>
      </c>
      <c r="BI279" s="148">
        <f>IF(N279="nulová",J279,0)</f>
        <v>0</v>
      </c>
      <c r="BJ279" s="17" t="s">
        <v>83</v>
      </c>
      <c r="BK279" s="148">
        <f>ROUND(I279*H279,2)</f>
        <v>0</v>
      </c>
      <c r="BL279" s="17" t="s">
        <v>191</v>
      </c>
      <c r="BM279" s="147" t="s">
        <v>2427</v>
      </c>
    </row>
    <row r="280" spans="2:65" s="12" customFormat="1">
      <c r="B280" s="149"/>
      <c r="D280" s="150" t="s">
        <v>193</v>
      </c>
      <c r="E280" s="151" t="s">
        <v>1</v>
      </c>
      <c r="F280" s="152" t="s">
        <v>2428</v>
      </c>
      <c r="H280" s="151" t="s">
        <v>1</v>
      </c>
      <c r="I280" s="153"/>
      <c r="L280" s="149"/>
      <c r="M280" s="154"/>
      <c r="T280" s="155"/>
      <c r="AT280" s="151" t="s">
        <v>193</v>
      </c>
      <c r="AU280" s="151" t="s">
        <v>85</v>
      </c>
      <c r="AV280" s="12" t="s">
        <v>83</v>
      </c>
      <c r="AW280" s="12" t="s">
        <v>31</v>
      </c>
      <c r="AX280" s="12" t="s">
        <v>76</v>
      </c>
      <c r="AY280" s="151" t="s">
        <v>182</v>
      </c>
    </row>
    <row r="281" spans="2:65" s="13" customFormat="1">
      <c r="B281" s="156"/>
      <c r="D281" s="150" t="s">
        <v>193</v>
      </c>
      <c r="E281" s="157" t="s">
        <v>1</v>
      </c>
      <c r="F281" s="158" t="s">
        <v>2429</v>
      </c>
      <c r="H281" s="159">
        <v>155.84</v>
      </c>
      <c r="I281" s="160"/>
      <c r="L281" s="156"/>
      <c r="M281" s="161"/>
      <c r="T281" s="162"/>
      <c r="AT281" s="157" t="s">
        <v>193</v>
      </c>
      <c r="AU281" s="157" t="s">
        <v>85</v>
      </c>
      <c r="AV281" s="13" t="s">
        <v>85</v>
      </c>
      <c r="AW281" s="13" t="s">
        <v>31</v>
      </c>
      <c r="AX281" s="13" t="s">
        <v>76</v>
      </c>
      <c r="AY281" s="157" t="s">
        <v>182</v>
      </c>
    </row>
    <row r="282" spans="2:65" s="14" customFormat="1">
      <c r="B282" s="163"/>
      <c r="D282" s="150" t="s">
        <v>193</v>
      </c>
      <c r="E282" s="164" t="s">
        <v>1</v>
      </c>
      <c r="F282" s="165" t="s">
        <v>196</v>
      </c>
      <c r="H282" s="166">
        <v>155.84</v>
      </c>
      <c r="I282" s="167"/>
      <c r="L282" s="163"/>
      <c r="M282" s="168"/>
      <c r="T282" s="169"/>
      <c r="AT282" s="164" t="s">
        <v>193</v>
      </c>
      <c r="AU282" s="164" t="s">
        <v>85</v>
      </c>
      <c r="AV282" s="14" t="s">
        <v>191</v>
      </c>
      <c r="AW282" s="14" t="s">
        <v>31</v>
      </c>
      <c r="AX282" s="14" t="s">
        <v>83</v>
      </c>
      <c r="AY282" s="164" t="s">
        <v>182</v>
      </c>
    </row>
    <row r="283" spans="2:65" s="1" customFormat="1" ht="24.2" customHeight="1">
      <c r="B283" s="32"/>
      <c r="C283" s="136" t="s">
        <v>334</v>
      </c>
      <c r="D283" s="136" t="s">
        <v>186</v>
      </c>
      <c r="E283" s="137" t="s">
        <v>2430</v>
      </c>
      <c r="F283" s="138" t="s">
        <v>1088</v>
      </c>
      <c r="G283" s="139" t="s">
        <v>1089</v>
      </c>
      <c r="H283" s="140">
        <v>1</v>
      </c>
      <c r="I283" s="141"/>
      <c r="J283" s="142">
        <f>ROUND(I283*H283,2)</f>
        <v>0</v>
      </c>
      <c r="K283" s="138" t="s">
        <v>267</v>
      </c>
      <c r="L283" s="32"/>
      <c r="M283" s="143" t="s">
        <v>1</v>
      </c>
      <c r="N283" s="144" t="s">
        <v>41</v>
      </c>
      <c r="P283" s="145">
        <f>O283*H283</f>
        <v>0</v>
      </c>
      <c r="Q283" s="145">
        <v>0</v>
      </c>
      <c r="R283" s="145">
        <f>Q283*H283</f>
        <v>0</v>
      </c>
      <c r="S283" s="145">
        <v>0</v>
      </c>
      <c r="T283" s="146">
        <f>S283*H283</f>
        <v>0</v>
      </c>
      <c r="AR283" s="147" t="s">
        <v>191</v>
      </c>
      <c r="AT283" s="147" t="s">
        <v>186</v>
      </c>
      <c r="AU283" s="147" t="s">
        <v>85</v>
      </c>
      <c r="AY283" s="17" t="s">
        <v>182</v>
      </c>
      <c r="BE283" s="148">
        <f>IF(N283="základní",J283,0)</f>
        <v>0</v>
      </c>
      <c r="BF283" s="148">
        <f>IF(N283="snížená",J283,0)</f>
        <v>0</v>
      </c>
      <c r="BG283" s="148">
        <f>IF(N283="zákl. přenesená",J283,0)</f>
        <v>0</v>
      </c>
      <c r="BH283" s="148">
        <f>IF(N283="sníž. přenesená",J283,0)</f>
        <v>0</v>
      </c>
      <c r="BI283" s="148">
        <f>IF(N283="nulová",J283,0)</f>
        <v>0</v>
      </c>
      <c r="BJ283" s="17" t="s">
        <v>83</v>
      </c>
      <c r="BK283" s="148">
        <f>ROUND(I283*H283,2)</f>
        <v>0</v>
      </c>
      <c r="BL283" s="17" t="s">
        <v>191</v>
      </c>
      <c r="BM283" s="147" t="s">
        <v>2431</v>
      </c>
    </row>
    <row r="284" spans="2:65" s="1" customFormat="1" ht="21.75" customHeight="1">
      <c r="B284" s="32"/>
      <c r="C284" s="136" t="s">
        <v>344</v>
      </c>
      <c r="D284" s="136" t="s">
        <v>186</v>
      </c>
      <c r="E284" s="137" t="s">
        <v>2432</v>
      </c>
      <c r="F284" s="138" t="s">
        <v>2433</v>
      </c>
      <c r="G284" s="139" t="s">
        <v>199</v>
      </c>
      <c r="H284" s="140">
        <v>155.84</v>
      </c>
      <c r="I284" s="141"/>
      <c r="J284" s="142">
        <f>ROUND(I284*H284,2)</f>
        <v>0</v>
      </c>
      <c r="K284" s="138" t="s">
        <v>190</v>
      </c>
      <c r="L284" s="32"/>
      <c r="M284" s="143" t="s">
        <v>1</v>
      </c>
      <c r="N284" s="144" t="s">
        <v>41</v>
      </c>
      <c r="P284" s="145">
        <f>O284*H284</f>
        <v>0</v>
      </c>
      <c r="Q284" s="145">
        <v>0</v>
      </c>
      <c r="R284" s="145">
        <f>Q284*H284</f>
        <v>0</v>
      </c>
      <c r="S284" s="145">
        <v>0</v>
      </c>
      <c r="T284" s="146">
        <f>S284*H284</f>
        <v>0</v>
      </c>
      <c r="AR284" s="147" t="s">
        <v>191</v>
      </c>
      <c r="AT284" s="147" t="s">
        <v>186</v>
      </c>
      <c r="AU284" s="147" t="s">
        <v>85</v>
      </c>
      <c r="AY284" s="17" t="s">
        <v>182</v>
      </c>
      <c r="BE284" s="148">
        <f>IF(N284="základní",J284,0)</f>
        <v>0</v>
      </c>
      <c r="BF284" s="148">
        <f>IF(N284="snížená",J284,0)</f>
        <v>0</v>
      </c>
      <c r="BG284" s="148">
        <f>IF(N284="zákl. přenesená",J284,0)</f>
        <v>0</v>
      </c>
      <c r="BH284" s="148">
        <f>IF(N284="sníž. přenesená",J284,0)</f>
        <v>0</v>
      </c>
      <c r="BI284" s="148">
        <f>IF(N284="nulová",J284,0)</f>
        <v>0</v>
      </c>
      <c r="BJ284" s="17" t="s">
        <v>83</v>
      </c>
      <c r="BK284" s="148">
        <f>ROUND(I284*H284,2)</f>
        <v>0</v>
      </c>
      <c r="BL284" s="17" t="s">
        <v>191</v>
      </c>
      <c r="BM284" s="147" t="s">
        <v>2434</v>
      </c>
    </row>
    <row r="285" spans="2:65" s="1" customFormat="1" ht="21.75" customHeight="1">
      <c r="B285" s="32"/>
      <c r="C285" s="136" t="s">
        <v>349</v>
      </c>
      <c r="D285" s="136" t="s">
        <v>186</v>
      </c>
      <c r="E285" s="137" t="s">
        <v>1123</v>
      </c>
      <c r="F285" s="138" t="s">
        <v>1124</v>
      </c>
      <c r="G285" s="139" t="s">
        <v>199</v>
      </c>
      <c r="H285" s="140">
        <v>35.4</v>
      </c>
      <c r="I285" s="141"/>
      <c r="J285" s="142">
        <f>ROUND(I285*H285,2)</f>
        <v>0</v>
      </c>
      <c r="K285" s="138" t="s">
        <v>190</v>
      </c>
      <c r="L285" s="32"/>
      <c r="M285" s="143" t="s">
        <v>1</v>
      </c>
      <c r="N285" s="144" t="s">
        <v>41</v>
      </c>
      <c r="P285" s="145">
        <f>O285*H285</f>
        <v>0</v>
      </c>
      <c r="Q285" s="145">
        <v>1.2999999999999999E-4</v>
      </c>
      <c r="R285" s="145">
        <f>Q285*H285</f>
        <v>4.6019999999999993E-3</v>
      </c>
      <c r="S285" s="145">
        <v>0</v>
      </c>
      <c r="T285" s="146">
        <f>S285*H285</f>
        <v>0</v>
      </c>
      <c r="AR285" s="147" t="s">
        <v>191</v>
      </c>
      <c r="AT285" s="147" t="s">
        <v>186</v>
      </c>
      <c r="AU285" s="147" t="s">
        <v>85</v>
      </c>
      <c r="AY285" s="17" t="s">
        <v>182</v>
      </c>
      <c r="BE285" s="148">
        <f>IF(N285="základní",J285,0)</f>
        <v>0</v>
      </c>
      <c r="BF285" s="148">
        <f>IF(N285="snížená",J285,0)</f>
        <v>0</v>
      </c>
      <c r="BG285" s="148">
        <f>IF(N285="zákl. přenesená",J285,0)</f>
        <v>0</v>
      </c>
      <c r="BH285" s="148">
        <f>IF(N285="sníž. přenesená",J285,0)</f>
        <v>0</v>
      </c>
      <c r="BI285" s="148">
        <f>IF(N285="nulová",J285,0)</f>
        <v>0</v>
      </c>
      <c r="BJ285" s="17" t="s">
        <v>83</v>
      </c>
      <c r="BK285" s="148">
        <f>ROUND(I285*H285,2)</f>
        <v>0</v>
      </c>
      <c r="BL285" s="17" t="s">
        <v>191</v>
      </c>
      <c r="BM285" s="147" t="s">
        <v>2435</v>
      </c>
    </row>
    <row r="286" spans="2:65" s="12" customFormat="1">
      <c r="B286" s="149"/>
      <c r="D286" s="150" t="s">
        <v>193</v>
      </c>
      <c r="E286" s="151" t="s">
        <v>1</v>
      </c>
      <c r="F286" s="152" t="s">
        <v>1126</v>
      </c>
      <c r="H286" s="151" t="s">
        <v>1</v>
      </c>
      <c r="I286" s="153"/>
      <c r="L286" s="149"/>
      <c r="M286" s="154"/>
      <c r="T286" s="155"/>
      <c r="AT286" s="151" t="s">
        <v>193</v>
      </c>
      <c r="AU286" s="151" t="s">
        <v>85</v>
      </c>
      <c r="AV286" s="12" t="s">
        <v>83</v>
      </c>
      <c r="AW286" s="12" t="s">
        <v>31</v>
      </c>
      <c r="AX286" s="12" t="s">
        <v>76</v>
      </c>
      <c r="AY286" s="151" t="s">
        <v>182</v>
      </c>
    </row>
    <row r="287" spans="2:65" s="13" customFormat="1">
      <c r="B287" s="156"/>
      <c r="D287" s="150" t="s">
        <v>193</v>
      </c>
      <c r="E287" s="157" t="s">
        <v>1</v>
      </c>
      <c r="F287" s="158" t="s">
        <v>2436</v>
      </c>
      <c r="H287" s="159">
        <v>35.4</v>
      </c>
      <c r="I287" s="160"/>
      <c r="L287" s="156"/>
      <c r="M287" s="161"/>
      <c r="T287" s="162"/>
      <c r="AT287" s="157" t="s">
        <v>193</v>
      </c>
      <c r="AU287" s="157" t="s">
        <v>85</v>
      </c>
      <c r="AV287" s="13" t="s">
        <v>85</v>
      </c>
      <c r="AW287" s="13" t="s">
        <v>31</v>
      </c>
      <c r="AX287" s="13" t="s">
        <v>76</v>
      </c>
      <c r="AY287" s="157" t="s">
        <v>182</v>
      </c>
    </row>
    <row r="288" spans="2:65" s="14" customFormat="1">
      <c r="B288" s="163"/>
      <c r="D288" s="150" t="s">
        <v>193</v>
      </c>
      <c r="E288" s="164" t="s">
        <v>1</v>
      </c>
      <c r="F288" s="165" t="s">
        <v>196</v>
      </c>
      <c r="H288" s="166">
        <v>35.4</v>
      </c>
      <c r="I288" s="167"/>
      <c r="L288" s="163"/>
      <c r="M288" s="168"/>
      <c r="T288" s="169"/>
      <c r="AT288" s="164" t="s">
        <v>193</v>
      </c>
      <c r="AU288" s="164" t="s">
        <v>85</v>
      </c>
      <c r="AV288" s="14" t="s">
        <v>191</v>
      </c>
      <c r="AW288" s="14" t="s">
        <v>31</v>
      </c>
      <c r="AX288" s="14" t="s">
        <v>83</v>
      </c>
      <c r="AY288" s="164" t="s">
        <v>182</v>
      </c>
    </row>
    <row r="289" spans="2:65" s="1" customFormat="1" ht="24.2" customHeight="1">
      <c r="B289" s="32"/>
      <c r="C289" s="136" t="s">
        <v>357</v>
      </c>
      <c r="D289" s="136" t="s">
        <v>186</v>
      </c>
      <c r="E289" s="137" t="s">
        <v>2437</v>
      </c>
      <c r="F289" s="138" t="s">
        <v>2438</v>
      </c>
      <c r="G289" s="139" t="s">
        <v>199</v>
      </c>
      <c r="H289" s="140">
        <v>47.23</v>
      </c>
      <c r="I289" s="141"/>
      <c r="J289" s="142">
        <f>ROUND(I289*H289,2)</f>
        <v>0</v>
      </c>
      <c r="K289" s="138" t="s">
        <v>190</v>
      </c>
      <c r="L289" s="32"/>
      <c r="M289" s="143" t="s">
        <v>1</v>
      </c>
      <c r="N289" s="144" t="s">
        <v>41</v>
      </c>
      <c r="P289" s="145">
        <f>O289*H289</f>
        <v>0</v>
      </c>
      <c r="Q289" s="145">
        <v>2.1000000000000001E-4</v>
      </c>
      <c r="R289" s="145">
        <f>Q289*H289</f>
        <v>9.9182999999999997E-3</v>
      </c>
      <c r="S289" s="145">
        <v>0</v>
      </c>
      <c r="T289" s="146">
        <f>S289*H289</f>
        <v>0</v>
      </c>
      <c r="AR289" s="147" t="s">
        <v>191</v>
      </c>
      <c r="AT289" s="147" t="s">
        <v>186</v>
      </c>
      <c r="AU289" s="147" t="s">
        <v>85</v>
      </c>
      <c r="AY289" s="17" t="s">
        <v>182</v>
      </c>
      <c r="BE289" s="148">
        <f>IF(N289="základní",J289,0)</f>
        <v>0</v>
      </c>
      <c r="BF289" s="148">
        <f>IF(N289="snížená",J289,0)</f>
        <v>0</v>
      </c>
      <c r="BG289" s="148">
        <f>IF(N289="zákl. přenesená",J289,0)</f>
        <v>0</v>
      </c>
      <c r="BH289" s="148">
        <f>IF(N289="sníž. přenesená",J289,0)</f>
        <v>0</v>
      </c>
      <c r="BI289" s="148">
        <f>IF(N289="nulová",J289,0)</f>
        <v>0</v>
      </c>
      <c r="BJ289" s="17" t="s">
        <v>83</v>
      </c>
      <c r="BK289" s="148">
        <f>ROUND(I289*H289,2)</f>
        <v>0</v>
      </c>
      <c r="BL289" s="17" t="s">
        <v>191</v>
      </c>
      <c r="BM289" s="147" t="s">
        <v>2439</v>
      </c>
    </row>
    <row r="290" spans="2:65" s="1" customFormat="1" ht="16.5" customHeight="1">
      <c r="B290" s="32"/>
      <c r="C290" s="136" t="s">
        <v>625</v>
      </c>
      <c r="D290" s="136" t="s">
        <v>186</v>
      </c>
      <c r="E290" s="137" t="s">
        <v>1130</v>
      </c>
      <c r="F290" s="138" t="s">
        <v>1131</v>
      </c>
      <c r="G290" s="139" t="s">
        <v>199</v>
      </c>
      <c r="H290" s="140">
        <v>82.63</v>
      </c>
      <c r="I290" s="141"/>
      <c r="J290" s="142">
        <f>ROUND(I290*H290,2)</f>
        <v>0</v>
      </c>
      <c r="K290" s="138" t="s">
        <v>190</v>
      </c>
      <c r="L290" s="32"/>
      <c r="M290" s="143" t="s">
        <v>1</v>
      </c>
      <c r="N290" s="144" t="s">
        <v>41</v>
      </c>
      <c r="P290" s="145">
        <f>O290*H290</f>
        <v>0</v>
      </c>
      <c r="Q290" s="145">
        <v>4.0000000000000003E-5</v>
      </c>
      <c r="R290" s="145">
        <f>Q290*H290</f>
        <v>3.3051999999999999E-3</v>
      </c>
      <c r="S290" s="145">
        <v>0</v>
      </c>
      <c r="T290" s="146">
        <f>S290*H290</f>
        <v>0</v>
      </c>
      <c r="AR290" s="147" t="s">
        <v>191</v>
      </c>
      <c r="AT290" s="147" t="s">
        <v>186</v>
      </c>
      <c r="AU290" s="147" t="s">
        <v>85</v>
      </c>
      <c r="AY290" s="17" t="s">
        <v>182</v>
      </c>
      <c r="BE290" s="148">
        <f>IF(N290="základní",J290,0)</f>
        <v>0</v>
      </c>
      <c r="BF290" s="148">
        <f>IF(N290="snížená",J290,0)</f>
        <v>0</v>
      </c>
      <c r="BG290" s="148">
        <f>IF(N290="zákl. přenesená",J290,0)</f>
        <v>0</v>
      </c>
      <c r="BH290" s="148">
        <f>IF(N290="sníž. přenesená",J290,0)</f>
        <v>0</v>
      </c>
      <c r="BI290" s="148">
        <f>IF(N290="nulová",J290,0)</f>
        <v>0</v>
      </c>
      <c r="BJ290" s="17" t="s">
        <v>83</v>
      </c>
      <c r="BK290" s="148">
        <f>ROUND(I290*H290,2)</f>
        <v>0</v>
      </c>
      <c r="BL290" s="17" t="s">
        <v>191</v>
      </c>
      <c r="BM290" s="147" t="s">
        <v>2440</v>
      </c>
    </row>
    <row r="291" spans="2:65" s="12" customFormat="1">
      <c r="B291" s="149"/>
      <c r="D291" s="150" t="s">
        <v>193</v>
      </c>
      <c r="E291" s="151" t="s">
        <v>1</v>
      </c>
      <c r="F291" s="152" t="s">
        <v>2441</v>
      </c>
      <c r="H291" s="151" t="s">
        <v>1</v>
      </c>
      <c r="I291" s="153"/>
      <c r="L291" s="149"/>
      <c r="M291" s="154"/>
      <c r="T291" s="155"/>
      <c r="AT291" s="151" t="s">
        <v>193</v>
      </c>
      <c r="AU291" s="151" t="s">
        <v>85</v>
      </c>
      <c r="AV291" s="12" t="s">
        <v>83</v>
      </c>
      <c r="AW291" s="12" t="s">
        <v>31</v>
      </c>
      <c r="AX291" s="12" t="s">
        <v>76</v>
      </c>
      <c r="AY291" s="151" t="s">
        <v>182</v>
      </c>
    </row>
    <row r="292" spans="2:65" s="13" customFormat="1">
      <c r="B292" s="156"/>
      <c r="D292" s="150" t="s">
        <v>193</v>
      </c>
      <c r="E292" s="157" t="s">
        <v>1</v>
      </c>
      <c r="F292" s="158" t="s">
        <v>2442</v>
      </c>
      <c r="H292" s="159">
        <v>82.63</v>
      </c>
      <c r="I292" s="160"/>
      <c r="L292" s="156"/>
      <c r="M292" s="161"/>
      <c r="T292" s="162"/>
      <c r="AT292" s="157" t="s">
        <v>193</v>
      </c>
      <c r="AU292" s="157" t="s">
        <v>85</v>
      </c>
      <c r="AV292" s="13" t="s">
        <v>85</v>
      </c>
      <c r="AW292" s="13" t="s">
        <v>31</v>
      </c>
      <c r="AX292" s="13" t="s">
        <v>76</v>
      </c>
      <c r="AY292" s="157" t="s">
        <v>182</v>
      </c>
    </row>
    <row r="293" spans="2:65" s="14" customFormat="1">
      <c r="B293" s="163"/>
      <c r="D293" s="150" t="s">
        <v>193</v>
      </c>
      <c r="E293" s="164" t="s">
        <v>1</v>
      </c>
      <c r="F293" s="165" t="s">
        <v>196</v>
      </c>
      <c r="H293" s="166">
        <v>82.63</v>
      </c>
      <c r="I293" s="167"/>
      <c r="L293" s="163"/>
      <c r="M293" s="168"/>
      <c r="T293" s="169"/>
      <c r="AT293" s="164" t="s">
        <v>193</v>
      </c>
      <c r="AU293" s="164" t="s">
        <v>85</v>
      </c>
      <c r="AV293" s="14" t="s">
        <v>191</v>
      </c>
      <c r="AW293" s="14" t="s">
        <v>31</v>
      </c>
      <c r="AX293" s="14" t="s">
        <v>83</v>
      </c>
      <c r="AY293" s="164" t="s">
        <v>182</v>
      </c>
    </row>
    <row r="294" spans="2:65" s="11" customFormat="1" ht="22.9" customHeight="1">
      <c r="B294" s="124"/>
      <c r="D294" s="125" t="s">
        <v>75</v>
      </c>
      <c r="E294" s="134" t="s">
        <v>1155</v>
      </c>
      <c r="F294" s="134" t="s">
        <v>1156</v>
      </c>
      <c r="I294" s="127"/>
      <c r="J294" s="135">
        <f>BK294</f>
        <v>0</v>
      </c>
      <c r="L294" s="124"/>
      <c r="M294" s="129"/>
      <c r="P294" s="130">
        <f>P295</f>
        <v>0</v>
      </c>
      <c r="R294" s="130">
        <f>R295</f>
        <v>0</v>
      </c>
      <c r="T294" s="131">
        <f>T295</f>
        <v>0</v>
      </c>
      <c r="AR294" s="125" t="s">
        <v>83</v>
      </c>
      <c r="AT294" s="132" t="s">
        <v>75</v>
      </c>
      <c r="AU294" s="132" t="s">
        <v>83</v>
      </c>
      <c r="AY294" s="125" t="s">
        <v>182</v>
      </c>
      <c r="BK294" s="133">
        <f>BK295</f>
        <v>0</v>
      </c>
    </row>
    <row r="295" spans="2:65" s="1" customFormat="1" ht="16.5" customHeight="1">
      <c r="B295" s="32"/>
      <c r="C295" s="136" t="s">
        <v>632</v>
      </c>
      <c r="D295" s="136" t="s">
        <v>186</v>
      </c>
      <c r="E295" s="137" t="s">
        <v>2443</v>
      </c>
      <c r="F295" s="138" t="s">
        <v>2444</v>
      </c>
      <c r="G295" s="139" t="s">
        <v>347</v>
      </c>
      <c r="H295" s="140">
        <v>12.917999999999999</v>
      </c>
      <c r="I295" s="141"/>
      <c r="J295" s="142">
        <f>ROUND(I295*H295,2)</f>
        <v>0</v>
      </c>
      <c r="K295" s="138" t="s">
        <v>190</v>
      </c>
      <c r="L295" s="32"/>
      <c r="M295" s="143" t="s">
        <v>1</v>
      </c>
      <c r="N295" s="144" t="s">
        <v>41</v>
      </c>
      <c r="P295" s="145">
        <f>O295*H295</f>
        <v>0</v>
      </c>
      <c r="Q295" s="145">
        <v>0</v>
      </c>
      <c r="R295" s="145">
        <f>Q295*H295</f>
        <v>0</v>
      </c>
      <c r="S295" s="145">
        <v>0</v>
      </c>
      <c r="T295" s="146">
        <f>S295*H295</f>
        <v>0</v>
      </c>
      <c r="AR295" s="147" t="s">
        <v>191</v>
      </c>
      <c r="AT295" s="147" t="s">
        <v>186</v>
      </c>
      <c r="AU295" s="147" t="s">
        <v>85</v>
      </c>
      <c r="AY295" s="17" t="s">
        <v>182</v>
      </c>
      <c r="BE295" s="148">
        <f>IF(N295="základní",J295,0)</f>
        <v>0</v>
      </c>
      <c r="BF295" s="148">
        <f>IF(N295="snížená",J295,0)</f>
        <v>0</v>
      </c>
      <c r="BG295" s="148">
        <f>IF(N295="zákl. přenesená",J295,0)</f>
        <v>0</v>
      </c>
      <c r="BH295" s="148">
        <f>IF(N295="sníž. přenesená",J295,0)</f>
        <v>0</v>
      </c>
      <c r="BI295" s="148">
        <f>IF(N295="nulová",J295,0)</f>
        <v>0</v>
      </c>
      <c r="BJ295" s="17" t="s">
        <v>83</v>
      </c>
      <c r="BK295" s="148">
        <f>ROUND(I295*H295,2)</f>
        <v>0</v>
      </c>
      <c r="BL295" s="17" t="s">
        <v>191</v>
      </c>
      <c r="BM295" s="147" t="s">
        <v>2445</v>
      </c>
    </row>
    <row r="296" spans="2:65" s="11" customFormat="1" ht="25.9" customHeight="1">
      <c r="B296" s="124"/>
      <c r="D296" s="125" t="s">
        <v>75</v>
      </c>
      <c r="E296" s="126" t="s">
        <v>353</v>
      </c>
      <c r="F296" s="126" t="s">
        <v>354</v>
      </c>
      <c r="I296" s="127"/>
      <c r="J296" s="128">
        <f>BK296</f>
        <v>0</v>
      </c>
      <c r="L296" s="124"/>
      <c r="M296" s="129"/>
      <c r="P296" s="130">
        <f>P297+P315+P316+P377+P383+P422+P432+P468+P476+P488+P588</f>
        <v>0</v>
      </c>
      <c r="R296" s="130">
        <f>R297+R315+R316+R377+R383+R422+R432+R468+R476+R488+R588</f>
        <v>5.9388130699999993</v>
      </c>
      <c r="T296" s="131">
        <f>T297+T315+T316+T377+T383+T422+T432+T468+T476+T488+T588</f>
        <v>0</v>
      </c>
      <c r="AR296" s="125" t="s">
        <v>85</v>
      </c>
      <c r="AT296" s="132" t="s">
        <v>75</v>
      </c>
      <c r="AU296" s="132" t="s">
        <v>76</v>
      </c>
      <c r="AY296" s="125" t="s">
        <v>182</v>
      </c>
      <c r="BK296" s="133">
        <f>BK297+BK315+BK316+BK377+BK383+BK422+BK432+BK468+BK476+BK488+BK588</f>
        <v>0</v>
      </c>
    </row>
    <row r="297" spans="2:65" s="11" customFormat="1" ht="22.9" customHeight="1">
      <c r="B297" s="124"/>
      <c r="D297" s="125" t="s">
        <v>75</v>
      </c>
      <c r="E297" s="134" t="s">
        <v>1208</v>
      </c>
      <c r="F297" s="134" t="s">
        <v>1209</v>
      </c>
      <c r="I297" s="127"/>
      <c r="J297" s="135">
        <f>BK297</f>
        <v>0</v>
      </c>
      <c r="L297" s="124"/>
      <c r="M297" s="129"/>
      <c r="P297" s="130">
        <f>SUM(P298:P314)</f>
        <v>0</v>
      </c>
      <c r="R297" s="130">
        <f>SUM(R298:R314)</f>
        <v>6.1843260000000004E-2</v>
      </c>
      <c r="T297" s="131">
        <f>SUM(T298:T314)</f>
        <v>0</v>
      </c>
      <c r="AR297" s="125" t="s">
        <v>85</v>
      </c>
      <c r="AT297" s="132" t="s">
        <v>75</v>
      </c>
      <c r="AU297" s="132" t="s">
        <v>83</v>
      </c>
      <c r="AY297" s="125" t="s">
        <v>182</v>
      </c>
      <c r="BK297" s="133">
        <f>SUM(BK298:BK314)</f>
        <v>0</v>
      </c>
    </row>
    <row r="298" spans="2:65" s="1" customFormat="1" ht="24.2" customHeight="1">
      <c r="B298" s="32"/>
      <c r="C298" s="136" t="s">
        <v>640</v>
      </c>
      <c r="D298" s="136" t="s">
        <v>186</v>
      </c>
      <c r="E298" s="137" t="s">
        <v>1267</v>
      </c>
      <c r="F298" s="138" t="s">
        <v>1268</v>
      </c>
      <c r="G298" s="139" t="s">
        <v>199</v>
      </c>
      <c r="H298" s="140">
        <v>7.9109999999999996</v>
      </c>
      <c r="I298" s="141"/>
      <c r="J298" s="142">
        <f>ROUND(I298*H298,2)</f>
        <v>0</v>
      </c>
      <c r="K298" s="138" t="s">
        <v>190</v>
      </c>
      <c r="L298" s="32"/>
      <c r="M298" s="143" t="s">
        <v>1</v>
      </c>
      <c r="N298" s="144" t="s">
        <v>41</v>
      </c>
      <c r="P298" s="145">
        <f>O298*H298</f>
        <v>0</v>
      </c>
      <c r="Q298" s="145">
        <v>6.0600000000000003E-3</v>
      </c>
      <c r="R298" s="145">
        <f>Q298*H298</f>
        <v>4.7940660000000003E-2</v>
      </c>
      <c r="S298" s="145">
        <v>0</v>
      </c>
      <c r="T298" s="146">
        <f>S298*H298</f>
        <v>0</v>
      </c>
      <c r="AR298" s="147" t="s">
        <v>251</v>
      </c>
      <c r="AT298" s="147" t="s">
        <v>186</v>
      </c>
      <c r="AU298" s="147" t="s">
        <v>85</v>
      </c>
      <c r="AY298" s="17" t="s">
        <v>182</v>
      </c>
      <c r="BE298" s="148">
        <f>IF(N298="základní",J298,0)</f>
        <v>0</v>
      </c>
      <c r="BF298" s="148">
        <f>IF(N298="snížená",J298,0)</f>
        <v>0</v>
      </c>
      <c r="BG298" s="148">
        <f>IF(N298="zákl. přenesená",J298,0)</f>
        <v>0</v>
      </c>
      <c r="BH298" s="148">
        <f>IF(N298="sníž. přenesená",J298,0)</f>
        <v>0</v>
      </c>
      <c r="BI298" s="148">
        <f>IF(N298="nulová",J298,0)</f>
        <v>0</v>
      </c>
      <c r="BJ298" s="17" t="s">
        <v>83</v>
      </c>
      <c r="BK298" s="148">
        <f>ROUND(I298*H298,2)</f>
        <v>0</v>
      </c>
      <c r="BL298" s="17" t="s">
        <v>251</v>
      </c>
      <c r="BM298" s="147" t="s">
        <v>2446</v>
      </c>
    </row>
    <row r="299" spans="2:65" s="12" customFormat="1">
      <c r="B299" s="149"/>
      <c r="D299" s="150" t="s">
        <v>193</v>
      </c>
      <c r="E299" s="151" t="s">
        <v>1</v>
      </c>
      <c r="F299" s="152" t="s">
        <v>2447</v>
      </c>
      <c r="H299" s="151" t="s">
        <v>1</v>
      </c>
      <c r="I299" s="153"/>
      <c r="L299" s="149"/>
      <c r="M299" s="154"/>
      <c r="T299" s="155"/>
      <c r="AT299" s="151" t="s">
        <v>193</v>
      </c>
      <c r="AU299" s="151" t="s">
        <v>85</v>
      </c>
      <c r="AV299" s="12" t="s">
        <v>83</v>
      </c>
      <c r="AW299" s="12" t="s">
        <v>31</v>
      </c>
      <c r="AX299" s="12" t="s">
        <v>76</v>
      </c>
      <c r="AY299" s="151" t="s">
        <v>182</v>
      </c>
    </row>
    <row r="300" spans="2:65" s="13" customFormat="1">
      <c r="B300" s="156"/>
      <c r="D300" s="150" t="s">
        <v>193</v>
      </c>
      <c r="E300" s="157" t="s">
        <v>1</v>
      </c>
      <c r="F300" s="158" t="s">
        <v>2387</v>
      </c>
      <c r="H300" s="159">
        <v>1.96</v>
      </c>
      <c r="I300" s="160"/>
      <c r="L300" s="156"/>
      <c r="M300" s="161"/>
      <c r="T300" s="162"/>
      <c r="AT300" s="157" t="s">
        <v>193</v>
      </c>
      <c r="AU300" s="157" t="s">
        <v>85</v>
      </c>
      <c r="AV300" s="13" t="s">
        <v>85</v>
      </c>
      <c r="AW300" s="13" t="s">
        <v>31</v>
      </c>
      <c r="AX300" s="13" t="s">
        <v>76</v>
      </c>
      <c r="AY300" s="157" t="s">
        <v>182</v>
      </c>
    </row>
    <row r="301" spans="2:65" s="12" customFormat="1">
      <c r="B301" s="149"/>
      <c r="D301" s="150" t="s">
        <v>193</v>
      </c>
      <c r="E301" s="151" t="s">
        <v>1</v>
      </c>
      <c r="F301" s="152" t="s">
        <v>2448</v>
      </c>
      <c r="H301" s="151" t="s">
        <v>1</v>
      </c>
      <c r="I301" s="153"/>
      <c r="L301" s="149"/>
      <c r="M301" s="154"/>
      <c r="T301" s="155"/>
      <c r="AT301" s="151" t="s">
        <v>193</v>
      </c>
      <c r="AU301" s="151" t="s">
        <v>85</v>
      </c>
      <c r="AV301" s="12" t="s">
        <v>83</v>
      </c>
      <c r="AW301" s="12" t="s">
        <v>31</v>
      </c>
      <c r="AX301" s="12" t="s">
        <v>76</v>
      </c>
      <c r="AY301" s="151" t="s">
        <v>182</v>
      </c>
    </row>
    <row r="302" spans="2:65" s="13" customFormat="1">
      <c r="B302" s="156"/>
      <c r="D302" s="150" t="s">
        <v>193</v>
      </c>
      <c r="E302" s="157" t="s">
        <v>1</v>
      </c>
      <c r="F302" s="158" t="s">
        <v>2388</v>
      </c>
      <c r="H302" s="159">
        <v>5.9509999999999996</v>
      </c>
      <c r="I302" s="160"/>
      <c r="L302" s="156"/>
      <c r="M302" s="161"/>
      <c r="T302" s="162"/>
      <c r="AT302" s="157" t="s">
        <v>193</v>
      </c>
      <c r="AU302" s="157" t="s">
        <v>85</v>
      </c>
      <c r="AV302" s="13" t="s">
        <v>85</v>
      </c>
      <c r="AW302" s="13" t="s">
        <v>31</v>
      </c>
      <c r="AX302" s="13" t="s">
        <v>76</v>
      </c>
      <c r="AY302" s="157" t="s">
        <v>182</v>
      </c>
    </row>
    <row r="303" spans="2:65" s="14" customFormat="1">
      <c r="B303" s="163"/>
      <c r="D303" s="150" t="s">
        <v>193</v>
      </c>
      <c r="E303" s="164" t="s">
        <v>1</v>
      </c>
      <c r="F303" s="165" t="s">
        <v>196</v>
      </c>
      <c r="H303" s="166">
        <v>7.9109999999999996</v>
      </c>
      <c r="I303" s="167"/>
      <c r="L303" s="163"/>
      <c r="M303" s="168"/>
      <c r="T303" s="169"/>
      <c r="AT303" s="164" t="s">
        <v>193</v>
      </c>
      <c r="AU303" s="164" t="s">
        <v>85</v>
      </c>
      <c r="AV303" s="14" t="s">
        <v>191</v>
      </c>
      <c r="AW303" s="14" t="s">
        <v>31</v>
      </c>
      <c r="AX303" s="14" t="s">
        <v>83</v>
      </c>
      <c r="AY303" s="164" t="s">
        <v>182</v>
      </c>
    </row>
    <row r="304" spans="2:65" s="1" customFormat="1" ht="16.5" customHeight="1">
      <c r="B304" s="32"/>
      <c r="C304" s="183" t="s">
        <v>646</v>
      </c>
      <c r="D304" s="183" t="s">
        <v>487</v>
      </c>
      <c r="E304" s="184" t="s">
        <v>2449</v>
      </c>
      <c r="F304" s="185" t="s">
        <v>2450</v>
      </c>
      <c r="G304" s="186" t="s">
        <v>199</v>
      </c>
      <c r="H304" s="187">
        <v>1.9990000000000001</v>
      </c>
      <c r="I304" s="188"/>
      <c r="J304" s="189">
        <f>ROUND(I304*H304,2)</f>
        <v>0</v>
      </c>
      <c r="K304" s="185" t="s">
        <v>190</v>
      </c>
      <c r="L304" s="190"/>
      <c r="M304" s="191" t="s">
        <v>1</v>
      </c>
      <c r="N304" s="192" t="s">
        <v>41</v>
      </c>
      <c r="P304" s="145">
        <f>O304*H304</f>
        <v>0</v>
      </c>
      <c r="Q304" s="145">
        <v>2.3999999999999998E-3</v>
      </c>
      <c r="R304" s="145">
        <f>Q304*H304</f>
        <v>4.7976E-3</v>
      </c>
      <c r="S304" s="145">
        <v>0</v>
      </c>
      <c r="T304" s="146">
        <f>S304*H304</f>
        <v>0</v>
      </c>
      <c r="AR304" s="147" t="s">
        <v>357</v>
      </c>
      <c r="AT304" s="147" t="s">
        <v>487</v>
      </c>
      <c r="AU304" s="147" t="s">
        <v>85</v>
      </c>
      <c r="AY304" s="17" t="s">
        <v>182</v>
      </c>
      <c r="BE304" s="148">
        <f>IF(N304="základní",J304,0)</f>
        <v>0</v>
      </c>
      <c r="BF304" s="148">
        <f>IF(N304="snížená",J304,0)</f>
        <v>0</v>
      </c>
      <c r="BG304" s="148">
        <f>IF(N304="zákl. přenesená",J304,0)</f>
        <v>0</v>
      </c>
      <c r="BH304" s="148">
        <f>IF(N304="sníž. přenesená",J304,0)</f>
        <v>0</v>
      </c>
      <c r="BI304" s="148">
        <f>IF(N304="nulová",J304,0)</f>
        <v>0</v>
      </c>
      <c r="BJ304" s="17" t="s">
        <v>83</v>
      </c>
      <c r="BK304" s="148">
        <f>ROUND(I304*H304,2)</f>
        <v>0</v>
      </c>
      <c r="BL304" s="17" t="s">
        <v>251</v>
      </c>
      <c r="BM304" s="147" t="s">
        <v>2451</v>
      </c>
    </row>
    <row r="305" spans="2:65" s="12" customFormat="1">
      <c r="B305" s="149"/>
      <c r="D305" s="150" t="s">
        <v>193</v>
      </c>
      <c r="E305" s="151" t="s">
        <v>1</v>
      </c>
      <c r="F305" s="152" t="s">
        <v>2447</v>
      </c>
      <c r="H305" s="151" t="s">
        <v>1</v>
      </c>
      <c r="I305" s="153"/>
      <c r="L305" s="149"/>
      <c r="M305" s="154"/>
      <c r="T305" s="155"/>
      <c r="AT305" s="151" t="s">
        <v>193</v>
      </c>
      <c r="AU305" s="151" t="s">
        <v>85</v>
      </c>
      <c r="AV305" s="12" t="s">
        <v>83</v>
      </c>
      <c r="AW305" s="12" t="s">
        <v>31</v>
      </c>
      <c r="AX305" s="12" t="s">
        <v>76</v>
      </c>
      <c r="AY305" s="151" t="s">
        <v>182</v>
      </c>
    </row>
    <row r="306" spans="2:65" s="13" customFormat="1">
      <c r="B306" s="156"/>
      <c r="D306" s="150" t="s">
        <v>193</v>
      </c>
      <c r="E306" s="157" t="s">
        <v>1</v>
      </c>
      <c r="F306" s="158" t="s">
        <v>2387</v>
      </c>
      <c r="H306" s="159">
        <v>1.96</v>
      </c>
      <c r="I306" s="160"/>
      <c r="L306" s="156"/>
      <c r="M306" s="161"/>
      <c r="T306" s="162"/>
      <c r="AT306" s="157" t="s">
        <v>193</v>
      </c>
      <c r="AU306" s="157" t="s">
        <v>85</v>
      </c>
      <c r="AV306" s="13" t="s">
        <v>85</v>
      </c>
      <c r="AW306" s="13" t="s">
        <v>31</v>
      </c>
      <c r="AX306" s="13" t="s">
        <v>76</v>
      </c>
      <c r="AY306" s="157" t="s">
        <v>182</v>
      </c>
    </row>
    <row r="307" spans="2:65" s="14" customFormat="1">
      <c r="B307" s="163"/>
      <c r="D307" s="150" t="s">
        <v>193</v>
      </c>
      <c r="E307" s="164" t="s">
        <v>1</v>
      </c>
      <c r="F307" s="165" t="s">
        <v>196</v>
      </c>
      <c r="H307" s="166">
        <v>1.96</v>
      </c>
      <c r="I307" s="167"/>
      <c r="L307" s="163"/>
      <c r="M307" s="168"/>
      <c r="T307" s="169"/>
      <c r="AT307" s="164" t="s">
        <v>193</v>
      </c>
      <c r="AU307" s="164" t="s">
        <v>85</v>
      </c>
      <c r="AV307" s="14" t="s">
        <v>191</v>
      </c>
      <c r="AW307" s="14" t="s">
        <v>31</v>
      </c>
      <c r="AX307" s="14" t="s">
        <v>83</v>
      </c>
      <c r="AY307" s="164" t="s">
        <v>182</v>
      </c>
    </row>
    <row r="308" spans="2:65" s="13" customFormat="1">
      <c r="B308" s="156"/>
      <c r="D308" s="150" t="s">
        <v>193</v>
      </c>
      <c r="F308" s="158" t="s">
        <v>2452</v>
      </c>
      <c r="H308" s="159">
        <v>1.9990000000000001</v>
      </c>
      <c r="I308" s="160"/>
      <c r="L308" s="156"/>
      <c r="M308" s="161"/>
      <c r="T308" s="162"/>
      <c r="AT308" s="157" t="s">
        <v>193</v>
      </c>
      <c r="AU308" s="157" t="s">
        <v>85</v>
      </c>
      <c r="AV308" s="13" t="s">
        <v>85</v>
      </c>
      <c r="AW308" s="13" t="s">
        <v>4</v>
      </c>
      <c r="AX308" s="13" t="s">
        <v>83</v>
      </c>
      <c r="AY308" s="157" t="s">
        <v>182</v>
      </c>
    </row>
    <row r="309" spans="2:65" s="1" customFormat="1" ht="16.5" customHeight="1">
      <c r="B309" s="32"/>
      <c r="C309" s="183" t="s">
        <v>658</v>
      </c>
      <c r="D309" s="183" t="s">
        <v>487</v>
      </c>
      <c r="E309" s="184" t="s">
        <v>2453</v>
      </c>
      <c r="F309" s="185" t="s">
        <v>2454</v>
      </c>
      <c r="G309" s="186" t="s">
        <v>199</v>
      </c>
      <c r="H309" s="187">
        <v>6.07</v>
      </c>
      <c r="I309" s="188"/>
      <c r="J309" s="189">
        <f>ROUND(I309*H309,2)</f>
        <v>0</v>
      </c>
      <c r="K309" s="185" t="s">
        <v>190</v>
      </c>
      <c r="L309" s="190"/>
      <c r="M309" s="191" t="s">
        <v>1</v>
      </c>
      <c r="N309" s="192" t="s">
        <v>41</v>
      </c>
      <c r="P309" s="145">
        <f>O309*H309</f>
        <v>0</v>
      </c>
      <c r="Q309" s="145">
        <v>1.5E-3</v>
      </c>
      <c r="R309" s="145">
        <f>Q309*H309</f>
        <v>9.1050000000000002E-3</v>
      </c>
      <c r="S309" s="145">
        <v>0</v>
      </c>
      <c r="T309" s="146">
        <f>S309*H309</f>
        <v>0</v>
      </c>
      <c r="AR309" s="147" t="s">
        <v>357</v>
      </c>
      <c r="AT309" s="147" t="s">
        <v>487</v>
      </c>
      <c r="AU309" s="147" t="s">
        <v>85</v>
      </c>
      <c r="AY309" s="17" t="s">
        <v>182</v>
      </c>
      <c r="BE309" s="148">
        <f>IF(N309="základní",J309,0)</f>
        <v>0</v>
      </c>
      <c r="BF309" s="148">
        <f>IF(N309="snížená",J309,0)</f>
        <v>0</v>
      </c>
      <c r="BG309" s="148">
        <f>IF(N309="zákl. přenesená",J309,0)</f>
        <v>0</v>
      </c>
      <c r="BH309" s="148">
        <f>IF(N309="sníž. přenesená",J309,0)</f>
        <v>0</v>
      </c>
      <c r="BI309" s="148">
        <f>IF(N309="nulová",J309,0)</f>
        <v>0</v>
      </c>
      <c r="BJ309" s="17" t="s">
        <v>83</v>
      </c>
      <c r="BK309" s="148">
        <f>ROUND(I309*H309,2)</f>
        <v>0</v>
      </c>
      <c r="BL309" s="17" t="s">
        <v>251</v>
      </c>
      <c r="BM309" s="147" t="s">
        <v>2455</v>
      </c>
    </row>
    <row r="310" spans="2:65" s="12" customFormat="1">
      <c r="B310" s="149"/>
      <c r="D310" s="150" t="s">
        <v>193</v>
      </c>
      <c r="E310" s="151" t="s">
        <v>1</v>
      </c>
      <c r="F310" s="152" t="s">
        <v>2448</v>
      </c>
      <c r="H310" s="151" t="s">
        <v>1</v>
      </c>
      <c r="I310" s="153"/>
      <c r="L310" s="149"/>
      <c r="M310" s="154"/>
      <c r="T310" s="155"/>
      <c r="AT310" s="151" t="s">
        <v>193</v>
      </c>
      <c r="AU310" s="151" t="s">
        <v>85</v>
      </c>
      <c r="AV310" s="12" t="s">
        <v>83</v>
      </c>
      <c r="AW310" s="12" t="s">
        <v>31</v>
      </c>
      <c r="AX310" s="12" t="s">
        <v>76</v>
      </c>
      <c r="AY310" s="151" t="s">
        <v>182</v>
      </c>
    </row>
    <row r="311" spans="2:65" s="13" customFormat="1">
      <c r="B311" s="156"/>
      <c r="D311" s="150" t="s">
        <v>193</v>
      </c>
      <c r="E311" s="157" t="s">
        <v>1</v>
      </c>
      <c r="F311" s="158" t="s">
        <v>2388</v>
      </c>
      <c r="H311" s="159">
        <v>5.9509999999999996</v>
      </c>
      <c r="I311" s="160"/>
      <c r="L311" s="156"/>
      <c r="M311" s="161"/>
      <c r="T311" s="162"/>
      <c r="AT311" s="157" t="s">
        <v>193</v>
      </c>
      <c r="AU311" s="157" t="s">
        <v>85</v>
      </c>
      <c r="AV311" s="13" t="s">
        <v>85</v>
      </c>
      <c r="AW311" s="13" t="s">
        <v>31</v>
      </c>
      <c r="AX311" s="13" t="s">
        <v>76</v>
      </c>
      <c r="AY311" s="157" t="s">
        <v>182</v>
      </c>
    </row>
    <row r="312" spans="2:65" s="14" customFormat="1">
      <c r="B312" s="163"/>
      <c r="D312" s="150" t="s">
        <v>193</v>
      </c>
      <c r="E312" s="164" t="s">
        <v>1</v>
      </c>
      <c r="F312" s="165" t="s">
        <v>196</v>
      </c>
      <c r="H312" s="166">
        <v>5.9509999999999996</v>
      </c>
      <c r="I312" s="167"/>
      <c r="L312" s="163"/>
      <c r="M312" s="168"/>
      <c r="T312" s="169"/>
      <c r="AT312" s="164" t="s">
        <v>193</v>
      </c>
      <c r="AU312" s="164" t="s">
        <v>85</v>
      </c>
      <c r="AV312" s="14" t="s">
        <v>191</v>
      </c>
      <c r="AW312" s="14" t="s">
        <v>31</v>
      </c>
      <c r="AX312" s="14" t="s">
        <v>83</v>
      </c>
      <c r="AY312" s="164" t="s">
        <v>182</v>
      </c>
    </row>
    <row r="313" spans="2:65" s="13" customFormat="1">
      <c r="B313" s="156"/>
      <c r="D313" s="150" t="s">
        <v>193</v>
      </c>
      <c r="F313" s="158" t="s">
        <v>2456</v>
      </c>
      <c r="H313" s="159">
        <v>6.07</v>
      </c>
      <c r="I313" s="160"/>
      <c r="L313" s="156"/>
      <c r="M313" s="161"/>
      <c r="T313" s="162"/>
      <c r="AT313" s="157" t="s">
        <v>193</v>
      </c>
      <c r="AU313" s="157" t="s">
        <v>85</v>
      </c>
      <c r="AV313" s="13" t="s">
        <v>85</v>
      </c>
      <c r="AW313" s="13" t="s">
        <v>4</v>
      </c>
      <c r="AX313" s="13" t="s">
        <v>83</v>
      </c>
      <c r="AY313" s="157" t="s">
        <v>182</v>
      </c>
    </row>
    <row r="314" spans="2:65" s="1" customFormat="1" ht="16.5" customHeight="1">
      <c r="B314" s="32"/>
      <c r="C314" s="136" t="s">
        <v>665</v>
      </c>
      <c r="D314" s="136" t="s">
        <v>186</v>
      </c>
      <c r="E314" s="137" t="s">
        <v>2457</v>
      </c>
      <c r="F314" s="138" t="s">
        <v>2458</v>
      </c>
      <c r="G314" s="139" t="s">
        <v>1206</v>
      </c>
      <c r="H314" s="193"/>
      <c r="I314" s="141"/>
      <c r="J314" s="142">
        <f>ROUND(I314*H314,2)</f>
        <v>0</v>
      </c>
      <c r="K314" s="138" t="s">
        <v>190</v>
      </c>
      <c r="L314" s="32"/>
      <c r="M314" s="143" t="s">
        <v>1</v>
      </c>
      <c r="N314" s="144" t="s">
        <v>41</v>
      </c>
      <c r="P314" s="145">
        <f>O314*H314</f>
        <v>0</v>
      </c>
      <c r="Q314" s="145">
        <v>0</v>
      </c>
      <c r="R314" s="145">
        <f>Q314*H314</f>
        <v>0</v>
      </c>
      <c r="S314" s="145">
        <v>0</v>
      </c>
      <c r="T314" s="146">
        <f>S314*H314</f>
        <v>0</v>
      </c>
      <c r="AR314" s="147" t="s">
        <v>251</v>
      </c>
      <c r="AT314" s="147" t="s">
        <v>186</v>
      </c>
      <c r="AU314" s="147" t="s">
        <v>85</v>
      </c>
      <c r="AY314" s="17" t="s">
        <v>182</v>
      </c>
      <c r="BE314" s="148">
        <f>IF(N314="základní",J314,0)</f>
        <v>0</v>
      </c>
      <c r="BF314" s="148">
        <f>IF(N314="snížená",J314,0)</f>
        <v>0</v>
      </c>
      <c r="BG314" s="148">
        <f>IF(N314="zákl. přenesená",J314,0)</f>
        <v>0</v>
      </c>
      <c r="BH314" s="148">
        <f>IF(N314="sníž. přenesená",J314,0)</f>
        <v>0</v>
      </c>
      <c r="BI314" s="148">
        <f>IF(N314="nulová",J314,0)</f>
        <v>0</v>
      </c>
      <c r="BJ314" s="17" t="s">
        <v>83</v>
      </c>
      <c r="BK314" s="148">
        <f>ROUND(I314*H314,2)</f>
        <v>0</v>
      </c>
      <c r="BL314" s="17" t="s">
        <v>251</v>
      </c>
      <c r="BM314" s="147" t="s">
        <v>2459</v>
      </c>
    </row>
    <row r="315" spans="2:65" s="11" customFormat="1" ht="22.9" customHeight="1">
      <c r="B315" s="124"/>
      <c r="D315" s="125" t="s">
        <v>75</v>
      </c>
      <c r="E315" s="134" t="s">
        <v>2460</v>
      </c>
      <c r="F315" s="134" t="s">
        <v>2461</v>
      </c>
      <c r="I315" s="127"/>
      <c r="J315" s="135">
        <f>BK315</f>
        <v>0</v>
      </c>
      <c r="L315" s="124"/>
      <c r="M315" s="129"/>
      <c r="P315" s="130">
        <v>0</v>
      </c>
      <c r="R315" s="130">
        <v>0</v>
      </c>
      <c r="T315" s="131">
        <v>0</v>
      </c>
      <c r="AR315" s="125" t="s">
        <v>85</v>
      </c>
      <c r="AT315" s="132" t="s">
        <v>75</v>
      </c>
      <c r="AU315" s="132" t="s">
        <v>83</v>
      </c>
      <c r="AY315" s="125" t="s">
        <v>182</v>
      </c>
      <c r="BK315" s="133">
        <v>0</v>
      </c>
    </row>
    <row r="316" spans="2:65" s="11" customFormat="1" ht="22.9" customHeight="1">
      <c r="B316" s="124"/>
      <c r="D316" s="125" t="s">
        <v>75</v>
      </c>
      <c r="E316" s="134" t="s">
        <v>368</v>
      </c>
      <c r="F316" s="134" t="s">
        <v>369</v>
      </c>
      <c r="I316" s="127"/>
      <c r="J316" s="135">
        <f>BK316</f>
        <v>0</v>
      </c>
      <c r="L316" s="124"/>
      <c r="M316" s="129"/>
      <c r="P316" s="130">
        <f>SUM(P317:P376)</f>
        <v>0</v>
      </c>
      <c r="R316" s="130">
        <f>SUM(R317:R376)</f>
        <v>4.2687776199999998</v>
      </c>
      <c r="T316" s="131">
        <f>SUM(T317:T376)</f>
        <v>0</v>
      </c>
      <c r="AR316" s="125" t="s">
        <v>85</v>
      </c>
      <c r="AT316" s="132" t="s">
        <v>75</v>
      </c>
      <c r="AU316" s="132" t="s">
        <v>83</v>
      </c>
      <c r="AY316" s="125" t="s">
        <v>182</v>
      </c>
      <c r="BK316" s="133">
        <f>SUM(BK317:BK376)</f>
        <v>0</v>
      </c>
    </row>
    <row r="317" spans="2:65" s="1" customFormat="1" ht="21.75" customHeight="1">
      <c r="B317" s="32"/>
      <c r="C317" s="136" t="s">
        <v>669</v>
      </c>
      <c r="D317" s="136" t="s">
        <v>186</v>
      </c>
      <c r="E317" s="137" t="s">
        <v>1282</v>
      </c>
      <c r="F317" s="138" t="s">
        <v>1283</v>
      </c>
      <c r="G317" s="139" t="s">
        <v>189</v>
      </c>
      <c r="H317" s="140">
        <v>162.72</v>
      </c>
      <c r="I317" s="141"/>
      <c r="J317" s="142">
        <f>ROUND(I317*H317,2)</f>
        <v>0</v>
      </c>
      <c r="K317" s="138" t="s">
        <v>190</v>
      </c>
      <c r="L317" s="32"/>
      <c r="M317" s="143" t="s">
        <v>1</v>
      </c>
      <c r="N317" s="144" t="s">
        <v>41</v>
      </c>
      <c r="P317" s="145">
        <f>O317*H317</f>
        <v>0</v>
      </c>
      <c r="Q317" s="145">
        <v>0</v>
      </c>
      <c r="R317" s="145">
        <f>Q317*H317</f>
        <v>0</v>
      </c>
      <c r="S317" s="145">
        <v>0</v>
      </c>
      <c r="T317" s="146">
        <f>S317*H317</f>
        <v>0</v>
      </c>
      <c r="AR317" s="147" t="s">
        <v>251</v>
      </c>
      <c r="AT317" s="147" t="s">
        <v>186</v>
      </c>
      <c r="AU317" s="147" t="s">
        <v>85</v>
      </c>
      <c r="AY317" s="17" t="s">
        <v>182</v>
      </c>
      <c r="BE317" s="148">
        <f>IF(N317="základní",J317,0)</f>
        <v>0</v>
      </c>
      <c r="BF317" s="148">
        <f>IF(N317="snížená",J317,0)</f>
        <v>0</v>
      </c>
      <c r="BG317" s="148">
        <f>IF(N317="zákl. přenesená",J317,0)</f>
        <v>0</v>
      </c>
      <c r="BH317" s="148">
        <f>IF(N317="sníž. přenesená",J317,0)</f>
        <v>0</v>
      </c>
      <c r="BI317" s="148">
        <f>IF(N317="nulová",J317,0)</f>
        <v>0</v>
      </c>
      <c r="BJ317" s="17" t="s">
        <v>83</v>
      </c>
      <c r="BK317" s="148">
        <f>ROUND(I317*H317,2)</f>
        <v>0</v>
      </c>
      <c r="BL317" s="17" t="s">
        <v>251</v>
      </c>
      <c r="BM317" s="147" t="s">
        <v>2462</v>
      </c>
    </row>
    <row r="318" spans="2:65" s="12" customFormat="1">
      <c r="B318" s="149"/>
      <c r="D318" s="150" t="s">
        <v>193</v>
      </c>
      <c r="E318" s="151" t="s">
        <v>1</v>
      </c>
      <c r="F318" s="152" t="s">
        <v>1285</v>
      </c>
      <c r="H318" s="151" t="s">
        <v>1</v>
      </c>
      <c r="I318" s="153"/>
      <c r="L318" s="149"/>
      <c r="M318" s="154"/>
      <c r="T318" s="155"/>
      <c r="AT318" s="151" t="s">
        <v>193</v>
      </c>
      <c r="AU318" s="151" t="s">
        <v>85</v>
      </c>
      <c r="AV318" s="12" t="s">
        <v>83</v>
      </c>
      <c r="AW318" s="12" t="s">
        <v>31</v>
      </c>
      <c r="AX318" s="12" t="s">
        <v>76</v>
      </c>
      <c r="AY318" s="151" t="s">
        <v>182</v>
      </c>
    </row>
    <row r="319" spans="2:65" s="13" customFormat="1">
      <c r="B319" s="156"/>
      <c r="D319" s="150" t="s">
        <v>193</v>
      </c>
      <c r="E319" s="157" t="s">
        <v>1</v>
      </c>
      <c r="F319" s="158" t="s">
        <v>2463</v>
      </c>
      <c r="H319" s="159">
        <v>10.91</v>
      </c>
      <c r="I319" s="160"/>
      <c r="L319" s="156"/>
      <c r="M319" s="161"/>
      <c r="T319" s="162"/>
      <c r="AT319" s="157" t="s">
        <v>193</v>
      </c>
      <c r="AU319" s="157" t="s">
        <v>85</v>
      </c>
      <c r="AV319" s="13" t="s">
        <v>85</v>
      </c>
      <c r="AW319" s="13" t="s">
        <v>31</v>
      </c>
      <c r="AX319" s="13" t="s">
        <v>76</v>
      </c>
      <c r="AY319" s="157" t="s">
        <v>182</v>
      </c>
    </row>
    <row r="320" spans="2:65" s="12" customFormat="1">
      <c r="B320" s="149"/>
      <c r="D320" s="150" t="s">
        <v>193</v>
      </c>
      <c r="E320" s="151" t="s">
        <v>1</v>
      </c>
      <c r="F320" s="152" t="s">
        <v>1287</v>
      </c>
      <c r="H320" s="151" t="s">
        <v>1</v>
      </c>
      <c r="I320" s="153"/>
      <c r="L320" s="149"/>
      <c r="M320" s="154"/>
      <c r="T320" s="155"/>
      <c r="AT320" s="151" t="s">
        <v>193</v>
      </c>
      <c r="AU320" s="151" t="s">
        <v>85</v>
      </c>
      <c r="AV320" s="12" t="s">
        <v>83</v>
      </c>
      <c r="AW320" s="12" t="s">
        <v>31</v>
      </c>
      <c r="AX320" s="12" t="s">
        <v>76</v>
      </c>
      <c r="AY320" s="151" t="s">
        <v>182</v>
      </c>
    </row>
    <row r="321" spans="2:65" s="13" customFormat="1">
      <c r="B321" s="156"/>
      <c r="D321" s="150" t="s">
        <v>193</v>
      </c>
      <c r="E321" s="157" t="s">
        <v>1</v>
      </c>
      <c r="F321" s="158" t="s">
        <v>2464</v>
      </c>
      <c r="H321" s="159">
        <v>85.86</v>
      </c>
      <c r="I321" s="160"/>
      <c r="L321" s="156"/>
      <c r="M321" s="161"/>
      <c r="T321" s="162"/>
      <c r="AT321" s="157" t="s">
        <v>193</v>
      </c>
      <c r="AU321" s="157" t="s">
        <v>85</v>
      </c>
      <c r="AV321" s="13" t="s">
        <v>85</v>
      </c>
      <c r="AW321" s="13" t="s">
        <v>31</v>
      </c>
      <c r="AX321" s="13" t="s">
        <v>76</v>
      </c>
      <c r="AY321" s="157" t="s">
        <v>182</v>
      </c>
    </row>
    <row r="322" spans="2:65" s="13" customFormat="1">
      <c r="B322" s="156"/>
      <c r="D322" s="150" t="s">
        <v>193</v>
      </c>
      <c r="E322" s="157" t="s">
        <v>1</v>
      </c>
      <c r="F322" s="158" t="s">
        <v>2465</v>
      </c>
      <c r="H322" s="159">
        <v>44.1</v>
      </c>
      <c r="I322" s="160"/>
      <c r="L322" s="156"/>
      <c r="M322" s="161"/>
      <c r="T322" s="162"/>
      <c r="AT322" s="157" t="s">
        <v>193</v>
      </c>
      <c r="AU322" s="157" t="s">
        <v>85</v>
      </c>
      <c r="AV322" s="13" t="s">
        <v>85</v>
      </c>
      <c r="AW322" s="13" t="s">
        <v>31</v>
      </c>
      <c r="AX322" s="13" t="s">
        <v>76</v>
      </c>
      <c r="AY322" s="157" t="s">
        <v>182</v>
      </c>
    </row>
    <row r="323" spans="2:65" s="12" customFormat="1">
      <c r="B323" s="149"/>
      <c r="D323" s="150" t="s">
        <v>193</v>
      </c>
      <c r="E323" s="151" t="s">
        <v>1</v>
      </c>
      <c r="F323" s="152" t="s">
        <v>2466</v>
      </c>
      <c r="H323" s="151" t="s">
        <v>1</v>
      </c>
      <c r="I323" s="153"/>
      <c r="L323" s="149"/>
      <c r="M323" s="154"/>
      <c r="T323" s="155"/>
      <c r="AT323" s="151" t="s">
        <v>193</v>
      </c>
      <c r="AU323" s="151" t="s">
        <v>85</v>
      </c>
      <c r="AV323" s="12" t="s">
        <v>83</v>
      </c>
      <c r="AW323" s="12" t="s">
        <v>31</v>
      </c>
      <c r="AX323" s="12" t="s">
        <v>76</v>
      </c>
      <c r="AY323" s="151" t="s">
        <v>182</v>
      </c>
    </row>
    <row r="324" spans="2:65" s="13" customFormat="1">
      <c r="B324" s="156"/>
      <c r="D324" s="150" t="s">
        <v>193</v>
      </c>
      <c r="E324" s="157" t="s">
        <v>1</v>
      </c>
      <c r="F324" s="158" t="s">
        <v>2467</v>
      </c>
      <c r="H324" s="159">
        <v>17</v>
      </c>
      <c r="I324" s="160"/>
      <c r="L324" s="156"/>
      <c r="M324" s="161"/>
      <c r="T324" s="162"/>
      <c r="AT324" s="157" t="s">
        <v>193</v>
      </c>
      <c r="AU324" s="157" t="s">
        <v>85</v>
      </c>
      <c r="AV324" s="13" t="s">
        <v>85</v>
      </c>
      <c r="AW324" s="13" t="s">
        <v>31</v>
      </c>
      <c r="AX324" s="13" t="s">
        <v>76</v>
      </c>
      <c r="AY324" s="157" t="s">
        <v>182</v>
      </c>
    </row>
    <row r="325" spans="2:65" s="12" customFormat="1">
      <c r="B325" s="149"/>
      <c r="D325" s="150" t="s">
        <v>193</v>
      </c>
      <c r="E325" s="151" t="s">
        <v>1</v>
      </c>
      <c r="F325" s="152" t="s">
        <v>2468</v>
      </c>
      <c r="H325" s="151" t="s">
        <v>1</v>
      </c>
      <c r="I325" s="153"/>
      <c r="L325" s="149"/>
      <c r="M325" s="154"/>
      <c r="T325" s="155"/>
      <c r="AT325" s="151" t="s">
        <v>193</v>
      </c>
      <c r="AU325" s="151" t="s">
        <v>85</v>
      </c>
      <c r="AV325" s="12" t="s">
        <v>83</v>
      </c>
      <c r="AW325" s="12" t="s">
        <v>31</v>
      </c>
      <c r="AX325" s="12" t="s">
        <v>76</v>
      </c>
      <c r="AY325" s="151" t="s">
        <v>182</v>
      </c>
    </row>
    <row r="326" spans="2:65" s="13" customFormat="1">
      <c r="B326" s="156"/>
      <c r="D326" s="150" t="s">
        <v>193</v>
      </c>
      <c r="E326" s="157" t="s">
        <v>1</v>
      </c>
      <c r="F326" s="158" t="s">
        <v>2469</v>
      </c>
      <c r="H326" s="159">
        <v>4.8499999999999996</v>
      </c>
      <c r="I326" s="160"/>
      <c r="L326" s="156"/>
      <c r="M326" s="161"/>
      <c r="T326" s="162"/>
      <c r="AT326" s="157" t="s">
        <v>193</v>
      </c>
      <c r="AU326" s="157" t="s">
        <v>85</v>
      </c>
      <c r="AV326" s="13" t="s">
        <v>85</v>
      </c>
      <c r="AW326" s="13" t="s">
        <v>31</v>
      </c>
      <c r="AX326" s="13" t="s">
        <v>76</v>
      </c>
      <c r="AY326" s="157" t="s">
        <v>182</v>
      </c>
    </row>
    <row r="327" spans="2:65" s="14" customFormat="1">
      <c r="B327" s="163"/>
      <c r="D327" s="150" t="s">
        <v>193</v>
      </c>
      <c r="E327" s="164" t="s">
        <v>1</v>
      </c>
      <c r="F327" s="165" t="s">
        <v>196</v>
      </c>
      <c r="H327" s="166">
        <v>162.72</v>
      </c>
      <c r="I327" s="167"/>
      <c r="L327" s="163"/>
      <c r="M327" s="168"/>
      <c r="T327" s="169"/>
      <c r="AT327" s="164" t="s">
        <v>193</v>
      </c>
      <c r="AU327" s="164" t="s">
        <v>85</v>
      </c>
      <c r="AV327" s="14" t="s">
        <v>191</v>
      </c>
      <c r="AW327" s="14" t="s">
        <v>31</v>
      </c>
      <c r="AX327" s="14" t="s">
        <v>83</v>
      </c>
      <c r="AY327" s="164" t="s">
        <v>182</v>
      </c>
    </row>
    <row r="328" spans="2:65" s="1" customFormat="1" ht="16.5" customHeight="1">
      <c r="B328" s="32"/>
      <c r="C328" s="183" t="s">
        <v>675</v>
      </c>
      <c r="D328" s="183" t="s">
        <v>487</v>
      </c>
      <c r="E328" s="184" t="s">
        <v>1293</v>
      </c>
      <c r="F328" s="185" t="s">
        <v>1294</v>
      </c>
      <c r="G328" s="186" t="s">
        <v>248</v>
      </c>
      <c r="H328" s="187">
        <v>3.069</v>
      </c>
      <c r="I328" s="188"/>
      <c r="J328" s="189">
        <f>ROUND(I328*H328,2)</f>
        <v>0</v>
      </c>
      <c r="K328" s="185" t="s">
        <v>190</v>
      </c>
      <c r="L328" s="190"/>
      <c r="M328" s="191" t="s">
        <v>1</v>
      </c>
      <c r="N328" s="192" t="s">
        <v>41</v>
      </c>
      <c r="P328" s="145">
        <f>O328*H328</f>
        <v>0</v>
      </c>
      <c r="Q328" s="145">
        <v>0.55000000000000004</v>
      </c>
      <c r="R328" s="145">
        <f>Q328*H328</f>
        <v>1.6879500000000001</v>
      </c>
      <c r="S328" s="145">
        <v>0</v>
      </c>
      <c r="T328" s="146">
        <f>S328*H328</f>
        <v>0</v>
      </c>
      <c r="AR328" s="147" t="s">
        <v>357</v>
      </c>
      <c r="AT328" s="147" t="s">
        <v>487</v>
      </c>
      <c r="AU328" s="147" t="s">
        <v>85</v>
      </c>
      <c r="AY328" s="17" t="s">
        <v>182</v>
      </c>
      <c r="BE328" s="148">
        <f>IF(N328="základní",J328,0)</f>
        <v>0</v>
      </c>
      <c r="BF328" s="148">
        <f>IF(N328="snížená",J328,0)</f>
        <v>0</v>
      </c>
      <c r="BG328" s="148">
        <f>IF(N328="zákl. přenesená",J328,0)</f>
        <v>0</v>
      </c>
      <c r="BH328" s="148">
        <f>IF(N328="sníž. přenesená",J328,0)</f>
        <v>0</v>
      </c>
      <c r="BI328" s="148">
        <f>IF(N328="nulová",J328,0)</f>
        <v>0</v>
      </c>
      <c r="BJ328" s="17" t="s">
        <v>83</v>
      </c>
      <c r="BK328" s="148">
        <f>ROUND(I328*H328,2)</f>
        <v>0</v>
      </c>
      <c r="BL328" s="17" t="s">
        <v>251</v>
      </c>
      <c r="BM328" s="147" t="s">
        <v>2470</v>
      </c>
    </row>
    <row r="329" spans="2:65" s="12" customFormat="1">
      <c r="B329" s="149"/>
      <c r="D329" s="150" t="s">
        <v>193</v>
      </c>
      <c r="E329" s="151" t="s">
        <v>1</v>
      </c>
      <c r="F329" s="152" t="s">
        <v>1285</v>
      </c>
      <c r="H329" s="151" t="s">
        <v>1</v>
      </c>
      <c r="I329" s="153"/>
      <c r="L329" s="149"/>
      <c r="M329" s="154"/>
      <c r="T329" s="155"/>
      <c r="AT329" s="151" t="s">
        <v>193</v>
      </c>
      <c r="AU329" s="151" t="s">
        <v>85</v>
      </c>
      <c r="AV329" s="12" t="s">
        <v>83</v>
      </c>
      <c r="AW329" s="12" t="s">
        <v>31</v>
      </c>
      <c r="AX329" s="12" t="s">
        <v>76</v>
      </c>
      <c r="AY329" s="151" t="s">
        <v>182</v>
      </c>
    </row>
    <row r="330" spans="2:65" s="13" customFormat="1">
      <c r="B330" s="156"/>
      <c r="D330" s="150" t="s">
        <v>193</v>
      </c>
      <c r="E330" s="157" t="s">
        <v>1</v>
      </c>
      <c r="F330" s="158" t="s">
        <v>2471</v>
      </c>
      <c r="H330" s="159">
        <v>0.24399999999999999</v>
      </c>
      <c r="I330" s="160"/>
      <c r="L330" s="156"/>
      <c r="M330" s="161"/>
      <c r="T330" s="162"/>
      <c r="AT330" s="157" t="s">
        <v>193</v>
      </c>
      <c r="AU330" s="157" t="s">
        <v>85</v>
      </c>
      <c r="AV330" s="13" t="s">
        <v>85</v>
      </c>
      <c r="AW330" s="13" t="s">
        <v>31</v>
      </c>
      <c r="AX330" s="13" t="s">
        <v>76</v>
      </c>
      <c r="AY330" s="157" t="s">
        <v>182</v>
      </c>
    </row>
    <row r="331" spans="2:65" s="12" customFormat="1">
      <c r="B331" s="149"/>
      <c r="D331" s="150" t="s">
        <v>193</v>
      </c>
      <c r="E331" s="151" t="s">
        <v>1</v>
      </c>
      <c r="F331" s="152" t="s">
        <v>1287</v>
      </c>
      <c r="H331" s="151" t="s">
        <v>1</v>
      </c>
      <c r="I331" s="153"/>
      <c r="L331" s="149"/>
      <c r="M331" s="154"/>
      <c r="T331" s="155"/>
      <c r="AT331" s="151" t="s">
        <v>193</v>
      </c>
      <c r="AU331" s="151" t="s">
        <v>85</v>
      </c>
      <c r="AV331" s="12" t="s">
        <v>83</v>
      </c>
      <c r="AW331" s="12" t="s">
        <v>31</v>
      </c>
      <c r="AX331" s="12" t="s">
        <v>76</v>
      </c>
      <c r="AY331" s="151" t="s">
        <v>182</v>
      </c>
    </row>
    <row r="332" spans="2:65" s="13" customFormat="1">
      <c r="B332" s="156"/>
      <c r="D332" s="150" t="s">
        <v>193</v>
      </c>
      <c r="E332" s="157" t="s">
        <v>1</v>
      </c>
      <c r="F332" s="158" t="s">
        <v>2472</v>
      </c>
      <c r="H332" s="159">
        <v>1.5449999999999999</v>
      </c>
      <c r="I332" s="160"/>
      <c r="L332" s="156"/>
      <c r="M332" s="161"/>
      <c r="T332" s="162"/>
      <c r="AT332" s="157" t="s">
        <v>193</v>
      </c>
      <c r="AU332" s="157" t="s">
        <v>85</v>
      </c>
      <c r="AV332" s="13" t="s">
        <v>85</v>
      </c>
      <c r="AW332" s="13" t="s">
        <v>31</v>
      </c>
      <c r="AX332" s="13" t="s">
        <v>76</v>
      </c>
      <c r="AY332" s="157" t="s">
        <v>182</v>
      </c>
    </row>
    <row r="333" spans="2:65" s="13" customFormat="1">
      <c r="B333" s="156"/>
      <c r="D333" s="150" t="s">
        <v>193</v>
      </c>
      <c r="E333" s="157" t="s">
        <v>1</v>
      </c>
      <c r="F333" s="158" t="s">
        <v>2473</v>
      </c>
      <c r="H333" s="159">
        <v>0.79400000000000004</v>
      </c>
      <c r="I333" s="160"/>
      <c r="L333" s="156"/>
      <c r="M333" s="161"/>
      <c r="T333" s="162"/>
      <c r="AT333" s="157" t="s">
        <v>193</v>
      </c>
      <c r="AU333" s="157" t="s">
        <v>85</v>
      </c>
      <c r="AV333" s="13" t="s">
        <v>85</v>
      </c>
      <c r="AW333" s="13" t="s">
        <v>31</v>
      </c>
      <c r="AX333" s="13" t="s">
        <v>76</v>
      </c>
      <c r="AY333" s="157" t="s">
        <v>182</v>
      </c>
    </row>
    <row r="334" spans="2:65" s="12" customFormat="1">
      <c r="B334" s="149"/>
      <c r="D334" s="150" t="s">
        <v>193</v>
      </c>
      <c r="E334" s="151" t="s">
        <v>1</v>
      </c>
      <c r="F334" s="152" t="s">
        <v>2466</v>
      </c>
      <c r="H334" s="151" t="s">
        <v>1</v>
      </c>
      <c r="I334" s="153"/>
      <c r="L334" s="149"/>
      <c r="M334" s="154"/>
      <c r="T334" s="155"/>
      <c r="AT334" s="151" t="s">
        <v>193</v>
      </c>
      <c r="AU334" s="151" t="s">
        <v>85</v>
      </c>
      <c r="AV334" s="12" t="s">
        <v>83</v>
      </c>
      <c r="AW334" s="12" t="s">
        <v>31</v>
      </c>
      <c r="AX334" s="12" t="s">
        <v>76</v>
      </c>
      <c r="AY334" s="151" t="s">
        <v>182</v>
      </c>
    </row>
    <row r="335" spans="2:65" s="13" customFormat="1">
      <c r="B335" s="156"/>
      <c r="D335" s="150" t="s">
        <v>193</v>
      </c>
      <c r="E335" s="157" t="s">
        <v>1</v>
      </c>
      <c r="F335" s="158" t="s">
        <v>2474</v>
      </c>
      <c r="H335" s="159">
        <v>0.218</v>
      </c>
      <c r="I335" s="160"/>
      <c r="L335" s="156"/>
      <c r="M335" s="161"/>
      <c r="T335" s="162"/>
      <c r="AT335" s="157" t="s">
        <v>193</v>
      </c>
      <c r="AU335" s="157" t="s">
        <v>85</v>
      </c>
      <c r="AV335" s="13" t="s">
        <v>85</v>
      </c>
      <c r="AW335" s="13" t="s">
        <v>31</v>
      </c>
      <c r="AX335" s="13" t="s">
        <v>76</v>
      </c>
      <c r="AY335" s="157" t="s">
        <v>182</v>
      </c>
    </row>
    <row r="336" spans="2:65" s="12" customFormat="1">
      <c r="B336" s="149"/>
      <c r="D336" s="150" t="s">
        <v>193</v>
      </c>
      <c r="E336" s="151" t="s">
        <v>1</v>
      </c>
      <c r="F336" s="152" t="s">
        <v>2475</v>
      </c>
      <c r="H336" s="151" t="s">
        <v>1</v>
      </c>
      <c r="I336" s="153"/>
      <c r="L336" s="149"/>
      <c r="M336" s="154"/>
      <c r="T336" s="155"/>
      <c r="AT336" s="151" t="s">
        <v>193</v>
      </c>
      <c r="AU336" s="151" t="s">
        <v>85</v>
      </c>
      <c r="AV336" s="12" t="s">
        <v>83</v>
      </c>
      <c r="AW336" s="12" t="s">
        <v>31</v>
      </c>
      <c r="AX336" s="12" t="s">
        <v>76</v>
      </c>
      <c r="AY336" s="151" t="s">
        <v>182</v>
      </c>
    </row>
    <row r="337" spans="2:65" s="13" customFormat="1">
      <c r="B337" s="156"/>
      <c r="D337" s="150" t="s">
        <v>193</v>
      </c>
      <c r="E337" s="157" t="s">
        <v>1</v>
      </c>
      <c r="F337" s="158" t="s">
        <v>2476</v>
      </c>
      <c r="H337" s="159">
        <v>0.122</v>
      </c>
      <c r="I337" s="160"/>
      <c r="L337" s="156"/>
      <c r="M337" s="161"/>
      <c r="T337" s="162"/>
      <c r="AT337" s="157" t="s">
        <v>193</v>
      </c>
      <c r="AU337" s="157" t="s">
        <v>85</v>
      </c>
      <c r="AV337" s="13" t="s">
        <v>85</v>
      </c>
      <c r="AW337" s="13" t="s">
        <v>31</v>
      </c>
      <c r="AX337" s="13" t="s">
        <v>76</v>
      </c>
      <c r="AY337" s="157" t="s">
        <v>182</v>
      </c>
    </row>
    <row r="338" spans="2:65" s="14" customFormat="1">
      <c r="B338" s="163"/>
      <c r="D338" s="150" t="s">
        <v>193</v>
      </c>
      <c r="E338" s="164" t="s">
        <v>1</v>
      </c>
      <c r="F338" s="165" t="s">
        <v>196</v>
      </c>
      <c r="H338" s="166">
        <v>2.923</v>
      </c>
      <c r="I338" s="167"/>
      <c r="L338" s="163"/>
      <c r="M338" s="168"/>
      <c r="T338" s="169"/>
      <c r="AT338" s="164" t="s">
        <v>193</v>
      </c>
      <c r="AU338" s="164" t="s">
        <v>85</v>
      </c>
      <c r="AV338" s="14" t="s">
        <v>191</v>
      </c>
      <c r="AW338" s="14" t="s">
        <v>31</v>
      </c>
      <c r="AX338" s="14" t="s">
        <v>83</v>
      </c>
      <c r="AY338" s="164" t="s">
        <v>182</v>
      </c>
    </row>
    <row r="339" spans="2:65" s="13" customFormat="1">
      <c r="B339" s="156"/>
      <c r="D339" s="150" t="s">
        <v>193</v>
      </c>
      <c r="F339" s="158" t="s">
        <v>2477</v>
      </c>
      <c r="H339" s="159">
        <v>3.069</v>
      </c>
      <c r="I339" s="160"/>
      <c r="L339" s="156"/>
      <c r="M339" s="161"/>
      <c r="T339" s="162"/>
      <c r="AT339" s="157" t="s">
        <v>193</v>
      </c>
      <c r="AU339" s="157" t="s">
        <v>85</v>
      </c>
      <c r="AV339" s="13" t="s">
        <v>85</v>
      </c>
      <c r="AW339" s="13" t="s">
        <v>4</v>
      </c>
      <c r="AX339" s="13" t="s">
        <v>83</v>
      </c>
      <c r="AY339" s="157" t="s">
        <v>182</v>
      </c>
    </row>
    <row r="340" spans="2:65" s="1" customFormat="1" ht="21.75" customHeight="1">
      <c r="B340" s="32"/>
      <c r="C340" s="136" t="s">
        <v>683</v>
      </c>
      <c r="D340" s="136" t="s">
        <v>186</v>
      </c>
      <c r="E340" s="137" t="s">
        <v>2478</v>
      </c>
      <c r="F340" s="138" t="s">
        <v>2479</v>
      </c>
      <c r="G340" s="139" t="s">
        <v>199</v>
      </c>
      <c r="H340" s="140">
        <v>108.711</v>
      </c>
      <c r="I340" s="141"/>
      <c r="J340" s="142">
        <f>ROUND(I340*H340,2)</f>
        <v>0</v>
      </c>
      <c r="K340" s="138" t="s">
        <v>190</v>
      </c>
      <c r="L340" s="32"/>
      <c r="M340" s="143" t="s">
        <v>1</v>
      </c>
      <c r="N340" s="144" t="s">
        <v>41</v>
      </c>
      <c r="P340" s="145">
        <f>O340*H340</f>
        <v>0</v>
      </c>
      <c r="Q340" s="145">
        <v>0</v>
      </c>
      <c r="R340" s="145">
        <f>Q340*H340</f>
        <v>0</v>
      </c>
      <c r="S340" s="145">
        <v>0</v>
      </c>
      <c r="T340" s="146">
        <f>S340*H340</f>
        <v>0</v>
      </c>
      <c r="AR340" s="147" t="s">
        <v>251</v>
      </c>
      <c r="AT340" s="147" t="s">
        <v>186</v>
      </c>
      <c r="AU340" s="147" t="s">
        <v>85</v>
      </c>
      <c r="AY340" s="17" t="s">
        <v>182</v>
      </c>
      <c r="BE340" s="148">
        <f>IF(N340="základní",J340,0)</f>
        <v>0</v>
      </c>
      <c r="BF340" s="148">
        <f>IF(N340="snížená",J340,0)</f>
        <v>0</v>
      </c>
      <c r="BG340" s="148">
        <f>IF(N340="zákl. přenesená",J340,0)</f>
        <v>0</v>
      </c>
      <c r="BH340" s="148">
        <f>IF(N340="sníž. přenesená",J340,0)</f>
        <v>0</v>
      </c>
      <c r="BI340" s="148">
        <f>IF(N340="nulová",J340,0)</f>
        <v>0</v>
      </c>
      <c r="BJ340" s="17" t="s">
        <v>83</v>
      </c>
      <c r="BK340" s="148">
        <f>ROUND(I340*H340,2)</f>
        <v>0</v>
      </c>
      <c r="BL340" s="17" t="s">
        <v>251</v>
      </c>
      <c r="BM340" s="147" t="s">
        <v>2480</v>
      </c>
    </row>
    <row r="341" spans="2:65" s="13" customFormat="1">
      <c r="B341" s="156"/>
      <c r="D341" s="150" t="s">
        <v>193</v>
      </c>
      <c r="E341" s="157" t="s">
        <v>1</v>
      </c>
      <c r="F341" s="158" t="s">
        <v>2481</v>
      </c>
      <c r="H341" s="159">
        <v>29.013000000000002</v>
      </c>
      <c r="I341" s="160"/>
      <c r="L341" s="156"/>
      <c r="M341" s="161"/>
      <c r="T341" s="162"/>
      <c r="AT341" s="157" t="s">
        <v>193</v>
      </c>
      <c r="AU341" s="157" t="s">
        <v>85</v>
      </c>
      <c r="AV341" s="13" t="s">
        <v>85</v>
      </c>
      <c r="AW341" s="13" t="s">
        <v>31</v>
      </c>
      <c r="AX341" s="13" t="s">
        <v>76</v>
      </c>
      <c r="AY341" s="157" t="s">
        <v>182</v>
      </c>
    </row>
    <row r="342" spans="2:65" s="13" customFormat="1">
      <c r="B342" s="156"/>
      <c r="D342" s="150" t="s">
        <v>193</v>
      </c>
      <c r="E342" s="157" t="s">
        <v>1</v>
      </c>
      <c r="F342" s="158" t="s">
        <v>2482</v>
      </c>
      <c r="H342" s="159">
        <v>31.353999999999999</v>
      </c>
      <c r="I342" s="160"/>
      <c r="L342" s="156"/>
      <c r="M342" s="161"/>
      <c r="T342" s="162"/>
      <c r="AT342" s="157" t="s">
        <v>193</v>
      </c>
      <c r="AU342" s="157" t="s">
        <v>85</v>
      </c>
      <c r="AV342" s="13" t="s">
        <v>85</v>
      </c>
      <c r="AW342" s="13" t="s">
        <v>31</v>
      </c>
      <c r="AX342" s="13" t="s">
        <v>76</v>
      </c>
      <c r="AY342" s="157" t="s">
        <v>182</v>
      </c>
    </row>
    <row r="343" spans="2:65" s="13" customFormat="1">
      <c r="B343" s="156"/>
      <c r="D343" s="150" t="s">
        <v>193</v>
      </c>
      <c r="E343" s="157" t="s">
        <v>1</v>
      </c>
      <c r="F343" s="158" t="s">
        <v>2483</v>
      </c>
      <c r="H343" s="159">
        <v>48.344000000000001</v>
      </c>
      <c r="I343" s="160"/>
      <c r="L343" s="156"/>
      <c r="M343" s="161"/>
      <c r="T343" s="162"/>
      <c r="AT343" s="157" t="s">
        <v>193</v>
      </c>
      <c r="AU343" s="157" t="s">
        <v>85</v>
      </c>
      <c r="AV343" s="13" t="s">
        <v>85</v>
      </c>
      <c r="AW343" s="13" t="s">
        <v>31</v>
      </c>
      <c r="AX343" s="13" t="s">
        <v>76</v>
      </c>
      <c r="AY343" s="157" t="s">
        <v>182</v>
      </c>
    </row>
    <row r="344" spans="2:65" s="14" customFormat="1">
      <c r="B344" s="163"/>
      <c r="D344" s="150" t="s">
        <v>193</v>
      </c>
      <c r="E344" s="164" t="s">
        <v>1</v>
      </c>
      <c r="F344" s="165" t="s">
        <v>196</v>
      </c>
      <c r="H344" s="166">
        <v>108.711</v>
      </c>
      <c r="I344" s="167"/>
      <c r="L344" s="163"/>
      <c r="M344" s="168"/>
      <c r="T344" s="169"/>
      <c r="AT344" s="164" t="s">
        <v>193</v>
      </c>
      <c r="AU344" s="164" t="s">
        <v>85</v>
      </c>
      <c r="AV344" s="14" t="s">
        <v>191</v>
      </c>
      <c r="AW344" s="14" t="s">
        <v>31</v>
      </c>
      <c r="AX344" s="14" t="s">
        <v>83</v>
      </c>
      <c r="AY344" s="164" t="s">
        <v>182</v>
      </c>
    </row>
    <row r="345" spans="2:65" s="1" customFormat="1" ht="16.5" customHeight="1">
      <c r="B345" s="32"/>
      <c r="C345" s="183" t="s">
        <v>696</v>
      </c>
      <c r="D345" s="183" t="s">
        <v>487</v>
      </c>
      <c r="E345" s="184" t="s">
        <v>2484</v>
      </c>
      <c r="F345" s="185" t="s">
        <v>2485</v>
      </c>
      <c r="G345" s="186" t="s">
        <v>248</v>
      </c>
      <c r="H345" s="187">
        <v>2.8540000000000001</v>
      </c>
      <c r="I345" s="188"/>
      <c r="J345" s="189">
        <f>ROUND(I345*H345,2)</f>
        <v>0</v>
      </c>
      <c r="K345" s="185" t="s">
        <v>190</v>
      </c>
      <c r="L345" s="190"/>
      <c r="M345" s="191" t="s">
        <v>1</v>
      </c>
      <c r="N345" s="192" t="s">
        <v>41</v>
      </c>
      <c r="P345" s="145">
        <f>O345*H345</f>
        <v>0</v>
      </c>
      <c r="Q345" s="145">
        <v>0.55000000000000004</v>
      </c>
      <c r="R345" s="145">
        <f>Q345*H345</f>
        <v>1.5697000000000001</v>
      </c>
      <c r="S345" s="145">
        <v>0</v>
      </c>
      <c r="T345" s="146">
        <f>S345*H345</f>
        <v>0</v>
      </c>
      <c r="AR345" s="147" t="s">
        <v>357</v>
      </c>
      <c r="AT345" s="147" t="s">
        <v>487</v>
      </c>
      <c r="AU345" s="147" t="s">
        <v>85</v>
      </c>
      <c r="AY345" s="17" t="s">
        <v>182</v>
      </c>
      <c r="BE345" s="148">
        <f>IF(N345="základní",J345,0)</f>
        <v>0</v>
      </c>
      <c r="BF345" s="148">
        <f>IF(N345="snížená",J345,0)</f>
        <v>0</v>
      </c>
      <c r="BG345" s="148">
        <f>IF(N345="zákl. přenesená",J345,0)</f>
        <v>0</v>
      </c>
      <c r="BH345" s="148">
        <f>IF(N345="sníž. přenesená",J345,0)</f>
        <v>0</v>
      </c>
      <c r="BI345" s="148">
        <f>IF(N345="nulová",J345,0)</f>
        <v>0</v>
      </c>
      <c r="BJ345" s="17" t="s">
        <v>83</v>
      </c>
      <c r="BK345" s="148">
        <f>ROUND(I345*H345,2)</f>
        <v>0</v>
      </c>
      <c r="BL345" s="17" t="s">
        <v>251</v>
      </c>
      <c r="BM345" s="147" t="s">
        <v>2486</v>
      </c>
    </row>
    <row r="346" spans="2:65" s="13" customFormat="1">
      <c r="B346" s="156"/>
      <c r="D346" s="150" t="s">
        <v>193</v>
      </c>
      <c r="E346" s="157" t="s">
        <v>1</v>
      </c>
      <c r="F346" s="158" t="s">
        <v>2487</v>
      </c>
      <c r="H346" s="159">
        <v>2.718</v>
      </c>
      <c r="I346" s="160"/>
      <c r="L346" s="156"/>
      <c r="M346" s="161"/>
      <c r="T346" s="162"/>
      <c r="AT346" s="157" t="s">
        <v>193</v>
      </c>
      <c r="AU346" s="157" t="s">
        <v>85</v>
      </c>
      <c r="AV346" s="13" t="s">
        <v>85</v>
      </c>
      <c r="AW346" s="13" t="s">
        <v>31</v>
      </c>
      <c r="AX346" s="13" t="s">
        <v>76</v>
      </c>
      <c r="AY346" s="157" t="s">
        <v>182</v>
      </c>
    </row>
    <row r="347" spans="2:65" s="14" customFormat="1">
      <c r="B347" s="163"/>
      <c r="D347" s="150" t="s">
        <v>193</v>
      </c>
      <c r="E347" s="164" t="s">
        <v>1</v>
      </c>
      <c r="F347" s="165" t="s">
        <v>196</v>
      </c>
      <c r="H347" s="166">
        <v>2.718</v>
      </c>
      <c r="I347" s="167"/>
      <c r="L347" s="163"/>
      <c r="M347" s="168"/>
      <c r="T347" s="169"/>
      <c r="AT347" s="164" t="s">
        <v>193</v>
      </c>
      <c r="AU347" s="164" t="s">
        <v>85</v>
      </c>
      <c r="AV347" s="14" t="s">
        <v>191</v>
      </c>
      <c r="AW347" s="14" t="s">
        <v>31</v>
      </c>
      <c r="AX347" s="14" t="s">
        <v>83</v>
      </c>
      <c r="AY347" s="164" t="s">
        <v>182</v>
      </c>
    </row>
    <row r="348" spans="2:65" s="13" customFormat="1">
      <c r="B348" s="156"/>
      <c r="D348" s="150" t="s">
        <v>193</v>
      </c>
      <c r="F348" s="158" t="s">
        <v>2488</v>
      </c>
      <c r="H348" s="159">
        <v>2.8540000000000001</v>
      </c>
      <c r="I348" s="160"/>
      <c r="L348" s="156"/>
      <c r="M348" s="161"/>
      <c r="T348" s="162"/>
      <c r="AT348" s="157" t="s">
        <v>193</v>
      </c>
      <c r="AU348" s="157" t="s">
        <v>85</v>
      </c>
      <c r="AV348" s="13" t="s">
        <v>85</v>
      </c>
      <c r="AW348" s="13" t="s">
        <v>4</v>
      </c>
      <c r="AX348" s="13" t="s">
        <v>83</v>
      </c>
      <c r="AY348" s="157" t="s">
        <v>182</v>
      </c>
    </row>
    <row r="349" spans="2:65" s="1" customFormat="1" ht="21.75" customHeight="1">
      <c r="B349" s="32"/>
      <c r="C349" s="136" t="s">
        <v>370</v>
      </c>
      <c r="D349" s="136" t="s">
        <v>186</v>
      </c>
      <c r="E349" s="137" t="s">
        <v>1314</v>
      </c>
      <c r="F349" s="138" t="s">
        <v>1315</v>
      </c>
      <c r="G349" s="139" t="s">
        <v>199</v>
      </c>
      <c r="H349" s="140">
        <v>108.711</v>
      </c>
      <c r="I349" s="141"/>
      <c r="J349" s="142">
        <f>ROUND(I349*H349,2)</f>
        <v>0</v>
      </c>
      <c r="K349" s="138" t="s">
        <v>190</v>
      </c>
      <c r="L349" s="32"/>
      <c r="M349" s="143" t="s">
        <v>1</v>
      </c>
      <c r="N349" s="144" t="s">
        <v>41</v>
      </c>
      <c r="P349" s="145">
        <f>O349*H349</f>
        <v>0</v>
      </c>
      <c r="Q349" s="145">
        <v>0</v>
      </c>
      <c r="R349" s="145">
        <f>Q349*H349</f>
        <v>0</v>
      </c>
      <c r="S349" s="145">
        <v>0</v>
      </c>
      <c r="T349" s="146">
        <f>S349*H349</f>
        <v>0</v>
      </c>
      <c r="AR349" s="147" t="s">
        <v>251</v>
      </c>
      <c r="AT349" s="147" t="s">
        <v>186</v>
      </c>
      <c r="AU349" s="147" t="s">
        <v>85</v>
      </c>
      <c r="AY349" s="17" t="s">
        <v>182</v>
      </c>
      <c r="BE349" s="148">
        <f>IF(N349="základní",J349,0)</f>
        <v>0</v>
      </c>
      <c r="BF349" s="148">
        <f>IF(N349="snížená",J349,0)</f>
        <v>0</v>
      </c>
      <c r="BG349" s="148">
        <f>IF(N349="zákl. přenesená",J349,0)</f>
        <v>0</v>
      </c>
      <c r="BH349" s="148">
        <f>IF(N349="sníž. přenesená",J349,0)</f>
        <v>0</v>
      </c>
      <c r="BI349" s="148">
        <f>IF(N349="nulová",J349,0)</f>
        <v>0</v>
      </c>
      <c r="BJ349" s="17" t="s">
        <v>83</v>
      </c>
      <c r="BK349" s="148">
        <f>ROUND(I349*H349,2)</f>
        <v>0</v>
      </c>
      <c r="BL349" s="17" t="s">
        <v>251</v>
      </c>
      <c r="BM349" s="147" t="s">
        <v>2489</v>
      </c>
    </row>
    <row r="350" spans="2:65" s="13" customFormat="1">
      <c r="B350" s="156"/>
      <c r="D350" s="150" t="s">
        <v>193</v>
      </c>
      <c r="E350" s="157" t="s">
        <v>1</v>
      </c>
      <c r="F350" s="158" t="s">
        <v>2481</v>
      </c>
      <c r="H350" s="159">
        <v>29.013000000000002</v>
      </c>
      <c r="I350" s="160"/>
      <c r="L350" s="156"/>
      <c r="M350" s="161"/>
      <c r="T350" s="162"/>
      <c r="AT350" s="157" t="s">
        <v>193</v>
      </c>
      <c r="AU350" s="157" t="s">
        <v>85</v>
      </c>
      <c r="AV350" s="13" t="s">
        <v>85</v>
      </c>
      <c r="AW350" s="13" t="s">
        <v>31</v>
      </c>
      <c r="AX350" s="13" t="s">
        <v>76</v>
      </c>
      <c r="AY350" s="157" t="s">
        <v>182</v>
      </c>
    </row>
    <row r="351" spans="2:65" s="13" customFormat="1">
      <c r="B351" s="156"/>
      <c r="D351" s="150" t="s">
        <v>193</v>
      </c>
      <c r="E351" s="157" t="s">
        <v>1</v>
      </c>
      <c r="F351" s="158" t="s">
        <v>2482</v>
      </c>
      <c r="H351" s="159">
        <v>31.353999999999999</v>
      </c>
      <c r="I351" s="160"/>
      <c r="L351" s="156"/>
      <c r="M351" s="161"/>
      <c r="T351" s="162"/>
      <c r="AT351" s="157" t="s">
        <v>193</v>
      </c>
      <c r="AU351" s="157" t="s">
        <v>85</v>
      </c>
      <c r="AV351" s="13" t="s">
        <v>85</v>
      </c>
      <c r="AW351" s="13" t="s">
        <v>31</v>
      </c>
      <c r="AX351" s="13" t="s">
        <v>76</v>
      </c>
      <c r="AY351" s="157" t="s">
        <v>182</v>
      </c>
    </row>
    <row r="352" spans="2:65" s="13" customFormat="1">
      <c r="B352" s="156"/>
      <c r="D352" s="150" t="s">
        <v>193</v>
      </c>
      <c r="E352" s="157" t="s">
        <v>1</v>
      </c>
      <c r="F352" s="158" t="s">
        <v>2483</v>
      </c>
      <c r="H352" s="159">
        <v>48.344000000000001</v>
      </c>
      <c r="I352" s="160"/>
      <c r="L352" s="156"/>
      <c r="M352" s="161"/>
      <c r="T352" s="162"/>
      <c r="AT352" s="157" t="s">
        <v>193</v>
      </c>
      <c r="AU352" s="157" t="s">
        <v>85</v>
      </c>
      <c r="AV352" s="13" t="s">
        <v>85</v>
      </c>
      <c r="AW352" s="13" t="s">
        <v>31</v>
      </c>
      <c r="AX352" s="13" t="s">
        <v>76</v>
      </c>
      <c r="AY352" s="157" t="s">
        <v>182</v>
      </c>
    </row>
    <row r="353" spans="2:65" s="14" customFormat="1">
      <c r="B353" s="163"/>
      <c r="D353" s="150" t="s">
        <v>193</v>
      </c>
      <c r="E353" s="164" t="s">
        <v>1</v>
      </c>
      <c r="F353" s="165" t="s">
        <v>196</v>
      </c>
      <c r="H353" s="166">
        <v>108.711</v>
      </c>
      <c r="I353" s="167"/>
      <c r="L353" s="163"/>
      <c r="M353" s="168"/>
      <c r="T353" s="169"/>
      <c r="AT353" s="164" t="s">
        <v>193</v>
      </c>
      <c r="AU353" s="164" t="s">
        <v>85</v>
      </c>
      <c r="AV353" s="14" t="s">
        <v>191</v>
      </c>
      <c r="AW353" s="14" t="s">
        <v>31</v>
      </c>
      <c r="AX353" s="14" t="s">
        <v>83</v>
      </c>
      <c r="AY353" s="164" t="s">
        <v>182</v>
      </c>
    </row>
    <row r="354" spans="2:65" s="1" customFormat="1" ht="16.5" customHeight="1">
      <c r="B354" s="32"/>
      <c r="C354" s="183" t="s">
        <v>719</v>
      </c>
      <c r="D354" s="183" t="s">
        <v>487</v>
      </c>
      <c r="E354" s="184" t="s">
        <v>1319</v>
      </c>
      <c r="F354" s="185" t="s">
        <v>1320</v>
      </c>
      <c r="G354" s="186" t="s">
        <v>248</v>
      </c>
      <c r="H354" s="187">
        <v>0.95899999999999996</v>
      </c>
      <c r="I354" s="188"/>
      <c r="J354" s="189">
        <f>ROUND(I354*H354,2)</f>
        <v>0</v>
      </c>
      <c r="K354" s="185" t="s">
        <v>190</v>
      </c>
      <c r="L354" s="190"/>
      <c r="M354" s="191" t="s">
        <v>1</v>
      </c>
      <c r="N354" s="192" t="s">
        <v>41</v>
      </c>
      <c r="P354" s="145">
        <f>O354*H354</f>
        <v>0</v>
      </c>
      <c r="Q354" s="145">
        <v>0.55000000000000004</v>
      </c>
      <c r="R354" s="145">
        <f>Q354*H354</f>
        <v>0.52744999999999997</v>
      </c>
      <c r="S354" s="145">
        <v>0</v>
      </c>
      <c r="T354" s="146">
        <f>S354*H354</f>
        <v>0</v>
      </c>
      <c r="AR354" s="147" t="s">
        <v>357</v>
      </c>
      <c r="AT354" s="147" t="s">
        <v>487</v>
      </c>
      <c r="AU354" s="147" t="s">
        <v>85</v>
      </c>
      <c r="AY354" s="17" t="s">
        <v>182</v>
      </c>
      <c r="BE354" s="148">
        <f>IF(N354="základní",J354,0)</f>
        <v>0</v>
      </c>
      <c r="BF354" s="148">
        <f>IF(N354="snížená",J354,0)</f>
        <v>0</v>
      </c>
      <c r="BG354" s="148">
        <f>IF(N354="zákl. přenesená",J354,0)</f>
        <v>0</v>
      </c>
      <c r="BH354" s="148">
        <f>IF(N354="sníž. přenesená",J354,0)</f>
        <v>0</v>
      </c>
      <c r="BI354" s="148">
        <f>IF(N354="nulová",J354,0)</f>
        <v>0</v>
      </c>
      <c r="BJ354" s="17" t="s">
        <v>83</v>
      </c>
      <c r="BK354" s="148">
        <f>ROUND(I354*H354,2)</f>
        <v>0</v>
      </c>
      <c r="BL354" s="17" t="s">
        <v>251</v>
      </c>
      <c r="BM354" s="147" t="s">
        <v>2490</v>
      </c>
    </row>
    <row r="355" spans="2:65" s="13" customFormat="1">
      <c r="B355" s="156"/>
      <c r="D355" s="150" t="s">
        <v>193</v>
      </c>
      <c r="E355" s="157" t="s">
        <v>1</v>
      </c>
      <c r="F355" s="158" t="s">
        <v>2491</v>
      </c>
      <c r="H355" s="159">
        <v>0.91300000000000003</v>
      </c>
      <c r="I355" s="160"/>
      <c r="L355" s="156"/>
      <c r="M355" s="161"/>
      <c r="T355" s="162"/>
      <c r="AT355" s="157" t="s">
        <v>193</v>
      </c>
      <c r="AU355" s="157" t="s">
        <v>85</v>
      </c>
      <c r="AV355" s="13" t="s">
        <v>85</v>
      </c>
      <c r="AW355" s="13" t="s">
        <v>31</v>
      </c>
      <c r="AX355" s="13" t="s">
        <v>76</v>
      </c>
      <c r="AY355" s="157" t="s">
        <v>182</v>
      </c>
    </row>
    <row r="356" spans="2:65" s="14" customFormat="1">
      <c r="B356" s="163"/>
      <c r="D356" s="150" t="s">
        <v>193</v>
      </c>
      <c r="E356" s="164" t="s">
        <v>1</v>
      </c>
      <c r="F356" s="165" t="s">
        <v>196</v>
      </c>
      <c r="H356" s="166">
        <v>0.91300000000000003</v>
      </c>
      <c r="I356" s="167"/>
      <c r="L356" s="163"/>
      <c r="M356" s="168"/>
      <c r="T356" s="169"/>
      <c r="AT356" s="164" t="s">
        <v>193</v>
      </c>
      <c r="AU356" s="164" t="s">
        <v>85</v>
      </c>
      <c r="AV356" s="14" t="s">
        <v>191</v>
      </c>
      <c r="AW356" s="14" t="s">
        <v>31</v>
      </c>
      <c r="AX356" s="14" t="s">
        <v>83</v>
      </c>
      <c r="AY356" s="164" t="s">
        <v>182</v>
      </c>
    </row>
    <row r="357" spans="2:65" s="13" customFormat="1">
      <c r="B357" s="156"/>
      <c r="D357" s="150" t="s">
        <v>193</v>
      </c>
      <c r="F357" s="158" t="s">
        <v>2492</v>
      </c>
      <c r="H357" s="159">
        <v>0.95899999999999996</v>
      </c>
      <c r="I357" s="160"/>
      <c r="L357" s="156"/>
      <c r="M357" s="161"/>
      <c r="T357" s="162"/>
      <c r="AT357" s="157" t="s">
        <v>193</v>
      </c>
      <c r="AU357" s="157" t="s">
        <v>85</v>
      </c>
      <c r="AV357" s="13" t="s">
        <v>85</v>
      </c>
      <c r="AW357" s="13" t="s">
        <v>4</v>
      </c>
      <c r="AX357" s="13" t="s">
        <v>83</v>
      </c>
      <c r="AY357" s="157" t="s">
        <v>182</v>
      </c>
    </row>
    <row r="358" spans="2:65" s="1" customFormat="1" ht="16.5" customHeight="1">
      <c r="B358" s="32"/>
      <c r="C358" s="136" t="s">
        <v>732</v>
      </c>
      <c r="D358" s="136" t="s">
        <v>186</v>
      </c>
      <c r="E358" s="137" t="s">
        <v>1325</v>
      </c>
      <c r="F358" s="138" t="s">
        <v>1326</v>
      </c>
      <c r="G358" s="139" t="s">
        <v>189</v>
      </c>
      <c r="H358" s="140">
        <v>129.96</v>
      </c>
      <c r="I358" s="141"/>
      <c r="J358" s="142">
        <f>ROUND(I358*H358,2)</f>
        <v>0</v>
      </c>
      <c r="K358" s="138" t="s">
        <v>190</v>
      </c>
      <c r="L358" s="32"/>
      <c r="M358" s="143" t="s">
        <v>1</v>
      </c>
      <c r="N358" s="144" t="s">
        <v>41</v>
      </c>
      <c r="P358" s="145">
        <f>O358*H358</f>
        <v>0</v>
      </c>
      <c r="Q358" s="145">
        <v>2.0000000000000002E-5</v>
      </c>
      <c r="R358" s="145">
        <f>Q358*H358</f>
        <v>2.5992000000000003E-3</v>
      </c>
      <c r="S358" s="145">
        <v>0</v>
      </c>
      <c r="T358" s="146">
        <f>S358*H358</f>
        <v>0</v>
      </c>
      <c r="AR358" s="147" t="s">
        <v>251</v>
      </c>
      <c r="AT358" s="147" t="s">
        <v>186</v>
      </c>
      <c r="AU358" s="147" t="s">
        <v>85</v>
      </c>
      <c r="AY358" s="17" t="s">
        <v>182</v>
      </c>
      <c r="BE358" s="148">
        <f>IF(N358="základní",J358,0)</f>
        <v>0</v>
      </c>
      <c r="BF358" s="148">
        <f>IF(N358="snížená",J358,0)</f>
        <v>0</v>
      </c>
      <c r="BG358" s="148">
        <f>IF(N358="zákl. přenesená",J358,0)</f>
        <v>0</v>
      </c>
      <c r="BH358" s="148">
        <f>IF(N358="sníž. přenesená",J358,0)</f>
        <v>0</v>
      </c>
      <c r="BI358" s="148">
        <f>IF(N358="nulová",J358,0)</f>
        <v>0</v>
      </c>
      <c r="BJ358" s="17" t="s">
        <v>83</v>
      </c>
      <c r="BK358" s="148">
        <f>ROUND(I358*H358,2)</f>
        <v>0</v>
      </c>
      <c r="BL358" s="17" t="s">
        <v>251</v>
      </c>
      <c r="BM358" s="147" t="s">
        <v>2493</v>
      </c>
    </row>
    <row r="359" spans="2:65" s="13" customFormat="1">
      <c r="B359" s="156"/>
      <c r="D359" s="150" t="s">
        <v>193</v>
      </c>
      <c r="E359" s="157" t="s">
        <v>1</v>
      </c>
      <c r="F359" s="158" t="s">
        <v>2464</v>
      </c>
      <c r="H359" s="159">
        <v>85.86</v>
      </c>
      <c r="I359" s="160"/>
      <c r="L359" s="156"/>
      <c r="M359" s="161"/>
      <c r="T359" s="162"/>
      <c r="AT359" s="157" t="s">
        <v>193</v>
      </c>
      <c r="AU359" s="157" t="s">
        <v>85</v>
      </c>
      <c r="AV359" s="13" t="s">
        <v>85</v>
      </c>
      <c r="AW359" s="13" t="s">
        <v>31</v>
      </c>
      <c r="AX359" s="13" t="s">
        <v>76</v>
      </c>
      <c r="AY359" s="157" t="s">
        <v>182</v>
      </c>
    </row>
    <row r="360" spans="2:65" s="13" customFormat="1">
      <c r="B360" s="156"/>
      <c r="D360" s="150" t="s">
        <v>193</v>
      </c>
      <c r="E360" s="157" t="s">
        <v>1</v>
      </c>
      <c r="F360" s="158" t="s">
        <v>2465</v>
      </c>
      <c r="H360" s="159">
        <v>44.1</v>
      </c>
      <c r="I360" s="160"/>
      <c r="L360" s="156"/>
      <c r="M360" s="161"/>
      <c r="T360" s="162"/>
      <c r="AT360" s="157" t="s">
        <v>193</v>
      </c>
      <c r="AU360" s="157" t="s">
        <v>85</v>
      </c>
      <c r="AV360" s="13" t="s">
        <v>85</v>
      </c>
      <c r="AW360" s="13" t="s">
        <v>31</v>
      </c>
      <c r="AX360" s="13" t="s">
        <v>76</v>
      </c>
      <c r="AY360" s="157" t="s">
        <v>182</v>
      </c>
    </row>
    <row r="361" spans="2:65" s="14" customFormat="1">
      <c r="B361" s="163"/>
      <c r="D361" s="150" t="s">
        <v>193</v>
      </c>
      <c r="E361" s="164" t="s">
        <v>1</v>
      </c>
      <c r="F361" s="165" t="s">
        <v>196</v>
      </c>
      <c r="H361" s="166">
        <v>129.96</v>
      </c>
      <c r="I361" s="167"/>
      <c r="L361" s="163"/>
      <c r="M361" s="168"/>
      <c r="T361" s="169"/>
      <c r="AT361" s="164" t="s">
        <v>193</v>
      </c>
      <c r="AU361" s="164" t="s">
        <v>85</v>
      </c>
      <c r="AV361" s="14" t="s">
        <v>191</v>
      </c>
      <c r="AW361" s="14" t="s">
        <v>31</v>
      </c>
      <c r="AX361" s="14" t="s">
        <v>83</v>
      </c>
      <c r="AY361" s="164" t="s">
        <v>182</v>
      </c>
    </row>
    <row r="362" spans="2:65" s="1" customFormat="1" ht="16.5" customHeight="1">
      <c r="B362" s="32"/>
      <c r="C362" s="183" t="s">
        <v>753</v>
      </c>
      <c r="D362" s="183" t="s">
        <v>487</v>
      </c>
      <c r="E362" s="184" t="s">
        <v>1319</v>
      </c>
      <c r="F362" s="185" t="s">
        <v>1320</v>
      </c>
      <c r="G362" s="186" t="s">
        <v>248</v>
      </c>
      <c r="H362" s="187">
        <v>0.32800000000000001</v>
      </c>
      <c r="I362" s="188"/>
      <c r="J362" s="189">
        <f>ROUND(I362*H362,2)</f>
        <v>0</v>
      </c>
      <c r="K362" s="185" t="s">
        <v>190</v>
      </c>
      <c r="L362" s="190"/>
      <c r="M362" s="191" t="s">
        <v>1</v>
      </c>
      <c r="N362" s="192" t="s">
        <v>41</v>
      </c>
      <c r="P362" s="145">
        <f>O362*H362</f>
        <v>0</v>
      </c>
      <c r="Q362" s="145">
        <v>0.55000000000000004</v>
      </c>
      <c r="R362" s="145">
        <f>Q362*H362</f>
        <v>0.18040000000000003</v>
      </c>
      <c r="S362" s="145">
        <v>0</v>
      </c>
      <c r="T362" s="146">
        <f>S362*H362</f>
        <v>0</v>
      </c>
      <c r="AR362" s="147" t="s">
        <v>357</v>
      </c>
      <c r="AT362" s="147" t="s">
        <v>487</v>
      </c>
      <c r="AU362" s="147" t="s">
        <v>85</v>
      </c>
      <c r="AY362" s="17" t="s">
        <v>182</v>
      </c>
      <c r="BE362" s="148">
        <f>IF(N362="základní",J362,0)</f>
        <v>0</v>
      </c>
      <c r="BF362" s="148">
        <f>IF(N362="snížená",J362,0)</f>
        <v>0</v>
      </c>
      <c r="BG362" s="148">
        <f>IF(N362="zákl. přenesená",J362,0)</f>
        <v>0</v>
      </c>
      <c r="BH362" s="148">
        <f>IF(N362="sníž. přenesená",J362,0)</f>
        <v>0</v>
      </c>
      <c r="BI362" s="148">
        <f>IF(N362="nulová",J362,0)</f>
        <v>0</v>
      </c>
      <c r="BJ362" s="17" t="s">
        <v>83</v>
      </c>
      <c r="BK362" s="148">
        <f>ROUND(I362*H362,2)</f>
        <v>0</v>
      </c>
      <c r="BL362" s="17" t="s">
        <v>251</v>
      </c>
      <c r="BM362" s="147" t="s">
        <v>2494</v>
      </c>
    </row>
    <row r="363" spans="2:65" s="13" customFormat="1">
      <c r="B363" s="156"/>
      <c r="D363" s="150" t="s">
        <v>193</v>
      </c>
      <c r="E363" s="157" t="s">
        <v>1</v>
      </c>
      <c r="F363" s="158" t="s">
        <v>2495</v>
      </c>
      <c r="H363" s="159">
        <v>0.312</v>
      </c>
      <c r="I363" s="160"/>
      <c r="L363" s="156"/>
      <c r="M363" s="161"/>
      <c r="T363" s="162"/>
      <c r="AT363" s="157" t="s">
        <v>193</v>
      </c>
      <c r="AU363" s="157" t="s">
        <v>85</v>
      </c>
      <c r="AV363" s="13" t="s">
        <v>85</v>
      </c>
      <c r="AW363" s="13" t="s">
        <v>31</v>
      </c>
      <c r="AX363" s="13" t="s">
        <v>76</v>
      </c>
      <c r="AY363" s="157" t="s">
        <v>182</v>
      </c>
    </row>
    <row r="364" spans="2:65" s="14" customFormat="1">
      <c r="B364" s="163"/>
      <c r="D364" s="150" t="s">
        <v>193</v>
      </c>
      <c r="E364" s="164" t="s">
        <v>1</v>
      </c>
      <c r="F364" s="165" t="s">
        <v>196</v>
      </c>
      <c r="H364" s="166">
        <v>0.312</v>
      </c>
      <c r="I364" s="167"/>
      <c r="L364" s="163"/>
      <c r="M364" s="168"/>
      <c r="T364" s="169"/>
      <c r="AT364" s="164" t="s">
        <v>193</v>
      </c>
      <c r="AU364" s="164" t="s">
        <v>85</v>
      </c>
      <c r="AV364" s="14" t="s">
        <v>191</v>
      </c>
      <c r="AW364" s="14" t="s">
        <v>31</v>
      </c>
      <c r="AX364" s="14" t="s">
        <v>83</v>
      </c>
      <c r="AY364" s="164" t="s">
        <v>182</v>
      </c>
    </row>
    <row r="365" spans="2:65" s="13" customFormat="1">
      <c r="B365" s="156"/>
      <c r="D365" s="150" t="s">
        <v>193</v>
      </c>
      <c r="F365" s="158" t="s">
        <v>2496</v>
      </c>
      <c r="H365" s="159">
        <v>0.32800000000000001</v>
      </c>
      <c r="I365" s="160"/>
      <c r="L365" s="156"/>
      <c r="M365" s="161"/>
      <c r="T365" s="162"/>
      <c r="AT365" s="157" t="s">
        <v>193</v>
      </c>
      <c r="AU365" s="157" t="s">
        <v>85</v>
      </c>
      <c r="AV365" s="13" t="s">
        <v>85</v>
      </c>
      <c r="AW365" s="13" t="s">
        <v>4</v>
      </c>
      <c r="AX365" s="13" t="s">
        <v>83</v>
      </c>
      <c r="AY365" s="157" t="s">
        <v>182</v>
      </c>
    </row>
    <row r="366" spans="2:65" s="1" customFormat="1" ht="16.5" customHeight="1">
      <c r="B366" s="32"/>
      <c r="C366" s="136" t="s">
        <v>796</v>
      </c>
      <c r="D366" s="136" t="s">
        <v>186</v>
      </c>
      <c r="E366" s="137" t="s">
        <v>1333</v>
      </c>
      <c r="F366" s="138" t="s">
        <v>1334</v>
      </c>
      <c r="G366" s="139" t="s">
        <v>248</v>
      </c>
      <c r="H366" s="140">
        <v>6.8659999999999997</v>
      </c>
      <c r="I366" s="141"/>
      <c r="J366" s="142">
        <f>ROUND(I366*H366,2)</f>
        <v>0</v>
      </c>
      <c r="K366" s="138" t="s">
        <v>190</v>
      </c>
      <c r="L366" s="32"/>
      <c r="M366" s="143" t="s">
        <v>1</v>
      </c>
      <c r="N366" s="144" t="s">
        <v>41</v>
      </c>
      <c r="P366" s="145">
        <f>O366*H366</f>
        <v>0</v>
      </c>
      <c r="Q366" s="145">
        <v>2.3369999999999998E-2</v>
      </c>
      <c r="R366" s="145">
        <f>Q366*H366</f>
        <v>0.16045841999999999</v>
      </c>
      <c r="S366" s="145">
        <v>0</v>
      </c>
      <c r="T366" s="146">
        <f>S366*H366</f>
        <v>0</v>
      </c>
      <c r="AR366" s="147" t="s">
        <v>251</v>
      </c>
      <c r="AT366" s="147" t="s">
        <v>186</v>
      </c>
      <c r="AU366" s="147" t="s">
        <v>85</v>
      </c>
      <c r="AY366" s="17" t="s">
        <v>182</v>
      </c>
      <c r="BE366" s="148">
        <f>IF(N366="základní",J366,0)</f>
        <v>0</v>
      </c>
      <c r="BF366" s="148">
        <f>IF(N366="snížená",J366,0)</f>
        <v>0</v>
      </c>
      <c r="BG366" s="148">
        <f>IF(N366="zákl. přenesená",J366,0)</f>
        <v>0</v>
      </c>
      <c r="BH366" s="148">
        <f>IF(N366="sníž. přenesená",J366,0)</f>
        <v>0</v>
      </c>
      <c r="BI366" s="148">
        <f>IF(N366="nulová",J366,0)</f>
        <v>0</v>
      </c>
      <c r="BJ366" s="17" t="s">
        <v>83</v>
      </c>
      <c r="BK366" s="148">
        <f>ROUND(I366*H366,2)</f>
        <v>0</v>
      </c>
      <c r="BL366" s="17" t="s">
        <v>251</v>
      </c>
      <c r="BM366" s="147" t="s">
        <v>2497</v>
      </c>
    </row>
    <row r="367" spans="2:65" s="13" customFormat="1">
      <c r="B367" s="156"/>
      <c r="D367" s="150" t="s">
        <v>193</v>
      </c>
      <c r="E367" s="157" t="s">
        <v>1</v>
      </c>
      <c r="F367" s="158" t="s">
        <v>2498</v>
      </c>
      <c r="H367" s="159">
        <v>6.8659999999999997</v>
      </c>
      <c r="I367" s="160"/>
      <c r="L367" s="156"/>
      <c r="M367" s="161"/>
      <c r="T367" s="162"/>
      <c r="AT367" s="157" t="s">
        <v>193</v>
      </c>
      <c r="AU367" s="157" t="s">
        <v>85</v>
      </c>
      <c r="AV367" s="13" t="s">
        <v>85</v>
      </c>
      <c r="AW367" s="13" t="s">
        <v>31</v>
      </c>
      <c r="AX367" s="13" t="s">
        <v>76</v>
      </c>
      <c r="AY367" s="157" t="s">
        <v>182</v>
      </c>
    </row>
    <row r="368" spans="2:65" s="14" customFormat="1">
      <c r="B368" s="163"/>
      <c r="D368" s="150" t="s">
        <v>193</v>
      </c>
      <c r="E368" s="164" t="s">
        <v>1</v>
      </c>
      <c r="F368" s="165" t="s">
        <v>196</v>
      </c>
      <c r="H368" s="166">
        <v>6.8659999999999997</v>
      </c>
      <c r="I368" s="167"/>
      <c r="L368" s="163"/>
      <c r="M368" s="168"/>
      <c r="T368" s="169"/>
      <c r="AT368" s="164" t="s">
        <v>193</v>
      </c>
      <c r="AU368" s="164" t="s">
        <v>85</v>
      </c>
      <c r="AV368" s="14" t="s">
        <v>191</v>
      </c>
      <c r="AW368" s="14" t="s">
        <v>31</v>
      </c>
      <c r="AX368" s="14" t="s">
        <v>83</v>
      </c>
      <c r="AY368" s="164" t="s">
        <v>182</v>
      </c>
    </row>
    <row r="369" spans="2:65" s="1" customFormat="1" ht="24.2" customHeight="1">
      <c r="B369" s="32"/>
      <c r="C369" s="136" t="s">
        <v>385</v>
      </c>
      <c r="D369" s="136" t="s">
        <v>186</v>
      </c>
      <c r="E369" s="137" t="s">
        <v>1338</v>
      </c>
      <c r="F369" s="138" t="s">
        <v>1339</v>
      </c>
      <c r="G369" s="139" t="s">
        <v>243</v>
      </c>
      <c r="H369" s="140">
        <v>3</v>
      </c>
      <c r="I369" s="141"/>
      <c r="J369" s="142">
        <f>ROUND(I369*H369,2)</f>
        <v>0</v>
      </c>
      <c r="K369" s="138" t="s">
        <v>267</v>
      </c>
      <c r="L369" s="32"/>
      <c r="M369" s="143" t="s">
        <v>1</v>
      </c>
      <c r="N369" s="144" t="s">
        <v>41</v>
      </c>
      <c r="P369" s="145">
        <f>O369*H369</f>
        <v>0</v>
      </c>
      <c r="Q369" s="145">
        <v>2.3369999999999998E-2</v>
      </c>
      <c r="R369" s="145">
        <f>Q369*H369</f>
        <v>7.0109999999999992E-2</v>
      </c>
      <c r="S369" s="145">
        <v>0</v>
      </c>
      <c r="T369" s="146">
        <f>S369*H369</f>
        <v>0</v>
      </c>
      <c r="AR369" s="147" t="s">
        <v>251</v>
      </c>
      <c r="AT369" s="147" t="s">
        <v>186</v>
      </c>
      <c r="AU369" s="147" t="s">
        <v>85</v>
      </c>
      <c r="AY369" s="17" t="s">
        <v>182</v>
      </c>
      <c r="BE369" s="148">
        <f>IF(N369="základní",J369,0)</f>
        <v>0</v>
      </c>
      <c r="BF369" s="148">
        <f>IF(N369="snížená",J369,0)</f>
        <v>0</v>
      </c>
      <c r="BG369" s="148">
        <f>IF(N369="zákl. přenesená",J369,0)</f>
        <v>0</v>
      </c>
      <c r="BH369" s="148">
        <f>IF(N369="sníž. přenesená",J369,0)</f>
        <v>0</v>
      </c>
      <c r="BI369" s="148">
        <f>IF(N369="nulová",J369,0)</f>
        <v>0</v>
      </c>
      <c r="BJ369" s="17" t="s">
        <v>83</v>
      </c>
      <c r="BK369" s="148">
        <f>ROUND(I369*H369,2)</f>
        <v>0</v>
      </c>
      <c r="BL369" s="17" t="s">
        <v>251</v>
      </c>
      <c r="BM369" s="147" t="s">
        <v>2499</v>
      </c>
    </row>
    <row r="370" spans="2:65" s="13" customFormat="1">
      <c r="B370" s="156"/>
      <c r="D370" s="150" t="s">
        <v>193</v>
      </c>
      <c r="E370" s="157" t="s">
        <v>1</v>
      </c>
      <c r="F370" s="158" t="s">
        <v>313</v>
      </c>
      <c r="H370" s="159">
        <v>3</v>
      </c>
      <c r="I370" s="160"/>
      <c r="L370" s="156"/>
      <c r="M370" s="161"/>
      <c r="T370" s="162"/>
      <c r="AT370" s="157" t="s">
        <v>193</v>
      </c>
      <c r="AU370" s="157" t="s">
        <v>85</v>
      </c>
      <c r="AV370" s="13" t="s">
        <v>85</v>
      </c>
      <c r="AW370" s="13" t="s">
        <v>31</v>
      </c>
      <c r="AX370" s="13" t="s">
        <v>76</v>
      </c>
      <c r="AY370" s="157" t="s">
        <v>182</v>
      </c>
    </row>
    <row r="371" spans="2:65" s="14" customFormat="1">
      <c r="B371" s="163"/>
      <c r="D371" s="150" t="s">
        <v>193</v>
      </c>
      <c r="E371" s="164" t="s">
        <v>1</v>
      </c>
      <c r="F371" s="165" t="s">
        <v>196</v>
      </c>
      <c r="H371" s="166">
        <v>3</v>
      </c>
      <c r="I371" s="167"/>
      <c r="L371" s="163"/>
      <c r="M371" s="168"/>
      <c r="T371" s="169"/>
      <c r="AT371" s="164" t="s">
        <v>193</v>
      </c>
      <c r="AU371" s="164" t="s">
        <v>85</v>
      </c>
      <c r="AV371" s="14" t="s">
        <v>191</v>
      </c>
      <c r="AW371" s="14" t="s">
        <v>31</v>
      </c>
      <c r="AX371" s="14" t="s">
        <v>83</v>
      </c>
      <c r="AY371" s="164" t="s">
        <v>182</v>
      </c>
    </row>
    <row r="372" spans="2:65" s="1" customFormat="1" ht="16.5" customHeight="1">
      <c r="B372" s="32"/>
      <c r="C372" s="136" t="s">
        <v>391</v>
      </c>
      <c r="D372" s="136" t="s">
        <v>186</v>
      </c>
      <c r="E372" s="137" t="s">
        <v>1342</v>
      </c>
      <c r="F372" s="138" t="s">
        <v>2500</v>
      </c>
      <c r="G372" s="139" t="s">
        <v>243</v>
      </c>
      <c r="H372" s="140">
        <v>3</v>
      </c>
      <c r="I372" s="141"/>
      <c r="J372" s="142">
        <f>ROUND(I372*H372,2)</f>
        <v>0</v>
      </c>
      <c r="K372" s="138" t="s">
        <v>267</v>
      </c>
      <c r="L372" s="32"/>
      <c r="M372" s="143" t="s">
        <v>1</v>
      </c>
      <c r="N372" s="144" t="s">
        <v>41</v>
      </c>
      <c r="P372" s="145">
        <f>O372*H372</f>
        <v>0</v>
      </c>
      <c r="Q372" s="145">
        <v>2.3369999999999998E-2</v>
      </c>
      <c r="R372" s="145">
        <f>Q372*H372</f>
        <v>7.0109999999999992E-2</v>
      </c>
      <c r="S372" s="145">
        <v>0</v>
      </c>
      <c r="T372" s="146">
        <f>S372*H372</f>
        <v>0</v>
      </c>
      <c r="AR372" s="147" t="s">
        <v>251</v>
      </c>
      <c r="AT372" s="147" t="s">
        <v>186</v>
      </c>
      <c r="AU372" s="147" t="s">
        <v>85</v>
      </c>
      <c r="AY372" s="17" t="s">
        <v>182</v>
      </c>
      <c r="BE372" s="148">
        <f>IF(N372="základní",J372,0)</f>
        <v>0</v>
      </c>
      <c r="BF372" s="148">
        <f>IF(N372="snížená",J372,0)</f>
        <v>0</v>
      </c>
      <c r="BG372" s="148">
        <f>IF(N372="zákl. přenesená",J372,0)</f>
        <v>0</v>
      </c>
      <c r="BH372" s="148">
        <f>IF(N372="sníž. přenesená",J372,0)</f>
        <v>0</v>
      </c>
      <c r="BI372" s="148">
        <f>IF(N372="nulová",J372,0)</f>
        <v>0</v>
      </c>
      <c r="BJ372" s="17" t="s">
        <v>83</v>
      </c>
      <c r="BK372" s="148">
        <f>ROUND(I372*H372,2)</f>
        <v>0</v>
      </c>
      <c r="BL372" s="17" t="s">
        <v>251</v>
      </c>
      <c r="BM372" s="147" t="s">
        <v>2501</v>
      </c>
    </row>
    <row r="373" spans="2:65" s="13" customFormat="1">
      <c r="B373" s="156"/>
      <c r="D373" s="150" t="s">
        <v>193</v>
      </c>
      <c r="E373" s="157" t="s">
        <v>1</v>
      </c>
      <c r="F373" s="158" t="s">
        <v>313</v>
      </c>
      <c r="H373" s="159">
        <v>3</v>
      </c>
      <c r="I373" s="160"/>
      <c r="L373" s="156"/>
      <c r="M373" s="161"/>
      <c r="T373" s="162"/>
      <c r="AT373" s="157" t="s">
        <v>193</v>
      </c>
      <c r="AU373" s="157" t="s">
        <v>85</v>
      </c>
      <c r="AV373" s="13" t="s">
        <v>85</v>
      </c>
      <c r="AW373" s="13" t="s">
        <v>31</v>
      </c>
      <c r="AX373" s="13" t="s">
        <v>76</v>
      </c>
      <c r="AY373" s="157" t="s">
        <v>182</v>
      </c>
    </row>
    <row r="374" spans="2:65" s="14" customFormat="1">
      <c r="B374" s="163"/>
      <c r="D374" s="150" t="s">
        <v>193</v>
      </c>
      <c r="E374" s="164" t="s">
        <v>1</v>
      </c>
      <c r="F374" s="165" t="s">
        <v>196</v>
      </c>
      <c r="H374" s="166">
        <v>3</v>
      </c>
      <c r="I374" s="167"/>
      <c r="L374" s="163"/>
      <c r="M374" s="168"/>
      <c r="T374" s="169"/>
      <c r="AT374" s="164" t="s">
        <v>193</v>
      </c>
      <c r="AU374" s="164" t="s">
        <v>85</v>
      </c>
      <c r="AV374" s="14" t="s">
        <v>191</v>
      </c>
      <c r="AW374" s="14" t="s">
        <v>31</v>
      </c>
      <c r="AX374" s="14" t="s">
        <v>83</v>
      </c>
      <c r="AY374" s="164" t="s">
        <v>182</v>
      </c>
    </row>
    <row r="375" spans="2:65" s="1" customFormat="1" ht="16.5" customHeight="1">
      <c r="B375" s="32"/>
      <c r="C375" s="136" t="s">
        <v>396</v>
      </c>
      <c r="D375" s="136" t="s">
        <v>186</v>
      </c>
      <c r="E375" s="137" t="s">
        <v>1348</v>
      </c>
      <c r="F375" s="138" t="s">
        <v>2502</v>
      </c>
      <c r="G375" s="139" t="s">
        <v>189</v>
      </c>
      <c r="H375" s="140">
        <v>0.8</v>
      </c>
      <c r="I375" s="141"/>
      <c r="J375" s="142">
        <f>ROUND(I375*H375,2)</f>
        <v>0</v>
      </c>
      <c r="K375" s="138" t="s">
        <v>267</v>
      </c>
      <c r="L375" s="32"/>
      <c r="M375" s="143" t="s">
        <v>1</v>
      </c>
      <c r="N375" s="144" t="s">
        <v>41</v>
      </c>
      <c r="P375" s="145">
        <f>O375*H375</f>
        <v>0</v>
      </c>
      <c r="Q375" s="145">
        <v>0</v>
      </c>
      <c r="R375" s="145">
        <f>Q375*H375</f>
        <v>0</v>
      </c>
      <c r="S375" s="145">
        <v>0</v>
      </c>
      <c r="T375" s="146">
        <f>S375*H375</f>
        <v>0</v>
      </c>
      <c r="AR375" s="147" t="s">
        <v>251</v>
      </c>
      <c r="AT375" s="147" t="s">
        <v>186</v>
      </c>
      <c r="AU375" s="147" t="s">
        <v>85</v>
      </c>
      <c r="AY375" s="17" t="s">
        <v>182</v>
      </c>
      <c r="BE375" s="148">
        <f>IF(N375="základní",J375,0)</f>
        <v>0</v>
      </c>
      <c r="BF375" s="148">
        <f>IF(N375="snížená",J375,0)</f>
        <v>0</v>
      </c>
      <c r="BG375" s="148">
        <f>IF(N375="zákl. přenesená",J375,0)</f>
        <v>0</v>
      </c>
      <c r="BH375" s="148">
        <f>IF(N375="sníž. přenesená",J375,0)</f>
        <v>0</v>
      </c>
      <c r="BI375" s="148">
        <f>IF(N375="nulová",J375,0)</f>
        <v>0</v>
      </c>
      <c r="BJ375" s="17" t="s">
        <v>83</v>
      </c>
      <c r="BK375" s="148">
        <f>ROUND(I375*H375,2)</f>
        <v>0</v>
      </c>
      <c r="BL375" s="17" t="s">
        <v>251</v>
      </c>
      <c r="BM375" s="147" t="s">
        <v>2503</v>
      </c>
    </row>
    <row r="376" spans="2:65" s="1" customFormat="1" ht="16.5" customHeight="1">
      <c r="B376" s="32"/>
      <c r="C376" s="136" t="s">
        <v>401</v>
      </c>
      <c r="D376" s="136" t="s">
        <v>186</v>
      </c>
      <c r="E376" s="137" t="s">
        <v>2504</v>
      </c>
      <c r="F376" s="138" t="s">
        <v>2505</v>
      </c>
      <c r="G376" s="139" t="s">
        <v>1206</v>
      </c>
      <c r="H376" s="193"/>
      <c r="I376" s="141"/>
      <c r="J376" s="142">
        <f>ROUND(I376*H376,2)</f>
        <v>0</v>
      </c>
      <c r="K376" s="138" t="s">
        <v>190</v>
      </c>
      <c r="L376" s="32"/>
      <c r="M376" s="143" t="s">
        <v>1</v>
      </c>
      <c r="N376" s="144" t="s">
        <v>41</v>
      </c>
      <c r="P376" s="145">
        <f>O376*H376</f>
        <v>0</v>
      </c>
      <c r="Q376" s="145">
        <v>0</v>
      </c>
      <c r="R376" s="145">
        <f>Q376*H376</f>
        <v>0</v>
      </c>
      <c r="S376" s="145">
        <v>0</v>
      </c>
      <c r="T376" s="146">
        <f>S376*H376</f>
        <v>0</v>
      </c>
      <c r="AR376" s="147" t="s">
        <v>251</v>
      </c>
      <c r="AT376" s="147" t="s">
        <v>186</v>
      </c>
      <c r="AU376" s="147" t="s">
        <v>85</v>
      </c>
      <c r="AY376" s="17" t="s">
        <v>182</v>
      </c>
      <c r="BE376" s="148">
        <f>IF(N376="základní",J376,0)</f>
        <v>0</v>
      </c>
      <c r="BF376" s="148">
        <f>IF(N376="snížená",J376,0)</f>
        <v>0</v>
      </c>
      <c r="BG376" s="148">
        <f>IF(N376="zákl. přenesená",J376,0)</f>
        <v>0</v>
      </c>
      <c r="BH376" s="148">
        <f>IF(N376="sníž. přenesená",J376,0)</f>
        <v>0</v>
      </c>
      <c r="BI376" s="148">
        <f>IF(N376="nulová",J376,0)</f>
        <v>0</v>
      </c>
      <c r="BJ376" s="17" t="s">
        <v>83</v>
      </c>
      <c r="BK376" s="148">
        <f>ROUND(I376*H376,2)</f>
        <v>0</v>
      </c>
      <c r="BL376" s="17" t="s">
        <v>251</v>
      </c>
      <c r="BM376" s="147" t="s">
        <v>2506</v>
      </c>
    </row>
    <row r="377" spans="2:65" s="11" customFormat="1" ht="22.9" customHeight="1">
      <c r="B377" s="124"/>
      <c r="D377" s="125" t="s">
        <v>75</v>
      </c>
      <c r="E377" s="134" t="s">
        <v>1366</v>
      </c>
      <c r="F377" s="134" t="s">
        <v>1367</v>
      </c>
      <c r="I377" s="127"/>
      <c r="J377" s="135">
        <f>BK377</f>
        <v>0</v>
      </c>
      <c r="L377" s="124"/>
      <c r="M377" s="129"/>
      <c r="P377" s="130">
        <f>SUM(P378:P382)</f>
        <v>0</v>
      </c>
      <c r="R377" s="130">
        <f>SUM(R378:R382)</f>
        <v>0.29457220000000006</v>
      </c>
      <c r="T377" s="131">
        <f>SUM(T378:T382)</f>
        <v>0</v>
      </c>
      <c r="AR377" s="125" t="s">
        <v>85</v>
      </c>
      <c r="AT377" s="132" t="s">
        <v>75</v>
      </c>
      <c r="AU377" s="132" t="s">
        <v>83</v>
      </c>
      <c r="AY377" s="125" t="s">
        <v>182</v>
      </c>
      <c r="BK377" s="133">
        <f>SUM(BK378:BK382)</f>
        <v>0</v>
      </c>
    </row>
    <row r="378" spans="2:65" s="1" customFormat="1" ht="16.5" customHeight="1">
      <c r="B378" s="32"/>
      <c r="C378" s="136" t="s">
        <v>408</v>
      </c>
      <c r="D378" s="136" t="s">
        <v>186</v>
      </c>
      <c r="E378" s="137" t="s">
        <v>1388</v>
      </c>
      <c r="F378" s="138" t="s">
        <v>1389</v>
      </c>
      <c r="G378" s="139" t="s">
        <v>199</v>
      </c>
      <c r="H378" s="140">
        <v>17.420000000000002</v>
      </c>
      <c r="I378" s="141"/>
      <c r="J378" s="142">
        <f>ROUND(I378*H378,2)</f>
        <v>0</v>
      </c>
      <c r="K378" s="138" t="s">
        <v>190</v>
      </c>
      <c r="L378" s="32"/>
      <c r="M378" s="143" t="s">
        <v>1</v>
      </c>
      <c r="N378" s="144" t="s">
        <v>41</v>
      </c>
      <c r="P378" s="145">
        <f>O378*H378</f>
        <v>0</v>
      </c>
      <c r="Q378" s="145">
        <v>1.6910000000000001E-2</v>
      </c>
      <c r="R378" s="145">
        <f>Q378*H378</f>
        <v>0.29457220000000006</v>
      </c>
      <c r="S378" s="145">
        <v>0</v>
      </c>
      <c r="T378" s="146">
        <f>S378*H378</f>
        <v>0</v>
      </c>
      <c r="AR378" s="147" t="s">
        <v>251</v>
      </c>
      <c r="AT378" s="147" t="s">
        <v>186</v>
      </c>
      <c r="AU378" s="147" t="s">
        <v>85</v>
      </c>
      <c r="AY378" s="17" t="s">
        <v>182</v>
      </c>
      <c r="BE378" s="148">
        <f>IF(N378="základní",J378,0)</f>
        <v>0</v>
      </c>
      <c r="BF378" s="148">
        <f>IF(N378="snížená",J378,0)</f>
        <v>0</v>
      </c>
      <c r="BG378" s="148">
        <f>IF(N378="zákl. přenesená",J378,0)</f>
        <v>0</v>
      </c>
      <c r="BH378" s="148">
        <f>IF(N378="sníž. přenesená",J378,0)</f>
        <v>0</v>
      </c>
      <c r="BI378" s="148">
        <f>IF(N378="nulová",J378,0)</f>
        <v>0</v>
      </c>
      <c r="BJ378" s="17" t="s">
        <v>83</v>
      </c>
      <c r="BK378" s="148">
        <f>ROUND(I378*H378,2)</f>
        <v>0</v>
      </c>
      <c r="BL378" s="17" t="s">
        <v>251</v>
      </c>
      <c r="BM378" s="147" t="s">
        <v>2507</v>
      </c>
    </row>
    <row r="379" spans="2:65" s="12" customFormat="1">
      <c r="B379" s="149"/>
      <c r="D379" s="150" t="s">
        <v>193</v>
      </c>
      <c r="E379" s="151" t="s">
        <v>1</v>
      </c>
      <c r="F379" s="152" t="s">
        <v>2508</v>
      </c>
      <c r="H379" s="151" t="s">
        <v>1</v>
      </c>
      <c r="I379" s="153"/>
      <c r="L379" s="149"/>
      <c r="M379" s="154"/>
      <c r="T379" s="155"/>
      <c r="AT379" s="151" t="s">
        <v>193</v>
      </c>
      <c r="AU379" s="151" t="s">
        <v>85</v>
      </c>
      <c r="AV379" s="12" t="s">
        <v>83</v>
      </c>
      <c r="AW379" s="12" t="s">
        <v>31</v>
      </c>
      <c r="AX379" s="12" t="s">
        <v>76</v>
      </c>
      <c r="AY379" s="151" t="s">
        <v>182</v>
      </c>
    </row>
    <row r="380" spans="2:65" s="13" customFormat="1">
      <c r="B380" s="156"/>
      <c r="D380" s="150" t="s">
        <v>193</v>
      </c>
      <c r="E380" s="157" t="s">
        <v>1</v>
      </c>
      <c r="F380" s="158" t="s">
        <v>2509</v>
      </c>
      <c r="H380" s="159">
        <v>17.420000000000002</v>
      </c>
      <c r="I380" s="160"/>
      <c r="L380" s="156"/>
      <c r="M380" s="161"/>
      <c r="T380" s="162"/>
      <c r="AT380" s="157" t="s">
        <v>193</v>
      </c>
      <c r="AU380" s="157" t="s">
        <v>85</v>
      </c>
      <c r="AV380" s="13" t="s">
        <v>85</v>
      </c>
      <c r="AW380" s="13" t="s">
        <v>31</v>
      </c>
      <c r="AX380" s="13" t="s">
        <v>76</v>
      </c>
      <c r="AY380" s="157" t="s">
        <v>182</v>
      </c>
    </row>
    <row r="381" spans="2:65" s="14" customFormat="1">
      <c r="B381" s="163"/>
      <c r="D381" s="150" t="s">
        <v>193</v>
      </c>
      <c r="E381" s="164" t="s">
        <v>1</v>
      </c>
      <c r="F381" s="165" t="s">
        <v>196</v>
      </c>
      <c r="H381" s="166">
        <v>17.420000000000002</v>
      </c>
      <c r="I381" s="167"/>
      <c r="L381" s="163"/>
      <c r="M381" s="168"/>
      <c r="T381" s="169"/>
      <c r="AT381" s="164" t="s">
        <v>193</v>
      </c>
      <c r="AU381" s="164" t="s">
        <v>85</v>
      </c>
      <c r="AV381" s="14" t="s">
        <v>191</v>
      </c>
      <c r="AW381" s="14" t="s">
        <v>31</v>
      </c>
      <c r="AX381" s="14" t="s">
        <v>83</v>
      </c>
      <c r="AY381" s="164" t="s">
        <v>182</v>
      </c>
    </row>
    <row r="382" spans="2:65" s="1" customFormat="1" ht="16.5" customHeight="1">
      <c r="B382" s="32"/>
      <c r="C382" s="136" t="s">
        <v>412</v>
      </c>
      <c r="D382" s="136" t="s">
        <v>186</v>
      </c>
      <c r="E382" s="137" t="s">
        <v>2510</v>
      </c>
      <c r="F382" s="138" t="s">
        <v>2511</v>
      </c>
      <c r="G382" s="139" t="s">
        <v>1206</v>
      </c>
      <c r="H382" s="193"/>
      <c r="I382" s="141"/>
      <c r="J382" s="142">
        <f>ROUND(I382*H382,2)</f>
        <v>0</v>
      </c>
      <c r="K382" s="138" t="s">
        <v>190</v>
      </c>
      <c r="L382" s="32"/>
      <c r="M382" s="143" t="s">
        <v>1</v>
      </c>
      <c r="N382" s="144" t="s">
        <v>41</v>
      </c>
      <c r="P382" s="145">
        <f>O382*H382</f>
        <v>0</v>
      </c>
      <c r="Q382" s="145">
        <v>0</v>
      </c>
      <c r="R382" s="145">
        <f>Q382*H382</f>
        <v>0</v>
      </c>
      <c r="S382" s="145">
        <v>0</v>
      </c>
      <c r="T382" s="146">
        <f>S382*H382</f>
        <v>0</v>
      </c>
      <c r="AR382" s="147" t="s">
        <v>251</v>
      </c>
      <c r="AT382" s="147" t="s">
        <v>186</v>
      </c>
      <c r="AU382" s="147" t="s">
        <v>85</v>
      </c>
      <c r="AY382" s="17" t="s">
        <v>182</v>
      </c>
      <c r="BE382" s="148">
        <f>IF(N382="základní",J382,0)</f>
        <v>0</v>
      </c>
      <c r="BF382" s="148">
        <f>IF(N382="snížená",J382,0)</f>
        <v>0</v>
      </c>
      <c r="BG382" s="148">
        <f>IF(N382="zákl. přenesená",J382,0)</f>
        <v>0</v>
      </c>
      <c r="BH382" s="148">
        <f>IF(N382="sníž. přenesená",J382,0)</f>
        <v>0</v>
      </c>
      <c r="BI382" s="148">
        <f>IF(N382="nulová",J382,0)</f>
        <v>0</v>
      </c>
      <c r="BJ382" s="17" t="s">
        <v>83</v>
      </c>
      <c r="BK382" s="148">
        <f>ROUND(I382*H382,2)</f>
        <v>0</v>
      </c>
      <c r="BL382" s="17" t="s">
        <v>251</v>
      </c>
      <c r="BM382" s="147" t="s">
        <v>2512</v>
      </c>
    </row>
    <row r="383" spans="2:65" s="11" customFormat="1" ht="22.9" customHeight="1">
      <c r="B383" s="124"/>
      <c r="D383" s="125" t="s">
        <v>75</v>
      </c>
      <c r="E383" s="134" t="s">
        <v>383</v>
      </c>
      <c r="F383" s="134" t="s">
        <v>384</v>
      </c>
      <c r="I383" s="127"/>
      <c r="J383" s="135">
        <f>BK383</f>
        <v>0</v>
      </c>
      <c r="L383" s="124"/>
      <c r="M383" s="129"/>
      <c r="P383" s="130">
        <f>SUM(P384:P421)</f>
        <v>0</v>
      </c>
      <c r="R383" s="130">
        <f>SUM(R384:R421)</f>
        <v>0.95338697999999999</v>
      </c>
      <c r="T383" s="131">
        <f>SUM(T384:T421)</f>
        <v>0</v>
      </c>
      <c r="AR383" s="125" t="s">
        <v>85</v>
      </c>
      <c r="AT383" s="132" t="s">
        <v>75</v>
      </c>
      <c r="AU383" s="132" t="s">
        <v>83</v>
      </c>
      <c r="AY383" s="125" t="s">
        <v>182</v>
      </c>
      <c r="BK383" s="133">
        <f>SUM(BK384:BK421)</f>
        <v>0</v>
      </c>
    </row>
    <row r="384" spans="2:65" s="1" customFormat="1" ht="16.5" customHeight="1">
      <c r="B384" s="32"/>
      <c r="C384" s="136" t="s">
        <v>420</v>
      </c>
      <c r="D384" s="136" t="s">
        <v>186</v>
      </c>
      <c r="E384" s="137" t="s">
        <v>1459</v>
      </c>
      <c r="F384" s="138" t="s">
        <v>1460</v>
      </c>
      <c r="G384" s="139" t="s">
        <v>199</v>
      </c>
      <c r="H384" s="140">
        <v>108.711</v>
      </c>
      <c r="I384" s="141"/>
      <c r="J384" s="142">
        <f>ROUND(I384*H384,2)</f>
        <v>0</v>
      </c>
      <c r="K384" s="138" t="s">
        <v>190</v>
      </c>
      <c r="L384" s="32"/>
      <c r="M384" s="143" t="s">
        <v>1</v>
      </c>
      <c r="N384" s="144" t="s">
        <v>41</v>
      </c>
      <c r="P384" s="145">
        <f>O384*H384</f>
        <v>0</v>
      </c>
      <c r="Q384" s="145">
        <v>6.6E-3</v>
      </c>
      <c r="R384" s="145">
        <f>Q384*H384</f>
        <v>0.71749260000000004</v>
      </c>
      <c r="S384" s="145">
        <v>0</v>
      </c>
      <c r="T384" s="146">
        <f>S384*H384</f>
        <v>0</v>
      </c>
      <c r="AR384" s="147" t="s">
        <v>251</v>
      </c>
      <c r="AT384" s="147" t="s">
        <v>186</v>
      </c>
      <c r="AU384" s="147" t="s">
        <v>85</v>
      </c>
      <c r="AY384" s="17" t="s">
        <v>182</v>
      </c>
      <c r="BE384" s="148">
        <f>IF(N384="základní",J384,0)</f>
        <v>0</v>
      </c>
      <c r="BF384" s="148">
        <f>IF(N384="snížená",J384,0)</f>
        <v>0</v>
      </c>
      <c r="BG384" s="148">
        <f>IF(N384="zákl. přenesená",J384,0)</f>
        <v>0</v>
      </c>
      <c r="BH384" s="148">
        <f>IF(N384="sníž. přenesená",J384,0)</f>
        <v>0</v>
      </c>
      <c r="BI384" s="148">
        <f>IF(N384="nulová",J384,0)</f>
        <v>0</v>
      </c>
      <c r="BJ384" s="17" t="s">
        <v>83</v>
      </c>
      <c r="BK384" s="148">
        <f>ROUND(I384*H384,2)</f>
        <v>0</v>
      </c>
      <c r="BL384" s="17" t="s">
        <v>251</v>
      </c>
      <c r="BM384" s="147" t="s">
        <v>2513</v>
      </c>
    </row>
    <row r="385" spans="2:65" s="12" customFormat="1">
      <c r="B385" s="149"/>
      <c r="D385" s="150" t="s">
        <v>193</v>
      </c>
      <c r="E385" s="151" t="s">
        <v>1</v>
      </c>
      <c r="F385" s="152" t="s">
        <v>2514</v>
      </c>
      <c r="H385" s="151" t="s">
        <v>1</v>
      </c>
      <c r="I385" s="153"/>
      <c r="L385" s="149"/>
      <c r="M385" s="154"/>
      <c r="T385" s="155"/>
      <c r="AT385" s="151" t="s">
        <v>193</v>
      </c>
      <c r="AU385" s="151" t="s">
        <v>85</v>
      </c>
      <c r="AV385" s="12" t="s">
        <v>83</v>
      </c>
      <c r="AW385" s="12" t="s">
        <v>31</v>
      </c>
      <c r="AX385" s="12" t="s">
        <v>76</v>
      </c>
      <c r="AY385" s="151" t="s">
        <v>182</v>
      </c>
    </row>
    <row r="386" spans="2:65" s="13" customFormat="1">
      <c r="B386" s="156"/>
      <c r="D386" s="150" t="s">
        <v>193</v>
      </c>
      <c r="E386" s="157" t="s">
        <v>1</v>
      </c>
      <c r="F386" s="158" t="s">
        <v>2481</v>
      </c>
      <c r="H386" s="159">
        <v>29.013000000000002</v>
      </c>
      <c r="I386" s="160"/>
      <c r="L386" s="156"/>
      <c r="M386" s="161"/>
      <c r="T386" s="162"/>
      <c r="AT386" s="157" t="s">
        <v>193</v>
      </c>
      <c r="AU386" s="157" t="s">
        <v>85</v>
      </c>
      <c r="AV386" s="13" t="s">
        <v>85</v>
      </c>
      <c r="AW386" s="13" t="s">
        <v>31</v>
      </c>
      <c r="AX386" s="13" t="s">
        <v>76</v>
      </c>
      <c r="AY386" s="157" t="s">
        <v>182</v>
      </c>
    </row>
    <row r="387" spans="2:65" s="13" customFormat="1">
      <c r="B387" s="156"/>
      <c r="D387" s="150" t="s">
        <v>193</v>
      </c>
      <c r="E387" s="157" t="s">
        <v>1</v>
      </c>
      <c r="F387" s="158" t="s">
        <v>2482</v>
      </c>
      <c r="H387" s="159">
        <v>31.353999999999999</v>
      </c>
      <c r="I387" s="160"/>
      <c r="L387" s="156"/>
      <c r="M387" s="161"/>
      <c r="T387" s="162"/>
      <c r="AT387" s="157" t="s">
        <v>193</v>
      </c>
      <c r="AU387" s="157" t="s">
        <v>85</v>
      </c>
      <c r="AV387" s="13" t="s">
        <v>85</v>
      </c>
      <c r="AW387" s="13" t="s">
        <v>31</v>
      </c>
      <c r="AX387" s="13" t="s">
        <v>76</v>
      </c>
      <c r="AY387" s="157" t="s">
        <v>182</v>
      </c>
    </row>
    <row r="388" spans="2:65" s="13" customFormat="1">
      <c r="B388" s="156"/>
      <c r="D388" s="150" t="s">
        <v>193</v>
      </c>
      <c r="E388" s="157" t="s">
        <v>1</v>
      </c>
      <c r="F388" s="158" t="s">
        <v>2483</v>
      </c>
      <c r="H388" s="159">
        <v>48.344000000000001</v>
      </c>
      <c r="I388" s="160"/>
      <c r="L388" s="156"/>
      <c r="M388" s="161"/>
      <c r="T388" s="162"/>
      <c r="AT388" s="157" t="s">
        <v>193</v>
      </c>
      <c r="AU388" s="157" t="s">
        <v>85</v>
      </c>
      <c r="AV388" s="13" t="s">
        <v>85</v>
      </c>
      <c r="AW388" s="13" t="s">
        <v>31</v>
      </c>
      <c r="AX388" s="13" t="s">
        <v>76</v>
      </c>
      <c r="AY388" s="157" t="s">
        <v>182</v>
      </c>
    </row>
    <row r="389" spans="2:65" s="14" customFormat="1">
      <c r="B389" s="163"/>
      <c r="D389" s="150" t="s">
        <v>193</v>
      </c>
      <c r="E389" s="164" t="s">
        <v>1</v>
      </c>
      <c r="F389" s="165" t="s">
        <v>196</v>
      </c>
      <c r="H389" s="166">
        <v>108.711</v>
      </c>
      <c r="I389" s="167"/>
      <c r="L389" s="163"/>
      <c r="M389" s="168"/>
      <c r="T389" s="169"/>
      <c r="AT389" s="164" t="s">
        <v>193</v>
      </c>
      <c r="AU389" s="164" t="s">
        <v>85</v>
      </c>
      <c r="AV389" s="14" t="s">
        <v>191</v>
      </c>
      <c r="AW389" s="14" t="s">
        <v>31</v>
      </c>
      <c r="AX389" s="14" t="s">
        <v>83</v>
      </c>
      <c r="AY389" s="164" t="s">
        <v>182</v>
      </c>
    </row>
    <row r="390" spans="2:65" s="1" customFormat="1" ht="16.5" customHeight="1">
      <c r="B390" s="32"/>
      <c r="C390" s="136" t="s">
        <v>871</v>
      </c>
      <c r="D390" s="136" t="s">
        <v>186</v>
      </c>
      <c r="E390" s="137" t="s">
        <v>1469</v>
      </c>
      <c r="F390" s="138" t="s">
        <v>1470</v>
      </c>
      <c r="G390" s="139" t="s">
        <v>189</v>
      </c>
      <c r="H390" s="140">
        <v>8.76</v>
      </c>
      <c r="I390" s="141"/>
      <c r="J390" s="142">
        <f>ROUND(I390*H390,2)</f>
        <v>0</v>
      </c>
      <c r="K390" s="138" t="s">
        <v>267</v>
      </c>
      <c r="L390" s="32"/>
      <c r="M390" s="143" t="s">
        <v>1</v>
      </c>
      <c r="N390" s="144" t="s">
        <v>41</v>
      </c>
      <c r="P390" s="145">
        <f>O390*H390</f>
        <v>0</v>
      </c>
      <c r="Q390" s="145">
        <v>3.5100000000000001E-3</v>
      </c>
      <c r="R390" s="145">
        <f>Q390*H390</f>
        <v>3.07476E-2</v>
      </c>
      <c r="S390" s="145">
        <v>0</v>
      </c>
      <c r="T390" s="146">
        <f>S390*H390</f>
        <v>0</v>
      </c>
      <c r="AR390" s="147" t="s">
        <v>251</v>
      </c>
      <c r="AT390" s="147" t="s">
        <v>186</v>
      </c>
      <c r="AU390" s="147" t="s">
        <v>85</v>
      </c>
      <c r="AY390" s="17" t="s">
        <v>182</v>
      </c>
      <c r="BE390" s="148">
        <f>IF(N390="základní",J390,0)</f>
        <v>0</v>
      </c>
      <c r="BF390" s="148">
        <f>IF(N390="snížená",J390,0)</f>
        <v>0</v>
      </c>
      <c r="BG390" s="148">
        <f>IF(N390="zákl. přenesená",J390,0)</f>
        <v>0</v>
      </c>
      <c r="BH390" s="148">
        <f>IF(N390="sníž. přenesená",J390,0)</f>
        <v>0</v>
      </c>
      <c r="BI390" s="148">
        <f>IF(N390="nulová",J390,0)</f>
        <v>0</v>
      </c>
      <c r="BJ390" s="17" t="s">
        <v>83</v>
      </c>
      <c r="BK390" s="148">
        <f>ROUND(I390*H390,2)</f>
        <v>0</v>
      </c>
      <c r="BL390" s="17" t="s">
        <v>251</v>
      </c>
      <c r="BM390" s="147" t="s">
        <v>2515</v>
      </c>
    </row>
    <row r="391" spans="2:65" s="12" customFormat="1">
      <c r="B391" s="149"/>
      <c r="D391" s="150" t="s">
        <v>193</v>
      </c>
      <c r="E391" s="151" t="s">
        <v>1</v>
      </c>
      <c r="F391" s="152" t="s">
        <v>2516</v>
      </c>
      <c r="H391" s="151" t="s">
        <v>1</v>
      </c>
      <c r="I391" s="153"/>
      <c r="L391" s="149"/>
      <c r="M391" s="154"/>
      <c r="T391" s="155"/>
      <c r="AT391" s="151" t="s">
        <v>193</v>
      </c>
      <c r="AU391" s="151" t="s">
        <v>85</v>
      </c>
      <c r="AV391" s="12" t="s">
        <v>83</v>
      </c>
      <c r="AW391" s="12" t="s">
        <v>31</v>
      </c>
      <c r="AX391" s="12" t="s">
        <v>76</v>
      </c>
      <c r="AY391" s="151" t="s">
        <v>182</v>
      </c>
    </row>
    <row r="392" spans="2:65" s="13" customFormat="1">
      <c r="B392" s="156"/>
      <c r="D392" s="150" t="s">
        <v>193</v>
      </c>
      <c r="E392" s="157" t="s">
        <v>1</v>
      </c>
      <c r="F392" s="158" t="s">
        <v>2517</v>
      </c>
      <c r="H392" s="159">
        <v>8.76</v>
      </c>
      <c r="I392" s="160"/>
      <c r="L392" s="156"/>
      <c r="M392" s="161"/>
      <c r="T392" s="162"/>
      <c r="AT392" s="157" t="s">
        <v>193</v>
      </c>
      <c r="AU392" s="157" t="s">
        <v>85</v>
      </c>
      <c r="AV392" s="13" t="s">
        <v>85</v>
      </c>
      <c r="AW392" s="13" t="s">
        <v>31</v>
      </c>
      <c r="AX392" s="13" t="s">
        <v>76</v>
      </c>
      <c r="AY392" s="157" t="s">
        <v>182</v>
      </c>
    </row>
    <row r="393" spans="2:65" s="14" customFormat="1">
      <c r="B393" s="163"/>
      <c r="D393" s="150" t="s">
        <v>193</v>
      </c>
      <c r="E393" s="164" t="s">
        <v>1</v>
      </c>
      <c r="F393" s="165" t="s">
        <v>196</v>
      </c>
      <c r="H393" s="166">
        <v>8.76</v>
      </c>
      <c r="I393" s="167"/>
      <c r="L393" s="163"/>
      <c r="M393" s="168"/>
      <c r="T393" s="169"/>
      <c r="AT393" s="164" t="s">
        <v>193</v>
      </c>
      <c r="AU393" s="164" t="s">
        <v>85</v>
      </c>
      <c r="AV393" s="14" t="s">
        <v>191</v>
      </c>
      <c r="AW393" s="14" t="s">
        <v>31</v>
      </c>
      <c r="AX393" s="14" t="s">
        <v>83</v>
      </c>
      <c r="AY393" s="164" t="s">
        <v>182</v>
      </c>
    </row>
    <row r="394" spans="2:65" s="1" customFormat="1" ht="16.5" customHeight="1">
      <c r="B394" s="32"/>
      <c r="C394" s="136" t="s">
        <v>876</v>
      </c>
      <c r="D394" s="136" t="s">
        <v>186</v>
      </c>
      <c r="E394" s="137" t="s">
        <v>1484</v>
      </c>
      <c r="F394" s="138" t="s">
        <v>1485</v>
      </c>
      <c r="G394" s="139" t="s">
        <v>189</v>
      </c>
      <c r="H394" s="140">
        <v>28.545999999999999</v>
      </c>
      <c r="I394" s="141"/>
      <c r="J394" s="142">
        <f>ROUND(I394*H394,2)</f>
        <v>0</v>
      </c>
      <c r="K394" s="138" t="s">
        <v>190</v>
      </c>
      <c r="L394" s="32"/>
      <c r="M394" s="143" t="s">
        <v>1</v>
      </c>
      <c r="N394" s="144" t="s">
        <v>41</v>
      </c>
      <c r="P394" s="145">
        <f>O394*H394</f>
        <v>0</v>
      </c>
      <c r="Q394" s="145">
        <v>2.8700000000000002E-3</v>
      </c>
      <c r="R394" s="145">
        <f>Q394*H394</f>
        <v>8.1927020000000003E-2</v>
      </c>
      <c r="S394" s="145">
        <v>0</v>
      </c>
      <c r="T394" s="146">
        <f>S394*H394</f>
        <v>0</v>
      </c>
      <c r="AR394" s="147" t="s">
        <v>251</v>
      </c>
      <c r="AT394" s="147" t="s">
        <v>186</v>
      </c>
      <c r="AU394" s="147" t="s">
        <v>85</v>
      </c>
      <c r="AY394" s="17" t="s">
        <v>182</v>
      </c>
      <c r="BE394" s="148">
        <f>IF(N394="základní",J394,0)</f>
        <v>0</v>
      </c>
      <c r="BF394" s="148">
        <f>IF(N394="snížená",J394,0)</f>
        <v>0</v>
      </c>
      <c r="BG394" s="148">
        <f>IF(N394="zákl. přenesená",J394,0)</f>
        <v>0</v>
      </c>
      <c r="BH394" s="148">
        <f>IF(N394="sníž. přenesená",J394,0)</f>
        <v>0</v>
      </c>
      <c r="BI394" s="148">
        <f>IF(N394="nulová",J394,0)</f>
        <v>0</v>
      </c>
      <c r="BJ394" s="17" t="s">
        <v>83</v>
      </c>
      <c r="BK394" s="148">
        <f>ROUND(I394*H394,2)</f>
        <v>0</v>
      </c>
      <c r="BL394" s="17" t="s">
        <v>251</v>
      </c>
      <c r="BM394" s="147" t="s">
        <v>2518</v>
      </c>
    </row>
    <row r="395" spans="2:65" s="12" customFormat="1">
      <c r="B395" s="149"/>
      <c r="D395" s="150" t="s">
        <v>193</v>
      </c>
      <c r="E395" s="151" t="s">
        <v>1</v>
      </c>
      <c r="F395" s="152" t="s">
        <v>2519</v>
      </c>
      <c r="H395" s="151" t="s">
        <v>1</v>
      </c>
      <c r="I395" s="153"/>
      <c r="L395" s="149"/>
      <c r="M395" s="154"/>
      <c r="T395" s="155"/>
      <c r="AT395" s="151" t="s">
        <v>193</v>
      </c>
      <c r="AU395" s="151" t="s">
        <v>85</v>
      </c>
      <c r="AV395" s="12" t="s">
        <v>83</v>
      </c>
      <c r="AW395" s="12" t="s">
        <v>31</v>
      </c>
      <c r="AX395" s="12" t="s">
        <v>76</v>
      </c>
      <c r="AY395" s="151" t="s">
        <v>182</v>
      </c>
    </row>
    <row r="396" spans="2:65" s="13" customFormat="1">
      <c r="B396" s="156"/>
      <c r="D396" s="150" t="s">
        <v>193</v>
      </c>
      <c r="E396" s="157" t="s">
        <v>1</v>
      </c>
      <c r="F396" s="158" t="s">
        <v>2520</v>
      </c>
      <c r="H396" s="159">
        <v>28.545999999999999</v>
      </c>
      <c r="I396" s="160"/>
      <c r="L396" s="156"/>
      <c r="M396" s="161"/>
      <c r="T396" s="162"/>
      <c r="AT396" s="157" t="s">
        <v>193</v>
      </c>
      <c r="AU396" s="157" t="s">
        <v>85</v>
      </c>
      <c r="AV396" s="13" t="s">
        <v>85</v>
      </c>
      <c r="AW396" s="13" t="s">
        <v>31</v>
      </c>
      <c r="AX396" s="13" t="s">
        <v>76</v>
      </c>
      <c r="AY396" s="157" t="s">
        <v>182</v>
      </c>
    </row>
    <row r="397" spans="2:65" s="14" customFormat="1">
      <c r="B397" s="163"/>
      <c r="D397" s="150" t="s">
        <v>193</v>
      </c>
      <c r="E397" s="164" t="s">
        <v>1</v>
      </c>
      <c r="F397" s="165" t="s">
        <v>196</v>
      </c>
      <c r="H397" s="166">
        <v>28.545999999999999</v>
      </c>
      <c r="I397" s="167"/>
      <c r="L397" s="163"/>
      <c r="M397" s="168"/>
      <c r="T397" s="169"/>
      <c r="AT397" s="164" t="s">
        <v>193</v>
      </c>
      <c r="AU397" s="164" t="s">
        <v>85</v>
      </c>
      <c r="AV397" s="14" t="s">
        <v>191</v>
      </c>
      <c r="AW397" s="14" t="s">
        <v>31</v>
      </c>
      <c r="AX397" s="14" t="s">
        <v>83</v>
      </c>
      <c r="AY397" s="164" t="s">
        <v>182</v>
      </c>
    </row>
    <row r="398" spans="2:65" s="1" customFormat="1" ht="16.5" customHeight="1">
      <c r="B398" s="32"/>
      <c r="C398" s="136" t="s">
        <v>886</v>
      </c>
      <c r="D398" s="136" t="s">
        <v>186</v>
      </c>
      <c r="E398" s="137" t="s">
        <v>1490</v>
      </c>
      <c r="F398" s="138" t="s">
        <v>1491</v>
      </c>
      <c r="G398" s="139" t="s">
        <v>189</v>
      </c>
      <c r="H398" s="140">
        <v>17.591999999999999</v>
      </c>
      <c r="I398" s="141"/>
      <c r="J398" s="142">
        <f>ROUND(I398*H398,2)</f>
        <v>0</v>
      </c>
      <c r="K398" s="138" t="s">
        <v>190</v>
      </c>
      <c r="L398" s="32"/>
      <c r="M398" s="143" t="s">
        <v>1</v>
      </c>
      <c r="N398" s="144" t="s">
        <v>41</v>
      </c>
      <c r="P398" s="145">
        <f>O398*H398</f>
        <v>0</v>
      </c>
      <c r="Q398" s="145">
        <v>2.2799999999999999E-3</v>
      </c>
      <c r="R398" s="145">
        <f>Q398*H398</f>
        <v>4.0109759999999994E-2</v>
      </c>
      <c r="S398" s="145">
        <v>0</v>
      </c>
      <c r="T398" s="146">
        <f>S398*H398</f>
        <v>0</v>
      </c>
      <c r="AR398" s="147" t="s">
        <v>251</v>
      </c>
      <c r="AT398" s="147" t="s">
        <v>186</v>
      </c>
      <c r="AU398" s="147" t="s">
        <v>85</v>
      </c>
      <c r="AY398" s="17" t="s">
        <v>182</v>
      </c>
      <c r="BE398" s="148">
        <f>IF(N398="základní",J398,0)</f>
        <v>0</v>
      </c>
      <c r="BF398" s="148">
        <f>IF(N398="snížená",J398,0)</f>
        <v>0</v>
      </c>
      <c r="BG398" s="148">
        <f>IF(N398="zákl. přenesená",J398,0)</f>
        <v>0</v>
      </c>
      <c r="BH398" s="148">
        <f>IF(N398="sníž. přenesená",J398,0)</f>
        <v>0</v>
      </c>
      <c r="BI398" s="148">
        <f>IF(N398="nulová",J398,0)</f>
        <v>0</v>
      </c>
      <c r="BJ398" s="17" t="s">
        <v>83</v>
      </c>
      <c r="BK398" s="148">
        <f>ROUND(I398*H398,2)</f>
        <v>0</v>
      </c>
      <c r="BL398" s="17" t="s">
        <v>251</v>
      </c>
      <c r="BM398" s="147" t="s">
        <v>2521</v>
      </c>
    </row>
    <row r="399" spans="2:65" s="12" customFormat="1">
      <c r="B399" s="149"/>
      <c r="D399" s="150" t="s">
        <v>193</v>
      </c>
      <c r="E399" s="151" t="s">
        <v>1</v>
      </c>
      <c r="F399" s="152" t="s">
        <v>2522</v>
      </c>
      <c r="H399" s="151" t="s">
        <v>1</v>
      </c>
      <c r="I399" s="153"/>
      <c r="L399" s="149"/>
      <c r="M399" s="154"/>
      <c r="T399" s="155"/>
      <c r="AT399" s="151" t="s">
        <v>193</v>
      </c>
      <c r="AU399" s="151" t="s">
        <v>85</v>
      </c>
      <c r="AV399" s="12" t="s">
        <v>83</v>
      </c>
      <c r="AW399" s="12" t="s">
        <v>31</v>
      </c>
      <c r="AX399" s="12" t="s">
        <v>76</v>
      </c>
      <c r="AY399" s="151" t="s">
        <v>182</v>
      </c>
    </row>
    <row r="400" spans="2:65" s="13" customFormat="1">
      <c r="B400" s="156"/>
      <c r="D400" s="150" t="s">
        <v>193</v>
      </c>
      <c r="E400" s="157" t="s">
        <v>1</v>
      </c>
      <c r="F400" s="158" t="s">
        <v>2523</v>
      </c>
      <c r="H400" s="159">
        <v>17.591999999999999</v>
      </c>
      <c r="I400" s="160"/>
      <c r="L400" s="156"/>
      <c r="M400" s="161"/>
      <c r="T400" s="162"/>
      <c r="AT400" s="157" t="s">
        <v>193</v>
      </c>
      <c r="AU400" s="157" t="s">
        <v>85</v>
      </c>
      <c r="AV400" s="13" t="s">
        <v>85</v>
      </c>
      <c r="AW400" s="13" t="s">
        <v>31</v>
      </c>
      <c r="AX400" s="13" t="s">
        <v>76</v>
      </c>
      <c r="AY400" s="157" t="s">
        <v>182</v>
      </c>
    </row>
    <row r="401" spans="2:65" s="14" customFormat="1">
      <c r="B401" s="163"/>
      <c r="D401" s="150" t="s">
        <v>193</v>
      </c>
      <c r="E401" s="164" t="s">
        <v>1</v>
      </c>
      <c r="F401" s="165" t="s">
        <v>196</v>
      </c>
      <c r="H401" s="166">
        <v>17.591999999999999</v>
      </c>
      <c r="I401" s="167"/>
      <c r="L401" s="163"/>
      <c r="M401" s="168"/>
      <c r="T401" s="169"/>
      <c r="AT401" s="164" t="s">
        <v>193</v>
      </c>
      <c r="AU401" s="164" t="s">
        <v>85</v>
      </c>
      <c r="AV401" s="14" t="s">
        <v>191</v>
      </c>
      <c r="AW401" s="14" t="s">
        <v>31</v>
      </c>
      <c r="AX401" s="14" t="s">
        <v>83</v>
      </c>
      <c r="AY401" s="164" t="s">
        <v>182</v>
      </c>
    </row>
    <row r="402" spans="2:65" s="1" customFormat="1" ht="16.5" customHeight="1">
      <c r="B402" s="32"/>
      <c r="C402" s="136" t="s">
        <v>889</v>
      </c>
      <c r="D402" s="136" t="s">
        <v>186</v>
      </c>
      <c r="E402" s="137" t="s">
        <v>2524</v>
      </c>
      <c r="F402" s="138" t="s">
        <v>2525</v>
      </c>
      <c r="G402" s="139" t="s">
        <v>189</v>
      </c>
      <c r="H402" s="140">
        <v>2.1</v>
      </c>
      <c r="I402" s="141"/>
      <c r="J402" s="142">
        <f>ROUND(I402*H402,2)</f>
        <v>0</v>
      </c>
      <c r="K402" s="138" t="s">
        <v>190</v>
      </c>
      <c r="L402" s="32"/>
      <c r="M402" s="143" t="s">
        <v>1</v>
      </c>
      <c r="N402" s="144" t="s">
        <v>41</v>
      </c>
      <c r="P402" s="145">
        <f>O402*H402</f>
        <v>0</v>
      </c>
      <c r="Q402" s="145">
        <v>2.97E-3</v>
      </c>
      <c r="R402" s="145">
        <f>Q402*H402</f>
        <v>6.2370000000000004E-3</v>
      </c>
      <c r="S402" s="145">
        <v>0</v>
      </c>
      <c r="T402" s="146">
        <f>S402*H402</f>
        <v>0</v>
      </c>
      <c r="AR402" s="147" t="s">
        <v>251</v>
      </c>
      <c r="AT402" s="147" t="s">
        <v>186</v>
      </c>
      <c r="AU402" s="147" t="s">
        <v>85</v>
      </c>
      <c r="AY402" s="17" t="s">
        <v>182</v>
      </c>
      <c r="BE402" s="148">
        <f>IF(N402="základní",J402,0)</f>
        <v>0</v>
      </c>
      <c r="BF402" s="148">
        <f>IF(N402="snížená",J402,0)</f>
        <v>0</v>
      </c>
      <c r="BG402" s="148">
        <f>IF(N402="zákl. přenesená",J402,0)</f>
        <v>0</v>
      </c>
      <c r="BH402" s="148">
        <f>IF(N402="sníž. přenesená",J402,0)</f>
        <v>0</v>
      </c>
      <c r="BI402" s="148">
        <f>IF(N402="nulová",J402,0)</f>
        <v>0</v>
      </c>
      <c r="BJ402" s="17" t="s">
        <v>83</v>
      </c>
      <c r="BK402" s="148">
        <f>ROUND(I402*H402,2)</f>
        <v>0</v>
      </c>
      <c r="BL402" s="17" t="s">
        <v>251</v>
      </c>
      <c r="BM402" s="147" t="s">
        <v>2526</v>
      </c>
    </row>
    <row r="403" spans="2:65" s="12" customFormat="1">
      <c r="B403" s="149"/>
      <c r="D403" s="150" t="s">
        <v>193</v>
      </c>
      <c r="E403" s="151" t="s">
        <v>1</v>
      </c>
      <c r="F403" s="152" t="s">
        <v>2527</v>
      </c>
      <c r="H403" s="151" t="s">
        <v>1</v>
      </c>
      <c r="I403" s="153"/>
      <c r="L403" s="149"/>
      <c r="M403" s="154"/>
      <c r="T403" s="155"/>
      <c r="AT403" s="151" t="s">
        <v>193</v>
      </c>
      <c r="AU403" s="151" t="s">
        <v>85</v>
      </c>
      <c r="AV403" s="12" t="s">
        <v>83</v>
      </c>
      <c r="AW403" s="12" t="s">
        <v>31</v>
      </c>
      <c r="AX403" s="12" t="s">
        <v>76</v>
      </c>
      <c r="AY403" s="151" t="s">
        <v>182</v>
      </c>
    </row>
    <row r="404" spans="2:65" s="13" customFormat="1">
      <c r="B404" s="156"/>
      <c r="D404" s="150" t="s">
        <v>193</v>
      </c>
      <c r="E404" s="157" t="s">
        <v>1</v>
      </c>
      <c r="F404" s="158" t="s">
        <v>2528</v>
      </c>
      <c r="H404" s="159">
        <v>2.1</v>
      </c>
      <c r="I404" s="160"/>
      <c r="L404" s="156"/>
      <c r="M404" s="161"/>
      <c r="T404" s="162"/>
      <c r="AT404" s="157" t="s">
        <v>193</v>
      </c>
      <c r="AU404" s="157" t="s">
        <v>85</v>
      </c>
      <c r="AV404" s="13" t="s">
        <v>85</v>
      </c>
      <c r="AW404" s="13" t="s">
        <v>31</v>
      </c>
      <c r="AX404" s="13" t="s">
        <v>76</v>
      </c>
      <c r="AY404" s="157" t="s">
        <v>182</v>
      </c>
    </row>
    <row r="405" spans="2:65" s="14" customFormat="1">
      <c r="B405" s="163"/>
      <c r="D405" s="150" t="s">
        <v>193</v>
      </c>
      <c r="E405" s="164" t="s">
        <v>1</v>
      </c>
      <c r="F405" s="165" t="s">
        <v>196</v>
      </c>
      <c r="H405" s="166">
        <v>2.1</v>
      </c>
      <c r="I405" s="167"/>
      <c r="L405" s="163"/>
      <c r="M405" s="168"/>
      <c r="T405" s="169"/>
      <c r="AT405" s="164" t="s">
        <v>193</v>
      </c>
      <c r="AU405" s="164" t="s">
        <v>85</v>
      </c>
      <c r="AV405" s="14" t="s">
        <v>191</v>
      </c>
      <c r="AW405" s="14" t="s">
        <v>31</v>
      </c>
      <c r="AX405" s="14" t="s">
        <v>83</v>
      </c>
      <c r="AY405" s="164" t="s">
        <v>182</v>
      </c>
    </row>
    <row r="406" spans="2:65" s="1" customFormat="1" ht="16.5" customHeight="1">
      <c r="B406" s="32"/>
      <c r="C406" s="136" t="s">
        <v>338</v>
      </c>
      <c r="D406" s="136" t="s">
        <v>186</v>
      </c>
      <c r="E406" s="137" t="s">
        <v>2529</v>
      </c>
      <c r="F406" s="138" t="s">
        <v>2530</v>
      </c>
      <c r="G406" s="139" t="s">
        <v>189</v>
      </c>
      <c r="H406" s="140">
        <v>2.1</v>
      </c>
      <c r="I406" s="141"/>
      <c r="J406" s="142">
        <f>ROUND(I406*H406,2)</f>
        <v>0</v>
      </c>
      <c r="K406" s="138" t="s">
        <v>190</v>
      </c>
      <c r="L406" s="32"/>
      <c r="M406" s="143" t="s">
        <v>1</v>
      </c>
      <c r="N406" s="144" t="s">
        <v>41</v>
      </c>
      <c r="P406" s="145">
        <f>O406*H406</f>
        <v>0</v>
      </c>
      <c r="Q406" s="145">
        <v>2.2200000000000002E-3</v>
      </c>
      <c r="R406" s="145">
        <f>Q406*H406</f>
        <v>4.6620000000000003E-3</v>
      </c>
      <c r="S406" s="145">
        <v>0</v>
      </c>
      <c r="T406" s="146">
        <f>S406*H406</f>
        <v>0</v>
      </c>
      <c r="AR406" s="147" t="s">
        <v>251</v>
      </c>
      <c r="AT406" s="147" t="s">
        <v>186</v>
      </c>
      <c r="AU406" s="147" t="s">
        <v>85</v>
      </c>
      <c r="AY406" s="17" t="s">
        <v>182</v>
      </c>
      <c r="BE406" s="148">
        <f>IF(N406="základní",J406,0)</f>
        <v>0</v>
      </c>
      <c r="BF406" s="148">
        <f>IF(N406="snížená",J406,0)</f>
        <v>0</v>
      </c>
      <c r="BG406" s="148">
        <f>IF(N406="zákl. přenesená",J406,0)</f>
        <v>0</v>
      </c>
      <c r="BH406" s="148">
        <f>IF(N406="sníž. přenesená",J406,0)</f>
        <v>0</v>
      </c>
      <c r="BI406" s="148">
        <f>IF(N406="nulová",J406,0)</f>
        <v>0</v>
      </c>
      <c r="BJ406" s="17" t="s">
        <v>83</v>
      </c>
      <c r="BK406" s="148">
        <f>ROUND(I406*H406,2)</f>
        <v>0</v>
      </c>
      <c r="BL406" s="17" t="s">
        <v>251</v>
      </c>
      <c r="BM406" s="147" t="s">
        <v>2531</v>
      </c>
    </row>
    <row r="407" spans="2:65" s="12" customFormat="1">
      <c r="B407" s="149"/>
      <c r="D407" s="150" t="s">
        <v>193</v>
      </c>
      <c r="E407" s="151" t="s">
        <v>1</v>
      </c>
      <c r="F407" s="152" t="s">
        <v>2532</v>
      </c>
      <c r="H407" s="151" t="s">
        <v>1</v>
      </c>
      <c r="I407" s="153"/>
      <c r="L407" s="149"/>
      <c r="M407" s="154"/>
      <c r="T407" s="155"/>
      <c r="AT407" s="151" t="s">
        <v>193</v>
      </c>
      <c r="AU407" s="151" t="s">
        <v>85</v>
      </c>
      <c r="AV407" s="12" t="s">
        <v>83</v>
      </c>
      <c r="AW407" s="12" t="s">
        <v>31</v>
      </c>
      <c r="AX407" s="12" t="s">
        <v>76</v>
      </c>
      <c r="AY407" s="151" t="s">
        <v>182</v>
      </c>
    </row>
    <row r="408" spans="2:65" s="13" customFormat="1">
      <c r="B408" s="156"/>
      <c r="D408" s="150" t="s">
        <v>193</v>
      </c>
      <c r="E408" s="157" t="s">
        <v>1</v>
      </c>
      <c r="F408" s="158" t="s">
        <v>2528</v>
      </c>
      <c r="H408" s="159">
        <v>2.1</v>
      </c>
      <c r="I408" s="160"/>
      <c r="L408" s="156"/>
      <c r="M408" s="161"/>
      <c r="T408" s="162"/>
      <c r="AT408" s="157" t="s">
        <v>193</v>
      </c>
      <c r="AU408" s="157" t="s">
        <v>85</v>
      </c>
      <c r="AV408" s="13" t="s">
        <v>85</v>
      </c>
      <c r="AW408" s="13" t="s">
        <v>31</v>
      </c>
      <c r="AX408" s="13" t="s">
        <v>76</v>
      </c>
      <c r="AY408" s="157" t="s">
        <v>182</v>
      </c>
    </row>
    <row r="409" spans="2:65" s="14" customFormat="1">
      <c r="B409" s="163"/>
      <c r="D409" s="150" t="s">
        <v>193</v>
      </c>
      <c r="E409" s="164" t="s">
        <v>1</v>
      </c>
      <c r="F409" s="165" t="s">
        <v>196</v>
      </c>
      <c r="H409" s="166">
        <v>2.1</v>
      </c>
      <c r="I409" s="167"/>
      <c r="L409" s="163"/>
      <c r="M409" s="168"/>
      <c r="T409" s="169"/>
      <c r="AT409" s="164" t="s">
        <v>193</v>
      </c>
      <c r="AU409" s="164" t="s">
        <v>85</v>
      </c>
      <c r="AV409" s="14" t="s">
        <v>191</v>
      </c>
      <c r="AW409" s="14" t="s">
        <v>31</v>
      </c>
      <c r="AX409" s="14" t="s">
        <v>83</v>
      </c>
      <c r="AY409" s="164" t="s">
        <v>182</v>
      </c>
    </row>
    <row r="410" spans="2:65" s="1" customFormat="1" ht="16.5" customHeight="1">
      <c r="B410" s="32"/>
      <c r="C410" s="136" t="s">
        <v>364</v>
      </c>
      <c r="D410" s="136" t="s">
        <v>186</v>
      </c>
      <c r="E410" s="137" t="s">
        <v>2533</v>
      </c>
      <c r="F410" s="138" t="s">
        <v>2534</v>
      </c>
      <c r="G410" s="139" t="s">
        <v>189</v>
      </c>
      <c r="H410" s="140">
        <v>2.1</v>
      </c>
      <c r="I410" s="141"/>
      <c r="J410" s="142">
        <f>ROUND(I410*H410,2)</f>
        <v>0</v>
      </c>
      <c r="K410" s="138" t="s">
        <v>190</v>
      </c>
      <c r="L410" s="32"/>
      <c r="M410" s="143" t="s">
        <v>1</v>
      </c>
      <c r="N410" s="144" t="s">
        <v>41</v>
      </c>
      <c r="P410" s="145">
        <f>O410*H410</f>
        <v>0</v>
      </c>
      <c r="Q410" s="145">
        <v>2.9099999999999998E-3</v>
      </c>
      <c r="R410" s="145">
        <f>Q410*H410</f>
        <v>6.1110000000000001E-3</v>
      </c>
      <c r="S410" s="145">
        <v>0</v>
      </c>
      <c r="T410" s="146">
        <f>S410*H410</f>
        <v>0</v>
      </c>
      <c r="AR410" s="147" t="s">
        <v>251</v>
      </c>
      <c r="AT410" s="147" t="s">
        <v>186</v>
      </c>
      <c r="AU410" s="147" t="s">
        <v>85</v>
      </c>
      <c r="AY410" s="17" t="s">
        <v>182</v>
      </c>
      <c r="BE410" s="148">
        <f>IF(N410="základní",J410,0)</f>
        <v>0</v>
      </c>
      <c r="BF410" s="148">
        <f>IF(N410="snížená",J410,0)</f>
        <v>0</v>
      </c>
      <c r="BG410" s="148">
        <f>IF(N410="zákl. přenesená",J410,0)</f>
        <v>0</v>
      </c>
      <c r="BH410" s="148">
        <f>IF(N410="sníž. přenesená",J410,0)</f>
        <v>0</v>
      </c>
      <c r="BI410" s="148">
        <f>IF(N410="nulová",J410,0)</f>
        <v>0</v>
      </c>
      <c r="BJ410" s="17" t="s">
        <v>83</v>
      </c>
      <c r="BK410" s="148">
        <f>ROUND(I410*H410,2)</f>
        <v>0</v>
      </c>
      <c r="BL410" s="17" t="s">
        <v>251</v>
      </c>
      <c r="BM410" s="147" t="s">
        <v>2535</v>
      </c>
    </row>
    <row r="411" spans="2:65" s="12" customFormat="1">
      <c r="B411" s="149"/>
      <c r="D411" s="150" t="s">
        <v>193</v>
      </c>
      <c r="E411" s="151" t="s">
        <v>1</v>
      </c>
      <c r="F411" s="152" t="s">
        <v>2527</v>
      </c>
      <c r="H411" s="151" t="s">
        <v>1</v>
      </c>
      <c r="I411" s="153"/>
      <c r="L411" s="149"/>
      <c r="M411" s="154"/>
      <c r="T411" s="155"/>
      <c r="AT411" s="151" t="s">
        <v>193</v>
      </c>
      <c r="AU411" s="151" t="s">
        <v>85</v>
      </c>
      <c r="AV411" s="12" t="s">
        <v>83</v>
      </c>
      <c r="AW411" s="12" t="s">
        <v>31</v>
      </c>
      <c r="AX411" s="12" t="s">
        <v>76</v>
      </c>
      <c r="AY411" s="151" t="s">
        <v>182</v>
      </c>
    </row>
    <row r="412" spans="2:65" s="13" customFormat="1">
      <c r="B412" s="156"/>
      <c r="D412" s="150" t="s">
        <v>193</v>
      </c>
      <c r="E412" s="157" t="s">
        <v>1</v>
      </c>
      <c r="F412" s="158" t="s">
        <v>2528</v>
      </c>
      <c r="H412" s="159">
        <v>2.1</v>
      </c>
      <c r="I412" s="160"/>
      <c r="L412" s="156"/>
      <c r="M412" s="161"/>
      <c r="T412" s="162"/>
      <c r="AT412" s="157" t="s">
        <v>193</v>
      </c>
      <c r="AU412" s="157" t="s">
        <v>85</v>
      </c>
      <c r="AV412" s="13" t="s">
        <v>85</v>
      </c>
      <c r="AW412" s="13" t="s">
        <v>31</v>
      </c>
      <c r="AX412" s="13" t="s">
        <v>76</v>
      </c>
      <c r="AY412" s="157" t="s">
        <v>182</v>
      </c>
    </row>
    <row r="413" spans="2:65" s="14" customFormat="1">
      <c r="B413" s="163"/>
      <c r="D413" s="150" t="s">
        <v>193</v>
      </c>
      <c r="E413" s="164" t="s">
        <v>1</v>
      </c>
      <c r="F413" s="165" t="s">
        <v>196</v>
      </c>
      <c r="H413" s="166">
        <v>2.1</v>
      </c>
      <c r="I413" s="167"/>
      <c r="L413" s="163"/>
      <c r="M413" s="168"/>
      <c r="T413" s="169"/>
      <c r="AT413" s="164" t="s">
        <v>193</v>
      </c>
      <c r="AU413" s="164" t="s">
        <v>85</v>
      </c>
      <c r="AV413" s="14" t="s">
        <v>191</v>
      </c>
      <c r="AW413" s="14" t="s">
        <v>31</v>
      </c>
      <c r="AX413" s="14" t="s">
        <v>83</v>
      </c>
      <c r="AY413" s="164" t="s">
        <v>182</v>
      </c>
    </row>
    <row r="414" spans="2:65" s="1" customFormat="1" ht="16.5" customHeight="1">
      <c r="B414" s="32"/>
      <c r="C414" s="136" t="s">
        <v>910</v>
      </c>
      <c r="D414" s="136" t="s">
        <v>186</v>
      </c>
      <c r="E414" s="137" t="s">
        <v>1528</v>
      </c>
      <c r="F414" s="138" t="s">
        <v>1529</v>
      </c>
      <c r="G414" s="139" t="s">
        <v>189</v>
      </c>
      <c r="H414" s="140">
        <v>19</v>
      </c>
      <c r="I414" s="141"/>
      <c r="J414" s="142">
        <f>ROUND(I414*H414,2)</f>
        <v>0</v>
      </c>
      <c r="K414" s="138" t="s">
        <v>190</v>
      </c>
      <c r="L414" s="32"/>
      <c r="M414" s="143" t="s">
        <v>1</v>
      </c>
      <c r="N414" s="144" t="s">
        <v>41</v>
      </c>
      <c r="P414" s="145">
        <f>O414*H414</f>
        <v>0</v>
      </c>
      <c r="Q414" s="145">
        <v>1.6900000000000001E-3</v>
      </c>
      <c r="R414" s="145">
        <f>Q414*H414</f>
        <v>3.211E-2</v>
      </c>
      <c r="S414" s="145">
        <v>0</v>
      </c>
      <c r="T414" s="146">
        <f>S414*H414</f>
        <v>0</v>
      </c>
      <c r="AR414" s="147" t="s">
        <v>251</v>
      </c>
      <c r="AT414" s="147" t="s">
        <v>186</v>
      </c>
      <c r="AU414" s="147" t="s">
        <v>85</v>
      </c>
      <c r="AY414" s="17" t="s">
        <v>182</v>
      </c>
      <c r="BE414" s="148">
        <f>IF(N414="základní",J414,0)</f>
        <v>0</v>
      </c>
      <c r="BF414" s="148">
        <f>IF(N414="snížená",J414,0)</f>
        <v>0</v>
      </c>
      <c r="BG414" s="148">
        <f>IF(N414="zákl. přenesená",J414,0)</f>
        <v>0</v>
      </c>
      <c r="BH414" s="148">
        <f>IF(N414="sníž. přenesená",J414,0)</f>
        <v>0</v>
      </c>
      <c r="BI414" s="148">
        <f>IF(N414="nulová",J414,0)</f>
        <v>0</v>
      </c>
      <c r="BJ414" s="17" t="s">
        <v>83</v>
      </c>
      <c r="BK414" s="148">
        <f>ROUND(I414*H414,2)</f>
        <v>0</v>
      </c>
      <c r="BL414" s="17" t="s">
        <v>251</v>
      </c>
      <c r="BM414" s="147" t="s">
        <v>2536</v>
      </c>
    </row>
    <row r="415" spans="2:65" s="1" customFormat="1" ht="16.5" customHeight="1">
      <c r="B415" s="32"/>
      <c r="C415" s="136" t="s">
        <v>916</v>
      </c>
      <c r="D415" s="136" t="s">
        <v>186</v>
      </c>
      <c r="E415" s="137" t="s">
        <v>1536</v>
      </c>
      <c r="F415" s="138" t="s">
        <v>1537</v>
      </c>
      <c r="G415" s="139" t="s">
        <v>243</v>
      </c>
      <c r="H415" s="140">
        <v>4</v>
      </c>
      <c r="I415" s="141"/>
      <c r="J415" s="142">
        <f>ROUND(I415*H415,2)</f>
        <v>0</v>
      </c>
      <c r="K415" s="138" t="s">
        <v>190</v>
      </c>
      <c r="L415" s="32"/>
      <c r="M415" s="143" t="s">
        <v>1</v>
      </c>
      <c r="N415" s="144" t="s">
        <v>41</v>
      </c>
      <c r="P415" s="145">
        <f>O415*H415</f>
        <v>0</v>
      </c>
      <c r="Q415" s="145">
        <v>3.6000000000000002E-4</v>
      </c>
      <c r="R415" s="145">
        <f>Q415*H415</f>
        <v>1.4400000000000001E-3</v>
      </c>
      <c r="S415" s="145">
        <v>0</v>
      </c>
      <c r="T415" s="146">
        <f>S415*H415</f>
        <v>0</v>
      </c>
      <c r="AR415" s="147" t="s">
        <v>251</v>
      </c>
      <c r="AT415" s="147" t="s">
        <v>186</v>
      </c>
      <c r="AU415" s="147" t="s">
        <v>85</v>
      </c>
      <c r="AY415" s="17" t="s">
        <v>182</v>
      </c>
      <c r="BE415" s="148">
        <f>IF(N415="základní",J415,0)</f>
        <v>0</v>
      </c>
      <c r="BF415" s="148">
        <f>IF(N415="snížená",J415,0)</f>
        <v>0</v>
      </c>
      <c r="BG415" s="148">
        <f>IF(N415="zákl. přenesená",J415,0)</f>
        <v>0</v>
      </c>
      <c r="BH415" s="148">
        <f>IF(N415="sníž. přenesená",J415,0)</f>
        <v>0</v>
      </c>
      <c r="BI415" s="148">
        <f>IF(N415="nulová",J415,0)</f>
        <v>0</v>
      </c>
      <c r="BJ415" s="17" t="s">
        <v>83</v>
      </c>
      <c r="BK415" s="148">
        <f>ROUND(I415*H415,2)</f>
        <v>0</v>
      </c>
      <c r="BL415" s="17" t="s">
        <v>251</v>
      </c>
      <c r="BM415" s="147" t="s">
        <v>2537</v>
      </c>
    </row>
    <row r="416" spans="2:65" s="1" customFormat="1" ht="16.5" customHeight="1">
      <c r="B416" s="32"/>
      <c r="C416" s="136" t="s">
        <v>920</v>
      </c>
      <c r="D416" s="136" t="s">
        <v>186</v>
      </c>
      <c r="E416" s="137" t="s">
        <v>1540</v>
      </c>
      <c r="F416" s="138" t="s">
        <v>1541</v>
      </c>
      <c r="G416" s="139" t="s">
        <v>189</v>
      </c>
      <c r="H416" s="140">
        <v>15</v>
      </c>
      <c r="I416" s="141"/>
      <c r="J416" s="142">
        <f>ROUND(I416*H416,2)</f>
        <v>0</v>
      </c>
      <c r="K416" s="138" t="s">
        <v>190</v>
      </c>
      <c r="L416" s="32"/>
      <c r="M416" s="143" t="s">
        <v>1</v>
      </c>
      <c r="N416" s="144" t="s">
        <v>41</v>
      </c>
      <c r="P416" s="145">
        <f>O416*H416</f>
        <v>0</v>
      </c>
      <c r="Q416" s="145">
        <v>2.1700000000000001E-3</v>
      </c>
      <c r="R416" s="145">
        <f>Q416*H416</f>
        <v>3.2550000000000003E-2</v>
      </c>
      <c r="S416" s="145">
        <v>0</v>
      </c>
      <c r="T416" s="146">
        <f>S416*H416</f>
        <v>0</v>
      </c>
      <c r="AR416" s="147" t="s">
        <v>251</v>
      </c>
      <c r="AT416" s="147" t="s">
        <v>186</v>
      </c>
      <c r="AU416" s="147" t="s">
        <v>85</v>
      </c>
      <c r="AY416" s="17" t="s">
        <v>182</v>
      </c>
      <c r="BE416" s="148">
        <f>IF(N416="základní",J416,0)</f>
        <v>0</v>
      </c>
      <c r="BF416" s="148">
        <f>IF(N416="snížená",J416,0)</f>
        <v>0</v>
      </c>
      <c r="BG416" s="148">
        <f>IF(N416="zákl. přenesená",J416,0)</f>
        <v>0</v>
      </c>
      <c r="BH416" s="148">
        <f>IF(N416="sníž. přenesená",J416,0)</f>
        <v>0</v>
      </c>
      <c r="BI416" s="148">
        <f>IF(N416="nulová",J416,0)</f>
        <v>0</v>
      </c>
      <c r="BJ416" s="17" t="s">
        <v>83</v>
      </c>
      <c r="BK416" s="148">
        <f>ROUND(I416*H416,2)</f>
        <v>0</v>
      </c>
      <c r="BL416" s="17" t="s">
        <v>251</v>
      </c>
      <c r="BM416" s="147" t="s">
        <v>2538</v>
      </c>
    </row>
    <row r="417" spans="2:65" s="1" customFormat="1" ht="16.5" customHeight="1">
      <c r="B417" s="32"/>
      <c r="C417" s="136" t="s">
        <v>923</v>
      </c>
      <c r="D417" s="136" t="s">
        <v>186</v>
      </c>
      <c r="E417" s="137" t="s">
        <v>1554</v>
      </c>
      <c r="F417" s="138" t="s">
        <v>1555</v>
      </c>
      <c r="G417" s="139" t="s">
        <v>189</v>
      </c>
      <c r="H417" s="140">
        <v>17.57</v>
      </c>
      <c r="I417" s="141"/>
      <c r="J417" s="142">
        <f>ROUND(I417*H417,2)</f>
        <v>0</v>
      </c>
      <c r="K417" s="138" t="s">
        <v>267</v>
      </c>
      <c r="L417" s="32"/>
      <c r="M417" s="143" t="s">
        <v>1</v>
      </c>
      <c r="N417" s="144" t="s">
        <v>41</v>
      </c>
      <c r="P417" s="145">
        <f>O417*H417</f>
        <v>0</v>
      </c>
      <c r="Q417" s="145">
        <v>0</v>
      </c>
      <c r="R417" s="145">
        <f>Q417*H417</f>
        <v>0</v>
      </c>
      <c r="S417" s="145">
        <v>0</v>
      </c>
      <c r="T417" s="146">
        <f>S417*H417</f>
        <v>0</v>
      </c>
      <c r="AR417" s="147" t="s">
        <v>251</v>
      </c>
      <c r="AT417" s="147" t="s">
        <v>186</v>
      </c>
      <c r="AU417" s="147" t="s">
        <v>85</v>
      </c>
      <c r="AY417" s="17" t="s">
        <v>182</v>
      </c>
      <c r="BE417" s="148">
        <f>IF(N417="základní",J417,0)</f>
        <v>0</v>
      </c>
      <c r="BF417" s="148">
        <f>IF(N417="snížená",J417,0)</f>
        <v>0</v>
      </c>
      <c r="BG417" s="148">
        <f>IF(N417="zákl. přenesená",J417,0)</f>
        <v>0</v>
      </c>
      <c r="BH417" s="148">
        <f>IF(N417="sníž. přenesená",J417,0)</f>
        <v>0</v>
      </c>
      <c r="BI417" s="148">
        <f>IF(N417="nulová",J417,0)</f>
        <v>0</v>
      </c>
      <c r="BJ417" s="17" t="s">
        <v>83</v>
      </c>
      <c r="BK417" s="148">
        <f>ROUND(I417*H417,2)</f>
        <v>0</v>
      </c>
      <c r="BL417" s="17" t="s">
        <v>251</v>
      </c>
      <c r="BM417" s="147" t="s">
        <v>2539</v>
      </c>
    </row>
    <row r="418" spans="2:65" s="12" customFormat="1">
      <c r="B418" s="149"/>
      <c r="D418" s="150" t="s">
        <v>193</v>
      </c>
      <c r="E418" s="151" t="s">
        <v>1</v>
      </c>
      <c r="F418" s="152" t="s">
        <v>1620</v>
      </c>
      <c r="H418" s="151" t="s">
        <v>1</v>
      </c>
      <c r="I418" s="153"/>
      <c r="L418" s="149"/>
      <c r="M418" s="154"/>
      <c r="T418" s="155"/>
      <c r="AT418" s="151" t="s">
        <v>193</v>
      </c>
      <c r="AU418" s="151" t="s">
        <v>85</v>
      </c>
      <c r="AV418" s="12" t="s">
        <v>83</v>
      </c>
      <c r="AW418" s="12" t="s">
        <v>31</v>
      </c>
      <c r="AX418" s="12" t="s">
        <v>76</v>
      </c>
      <c r="AY418" s="151" t="s">
        <v>182</v>
      </c>
    </row>
    <row r="419" spans="2:65" s="13" customFormat="1">
      <c r="B419" s="156"/>
      <c r="D419" s="150" t="s">
        <v>193</v>
      </c>
      <c r="E419" s="157" t="s">
        <v>1</v>
      </c>
      <c r="F419" s="158" t="s">
        <v>2540</v>
      </c>
      <c r="H419" s="159">
        <v>17.57</v>
      </c>
      <c r="I419" s="160"/>
      <c r="L419" s="156"/>
      <c r="M419" s="161"/>
      <c r="T419" s="162"/>
      <c r="AT419" s="157" t="s">
        <v>193</v>
      </c>
      <c r="AU419" s="157" t="s">
        <v>85</v>
      </c>
      <c r="AV419" s="13" t="s">
        <v>85</v>
      </c>
      <c r="AW419" s="13" t="s">
        <v>31</v>
      </c>
      <c r="AX419" s="13" t="s">
        <v>76</v>
      </c>
      <c r="AY419" s="157" t="s">
        <v>182</v>
      </c>
    </row>
    <row r="420" spans="2:65" s="14" customFormat="1">
      <c r="B420" s="163"/>
      <c r="D420" s="150" t="s">
        <v>193</v>
      </c>
      <c r="E420" s="164" t="s">
        <v>1</v>
      </c>
      <c r="F420" s="165" t="s">
        <v>196</v>
      </c>
      <c r="H420" s="166">
        <v>17.57</v>
      </c>
      <c r="I420" s="167"/>
      <c r="L420" s="163"/>
      <c r="M420" s="168"/>
      <c r="T420" s="169"/>
      <c r="AT420" s="164" t="s">
        <v>193</v>
      </c>
      <c r="AU420" s="164" t="s">
        <v>85</v>
      </c>
      <c r="AV420" s="14" t="s">
        <v>191</v>
      </c>
      <c r="AW420" s="14" t="s">
        <v>31</v>
      </c>
      <c r="AX420" s="14" t="s">
        <v>83</v>
      </c>
      <c r="AY420" s="164" t="s">
        <v>182</v>
      </c>
    </row>
    <row r="421" spans="2:65" s="1" customFormat="1" ht="16.5" customHeight="1">
      <c r="B421" s="32"/>
      <c r="C421" s="136" t="s">
        <v>930</v>
      </c>
      <c r="D421" s="136" t="s">
        <v>186</v>
      </c>
      <c r="E421" s="137" t="s">
        <v>2541</v>
      </c>
      <c r="F421" s="138" t="s">
        <v>2542</v>
      </c>
      <c r="G421" s="139" t="s">
        <v>1206</v>
      </c>
      <c r="H421" s="193"/>
      <c r="I421" s="141"/>
      <c r="J421" s="142">
        <f>ROUND(I421*H421,2)</f>
        <v>0</v>
      </c>
      <c r="K421" s="138" t="s">
        <v>190</v>
      </c>
      <c r="L421" s="32"/>
      <c r="M421" s="143" t="s">
        <v>1</v>
      </c>
      <c r="N421" s="144" t="s">
        <v>41</v>
      </c>
      <c r="P421" s="145">
        <f>O421*H421</f>
        <v>0</v>
      </c>
      <c r="Q421" s="145">
        <v>0</v>
      </c>
      <c r="R421" s="145">
        <f>Q421*H421</f>
        <v>0</v>
      </c>
      <c r="S421" s="145">
        <v>0</v>
      </c>
      <c r="T421" s="146">
        <f>S421*H421</f>
        <v>0</v>
      </c>
      <c r="AR421" s="147" t="s">
        <v>251</v>
      </c>
      <c r="AT421" s="147" t="s">
        <v>186</v>
      </c>
      <c r="AU421" s="147" t="s">
        <v>85</v>
      </c>
      <c r="AY421" s="17" t="s">
        <v>182</v>
      </c>
      <c r="BE421" s="148">
        <f>IF(N421="základní",J421,0)</f>
        <v>0</v>
      </c>
      <c r="BF421" s="148">
        <f>IF(N421="snížená",J421,0)</f>
        <v>0</v>
      </c>
      <c r="BG421" s="148">
        <f>IF(N421="zákl. přenesená",J421,0)</f>
        <v>0</v>
      </c>
      <c r="BH421" s="148">
        <f>IF(N421="sníž. přenesená",J421,0)</f>
        <v>0</v>
      </c>
      <c r="BI421" s="148">
        <f>IF(N421="nulová",J421,0)</f>
        <v>0</v>
      </c>
      <c r="BJ421" s="17" t="s">
        <v>83</v>
      </c>
      <c r="BK421" s="148">
        <f>ROUND(I421*H421,2)</f>
        <v>0</v>
      </c>
      <c r="BL421" s="17" t="s">
        <v>251</v>
      </c>
      <c r="BM421" s="147" t="s">
        <v>2543</v>
      </c>
    </row>
    <row r="422" spans="2:65" s="11" customFormat="1" ht="22.9" customHeight="1">
      <c r="B422" s="124"/>
      <c r="D422" s="125" t="s">
        <v>75</v>
      </c>
      <c r="E422" s="134" t="s">
        <v>1572</v>
      </c>
      <c r="F422" s="134" t="s">
        <v>1573</v>
      </c>
      <c r="I422" s="127"/>
      <c r="J422" s="135">
        <f>BK422</f>
        <v>0</v>
      </c>
      <c r="L422" s="124"/>
      <c r="M422" s="129"/>
      <c r="P422" s="130">
        <f>SUM(P423:P431)</f>
        <v>0</v>
      </c>
      <c r="R422" s="130">
        <f>SUM(R423:R431)</f>
        <v>1.913312E-2</v>
      </c>
      <c r="T422" s="131">
        <f>SUM(T423:T431)</f>
        <v>0</v>
      </c>
      <c r="AR422" s="125" t="s">
        <v>85</v>
      </c>
      <c r="AT422" s="132" t="s">
        <v>75</v>
      </c>
      <c r="AU422" s="132" t="s">
        <v>83</v>
      </c>
      <c r="AY422" s="125" t="s">
        <v>182</v>
      </c>
      <c r="BK422" s="133">
        <f>SUM(BK423:BK431)</f>
        <v>0</v>
      </c>
    </row>
    <row r="423" spans="2:65" s="1" customFormat="1" ht="16.5" customHeight="1">
      <c r="B423" s="32"/>
      <c r="C423" s="136" t="s">
        <v>935</v>
      </c>
      <c r="D423" s="136" t="s">
        <v>186</v>
      </c>
      <c r="E423" s="137" t="s">
        <v>1575</v>
      </c>
      <c r="F423" s="138" t="s">
        <v>1576</v>
      </c>
      <c r="G423" s="139" t="s">
        <v>199</v>
      </c>
      <c r="H423" s="140">
        <v>108.711</v>
      </c>
      <c r="I423" s="141"/>
      <c r="J423" s="142">
        <f>ROUND(I423*H423,2)</f>
        <v>0</v>
      </c>
      <c r="K423" s="138" t="s">
        <v>190</v>
      </c>
      <c r="L423" s="32"/>
      <c r="M423" s="143" t="s">
        <v>1</v>
      </c>
      <c r="N423" s="144" t="s">
        <v>41</v>
      </c>
      <c r="P423" s="145">
        <f>O423*H423</f>
        <v>0</v>
      </c>
      <c r="Q423" s="145">
        <v>0</v>
      </c>
      <c r="R423" s="145">
        <f>Q423*H423</f>
        <v>0</v>
      </c>
      <c r="S423" s="145">
        <v>0</v>
      </c>
      <c r="T423" s="146">
        <f>S423*H423</f>
        <v>0</v>
      </c>
      <c r="AR423" s="147" t="s">
        <v>251</v>
      </c>
      <c r="AT423" s="147" t="s">
        <v>186</v>
      </c>
      <c r="AU423" s="147" t="s">
        <v>85</v>
      </c>
      <c r="AY423" s="17" t="s">
        <v>182</v>
      </c>
      <c r="BE423" s="148">
        <f>IF(N423="základní",J423,0)</f>
        <v>0</v>
      </c>
      <c r="BF423" s="148">
        <f>IF(N423="snížená",J423,0)</f>
        <v>0</v>
      </c>
      <c r="BG423" s="148">
        <f>IF(N423="zákl. přenesená",J423,0)</f>
        <v>0</v>
      </c>
      <c r="BH423" s="148">
        <f>IF(N423="sníž. přenesená",J423,0)</f>
        <v>0</v>
      </c>
      <c r="BI423" s="148">
        <f>IF(N423="nulová",J423,0)</f>
        <v>0</v>
      </c>
      <c r="BJ423" s="17" t="s">
        <v>83</v>
      </c>
      <c r="BK423" s="148">
        <f>ROUND(I423*H423,2)</f>
        <v>0</v>
      </c>
      <c r="BL423" s="17" t="s">
        <v>251</v>
      </c>
      <c r="BM423" s="147" t="s">
        <v>2544</v>
      </c>
    </row>
    <row r="424" spans="2:65" s="12" customFormat="1">
      <c r="B424" s="149"/>
      <c r="D424" s="150" t="s">
        <v>193</v>
      </c>
      <c r="E424" s="151" t="s">
        <v>1</v>
      </c>
      <c r="F424" s="152" t="s">
        <v>1578</v>
      </c>
      <c r="H424" s="151" t="s">
        <v>1</v>
      </c>
      <c r="I424" s="153"/>
      <c r="L424" s="149"/>
      <c r="M424" s="154"/>
      <c r="T424" s="155"/>
      <c r="AT424" s="151" t="s">
        <v>193</v>
      </c>
      <c r="AU424" s="151" t="s">
        <v>85</v>
      </c>
      <c r="AV424" s="12" t="s">
        <v>83</v>
      </c>
      <c r="AW424" s="12" t="s">
        <v>31</v>
      </c>
      <c r="AX424" s="12" t="s">
        <v>76</v>
      </c>
      <c r="AY424" s="151" t="s">
        <v>182</v>
      </c>
    </row>
    <row r="425" spans="2:65" s="13" customFormat="1">
      <c r="B425" s="156"/>
      <c r="D425" s="150" t="s">
        <v>193</v>
      </c>
      <c r="E425" s="157" t="s">
        <v>1</v>
      </c>
      <c r="F425" s="158" t="s">
        <v>2481</v>
      </c>
      <c r="H425" s="159">
        <v>29.013000000000002</v>
      </c>
      <c r="I425" s="160"/>
      <c r="L425" s="156"/>
      <c r="M425" s="161"/>
      <c r="T425" s="162"/>
      <c r="AT425" s="157" t="s">
        <v>193</v>
      </c>
      <c r="AU425" s="157" t="s">
        <v>85</v>
      </c>
      <c r="AV425" s="13" t="s">
        <v>85</v>
      </c>
      <c r="AW425" s="13" t="s">
        <v>31</v>
      </c>
      <c r="AX425" s="13" t="s">
        <v>76</v>
      </c>
      <c r="AY425" s="157" t="s">
        <v>182</v>
      </c>
    </row>
    <row r="426" spans="2:65" s="13" customFormat="1">
      <c r="B426" s="156"/>
      <c r="D426" s="150" t="s">
        <v>193</v>
      </c>
      <c r="E426" s="157" t="s">
        <v>1</v>
      </c>
      <c r="F426" s="158" t="s">
        <v>2482</v>
      </c>
      <c r="H426" s="159">
        <v>31.353999999999999</v>
      </c>
      <c r="I426" s="160"/>
      <c r="L426" s="156"/>
      <c r="M426" s="161"/>
      <c r="T426" s="162"/>
      <c r="AT426" s="157" t="s">
        <v>193</v>
      </c>
      <c r="AU426" s="157" t="s">
        <v>85</v>
      </c>
      <c r="AV426" s="13" t="s">
        <v>85</v>
      </c>
      <c r="AW426" s="13" t="s">
        <v>31</v>
      </c>
      <c r="AX426" s="13" t="s">
        <v>76</v>
      </c>
      <c r="AY426" s="157" t="s">
        <v>182</v>
      </c>
    </row>
    <row r="427" spans="2:65" s="13" customFormat="1">
      <c r="B427" s="156"/>
      <c r="D427" s="150" t="s">
        <v>193</v>
      </c>
      <c r="E427" s="157" t="s">
        <v>1</v>
      </c>
      <c r="F427" s="158" t="s">
        <v>2483</v>
      </c>
      <c r="H427" s="159">
        <v>48.344000000000001</v>
      </c>
      <c r="I427" s="160"/>
      <c r="L427" s="156"/>
      <c r="M427" s="161"/>
      <c r="T427" s="162"/>
      <c r="AT427" s="157" t="s">
        <v>193</v>
      </c>
      <c r="AU427" s="157" t="s">
        <v>85</v>
      </c>
      <c r="AV427" s="13" t="s">
        <v>85</v>
      </c>
      <c r="AW427" s="13" t="s">
        <v>31</v>
      </c>
      <c r="AX427" s="13" t="s">
        <v>76</v>
      </c>
      <c r="AY427" s="157" t="s">
        <v>182</v>
      </c>
    </row>
    <row r="428" spans="2:65" s="14" customFormat="1">
      <c r="B428" s="163"/>
      <c r="D428" s="150" t="s">
        <v>193</v>
      </c>
      <c r="E428" s="164" t="s">
        <v>1</v>
      </c>
      <c r="F428" s="165" t="s">
        <v>196</v>
      </c>
      <c r="H428" s="166">
        <v>108.711</v>
      </c>
      <c r="I428" s="167"/>
      <c r="L428" s="163"/>
      <c r="M428" s="168"/>
      <c r="T428" s="169"/>
      <c r="AT428" s="164" t="s">
        <v>193</v>
      </c>
      <c r="AU428" s="164" t="s">
        <v>85</v>
      </c>
      <c r="AV428" s="14" t="s">
        <v>191</v>
      </c>
      <c r="AW428" s="14" t="s">
        <v>31</v>
      </c>
      <c r="AX428" s="14" t="s">
        <v>83</v>
      </c>
      <c r="AY428" s="164" t="s">
        <v>182</v>
      </c>
    </row>
    <row r="429" spans="2:65" s="1" customFormat="1" ht="16.5" customHeight="1">
      <c r="B429" s="32"/>
      <c r="C429" s="183" t="s">
        <v>951</v>
      </c>
      <c r="D429" s="183" t="s">
        <v>487</v>
      </c>
      <c r="E429" s="184" t="s">
        <v>1580</v>
      </c>
      <c r="F429" s="185" t="s">
        <v>1581</v>
      </c>
      <c r="G429" s="186" t="s">
        <v>199</v>
      </c>
      <c r="H429" s="187">
        <v>119.58199999999999</v>
      </c>
      <c r="I429" s="188"/>
      <c r="J429" s="189">
        <f>ROUND(I429*H429,2)</f>
        <v>0</v>
      </c>
      <c r="K429" s="185" t="s">
        <v>267</v>
      </c>
      <c r="L429" s="190"/>
      <c r="M429" s="191" t="s">
        <v>1</v>
      </c>
      <c r="N429" s="192" t="s">
        <v>41</v>
      </c>
      <c r="P429" s="145">
        <f>O429*H429</f>
        <v>0</v>
      </c>
      <c r="Q429" s="145">
        <v>1.6000000000000001E-4</v>
      </c>
      <c r="R429" s="145">
        <f>Q429*H429</f>
        <v>1.913312E-2</v>
      </c>
      <c r="S429" s="145">
        <v>0</v>
      </c>
      <c r="T429" s="146">
        <f>S429*H429</f>
        <v>0</v>
      </c>
      <c r="AR429" s="147" t="s">
        <v>357</v>
      </c>
      <c r="AT429" s="147" t="s">
        <v>487</v>
      </c>
      <c r="AU429" s="147" t="s">
        <v>85</v>
      </c>
      <c r="AY429" s="17" t="s">
        <v>182</v>
      </c>
      <c r="BE429" s="148">
        <f>IF(N429="základní",J429,0)</f>
        <v>0</v>
      </c>
      <c r="BF429" s="148">
        <f>IF(N429="snížená",J429,0)</f>
        <v>0</v>
      </c>
      <c r="BG429" s="148">
        <f>IF(N429="zákl. přenesená",J429,0)</f>
        <v>0</v>
      </c>
      <c r="BH429" s="148">
        <f>IF(N429="sníž. přenesená",J429,0)</f>
        <v>0</v>
      </c>
      <c r="BI429" s="148">
        <f>IF(N429="nulová",J429,0)</f>
        <v>0</v>
      </c>
      <c r="BJ429" s="17" t="s">
        <v>83</v>
      </c>
      <c r="BK429" s="148">
        <f>ROUND(I429*H429,2)</f>
        <v>0</v>
      </c>
      <c r="BL429" s="17" t="s">
        <v>251</v>
      </c>
      <c r="BM429" s="147" t="s">
        <v>2545</v>
      </c>
    </row>
    <row r="430" spans="2:65" s="13" customFormat="1">
      <c r="B430" s="156"/>
      <c r="D430" s="150" t="s">
        <v>193</v>
      </c>
      <c r="F430" s="158" t="s">
        <v>2546</v>
      </c>
      <c r="H430" s="159">
        <v>119.58199999999999</v>
      </c>
      <c r="I430" s="160"/>
      <c r="L430" s="156"/>
      <c r="M430" s="161"/>
      <c r="T430" s="162"/>
      <c r="AT430" s="157" t="s">
        <v>193</v>
      </c>
      <c r="AU430" s="157" t="s">
        <v>85</v>
      </c>
      <c r="AV430" s="13" t="s">
        <v>85</v>
      </c>
      <c r="AW430" s="13" t="s">
        <v>4</v>
      </c>
      <c r="AX430" s="13" t="s">
        <v>83</v>
      </c>
      <c r="AY430" s="157" t="s">
        <v>182</v>
      </c>
    </row>
    <row r="431" spans="2:65" s="1" customFormat="1" ht="16.5" customHeight="1">
      <c r="B431" s="32"/>
      <c r="C431" s="136" t="s">
        <v>955</v>
      </c>
      <c r="D431" s="136" t="s">
        <v>186</v>
      </c>
      <c r="E431" s="137" t="s">
        <v>2547</v>
      </c>
      <c r="F431" s="138" t="s">
        <v>2548</v>
      </c>
      <c r="G431" s="139" t="s">
        <v>1206</v>
      </c>
      <c r="H431" s="193"/>
      <c r="I431" s="141"/>
      <c r="J431" s="142">
        <f>ROUND(I431*H431,2)</f>
        <v>0</v>
      </c>
      <c r="K431" s="138" t="s">
        <v>190</v>
      </c>
      <c r="L431" s="32"/>
      <c r="M431" s="143" t="s">
        <v>1</v>
      </c>
      <c r="N431" s="144" t="s">
        <v>41</v>
      </c>
      <c r="P431" s="145">
        <f>O431*H431</f>
        <v>0</v>
      </c>
      <c r="Q431" s="145">
        <v>0</v>
      </c>
      <c r="R431" s="145">
        <f>Q431*H431</f>
        <v>0</v>
      </c>
      <c r="S431" s="145">
        <v>0</v>
      </c>
      <c r="T431" s="146">
        <f>S431*H431</f>
        <v>0</v>
      </c>
      <c r="AR431" s="147" t="s">
        <v>251</v>
      </c>
      <c r="AT431" s="147" t="s">
        <v>186</v>
      </c>
      <c r="AU431" s="147" t="s">
        <v>85</v>
      </c>
      <c r="AY431" s="17" t="s">
        <v>182</v>
      </c>
      <c r="BE431" s="148">
        <f>IF(N431="základní",J431,0)</f>
        <v>0</v>
      </c>
      <c r="BF431" s="148">
        <f>IF(N431="snížená",J431,0)</f>
        <v>0</v>
      </c>
      <c r="BG431" s="148">
        <f>IF(N431="zákl. přenesená",J431,0)</f>
        <v>0</v>
      </c>
      <c r="BH431" s="148">
        <f>IF(N431="sníž. přenesená",J431,0)</f>
        <v>0</v>
      </c>
      <c r="BI431" s="148">
        <f>IF(N431="nulová",J431,0)</f>
        <v>0</v>
      </c>
      <c r="BJ431" s="17" t="s">
        <v>83</v>
      </c>
      <c r="BK431" s="148">
        <f>ROUND(I431*H431,2)</f>
        <v>0</v>
      </c>
      <c r="BL431" s="17" t="s">
        <v>251</v>
      </c>
      <c r="BM431" s="147" t="s">
        <v>2549</v>
      </c>
    </row>
    <row r="432" spans="2:65" s="11" customFormat="1" ht="22.9" customHeight="1">
      <c r="B432" s="124"/>
      <c r="D432" s="125" t="s">
        <v>75</v>
      </c>
      <c r="E432" s="134" t="s">
        <v>406</v>
      </c>
      <c r="F432" s="134" t="s">
        <v>407</v>
      </c>
      <c r="I432" s="127"/>
      <c r="J432" s="135">
        <f>BK432</f>
        <v>0</v>
      </c>
      <c r="L432" s="124"/>
      <c r="M432" s="129"/>
      <c r="P432" s="130">
        <f>SUM(P433:P467)</f>
        <v>0</v>
      </c>
      <c r="R432" s="130">
        <f>SUM(R433:R467)</f>
        <v>0</v>
      </c>
      <c r="T432" s="131">
        <f>SUM(T433:T467)</f>
        <v>0</v>
      </c>
      <c r="AR432" s="125" t="s">
        <v>85</v>
      </c>
      <c r="AT432" s="132" t="s">
        <v>75</v>
      </c>
      <c r="AU432" s="132" t="s">
        <v>83</v>
      </c>
      <c r="AY432" s="125" t="s">
        <v>182</v>
      </c>
      <c r="BK432" s="133">
        <f>SUM(BK433:BK467)</f>
        <v>0</v>
      </c>
    </row>
    <row r="433" spans="2:65" s="1" customFormat="1" ht="16.5" customHeight="1">
      <c r="B433" s="32"/>
      <c r="C433" s="136" t="s">
        <v>960</v>
      </c>
      <c r="D433" s="136" t="s">
        <v>1063</v>
      </c>
      <c r="E433" s="137" t="s">
        <v>2550</v>
      </c>
      <c r="F433" s="138" t="s">
        <v>1687</v>
      </c>
      <c r="G433" s="139" t="s">
        <v>199</v>
      </c>
      <c r="H433" s="140">
        <v>1.5</v>
      </c>
      <c r="I433" s="141"/>
      <c r="J433" s="142">
        <f>ROUND(I433*H433,2)</f>
        <v>0</v>
      </c>
      <c r="K433" s="138" t="s">
        <v>267</v>
      </c>
      <c r="L433" s="32"/>
      <c r="M433" s="143" t="s">
        <v>1</v>
      </c>
      <c r="N433" s="144" t="s">
        <v>41</v>
      </c>
      <c r="P433" s="145">
        <f>O433*H433</f>
        <v>0</v>
      </c>
      <c r="Q433" s="145">
        <v>0</v>
      </c>
      <c r="R433" s="145">
        <f>Q433*H433</f>
        <v>0</v>
      </c>
      <c r="S433" s="145">
        <v>0</v>
      </c>
      <c r="T433" s="146">
        <f>S433*H433</f>
        <v>0</v>
      </c>
      <c r="AR433" s="147" t="s">
        <v>251</v>
      </c>
      <c r="AT433" s="147" t="s">
        <v>186</v>
      </c>
      <c r="AU433" s="147" t="s">
        <v>85</v>
      </c>
      <c r="AY433" s="17" t="s">
        <v>182</v>
      </c>
      <c r="BE433" s="148">
        <f>IF(N433="základní",J433,0)</f>
        <v>0</v>
      </c>
      <c r="BF433" s="148">
        <f>IF(N433="snížená",J433,0)</f>
        <v>0</v>
      </c>
      <c r="BG433" s="148">
        <f>IF(N433="zákl. přenesená",J433,0)</f>
        <v>0</v>
      </c>
      <c r="BH433" s="148">
        <f>IF(N433="sníž. přenesená",J433,0)</f>
        <v>0</v>
      </c>
      <c r="BI433" s="148">
        <f>IF(N433="nulová",J433,0)</f>
        <v>0</v>
      </c>
      <c r="BJ433" s="17" t="s">
        <v>83</v>
      </c>
      <c r="BK433" s="148">
        <f>ROUND(I433*H433,2)</f>
        <v>0</v>
      </c>
      <c r="BL433" s="17" t="s">
        <v>251</v>
      </c>
      <c r="BM433" s="147" t="s">
        <v>2551</v>
      </c>
    </row>
    <row r="434" spans="2:65" s="12" customFormat="1">
      <c r="B434" s="149"/>
      <c r="D434" s="150" t="s">
        <v>193</v>
      </c>
      <c r="E434" s="151" t="s">
        <v>1</v>
      </c>
      <c r="F434" s="152" t="s">
        <v>2552</v>
      </c>
      <c r="H434" s="151" t="s">
        <v>1</v>
      </c>
      <c r="I434" s="153"/>
      <c r="L434" s="149"/>
      <c r="M434" s="154"/>
      <c r="T434" s="155"/>
      <c r="AT434" s="151" t="s">
        <v>193</v>
      </c>
      <c r="AU434" s="151" t="s">
        <v>85</v>
      </c>
      <c r="AV434" s="12" t="s">
        <v>83</v>
      </c>
      <c r="AW434" s="12" t="s">
        <v>31</v>
      </c>
      <c r="AX434" s="12" t="s">
        <v>76</v>
      </c>
      <c r="AY434" s="151" t="s">
        <v>182</v>
      </c>
    </row>
    <row r="435" spans="2:65" s="12" customFormat="1" ht="22.5">
      <c r="B435" s="149"/>
      <c r="D435" s="150" t="s">
        <v>193</v>
      </c>
      <c r="E435" s="151" t="s">
        <v>1</v>
      </c>
      <c r="F435" s="152" t="s">
        <v>2553</v>
      </c>
      <c r="H435" s="151" t="s">
        <v>1</v>
      </c>
      <c r="I435" s="153"/>
      <c r="L435" s="149"/>
      <c r="M435" s="154"/>
      <c r="T435" s="155"/>
      <c r="AT435" s="151" t="s">
        <v>193</v>
      </c>
      <c r="AU435" s="151" t="s">
        <v>85</v>
      </c>
      <c r="AV435" s="12" t="s">
        <v>83</v>
      </c>
      <c r="AW435" s="12" t="s">
        <v>31</v>
      </c>
      <c r="AX435" s="12" t="s">
        <v>76</v>
      </c>
      <c r="AY435" s="151" t="s">
        <v>182</v>
      </c>
    </row>
    <row r="436" spans="2:65" s="13" customFormat="1">
      <c r="B436" s="156"/>
      <c r="D436" s="150" t="s">
        <v>193</v>
      </c>
      <c r="E436" s="157" t="s">
        <v>1</v>
      </c>
      <c r="F436" s="158" t="s">
        <v>2554</v>
      </c>
      <c r="H436" s="159">
        <v>1.5</v>
      </c>
      <c r="I436" s="160"/>
      <c r="L436" s="156"/>
      <c r="M436" s="161"/>
      <c r="T436" s="162"/>
      <c r="AT436" s="157" t="s">
        <v>193</v>
      </c>
      <c r="AU436" s="157" t="s">
        <v>85</v>
      </c>
      <c r="AV436" s="13" t="s">
        <v>85</v>
      </c>
      <c r="AW436" s="13" t="s">
        <v>31</v>
      </c>
      <c r="AX436" s="13" t="s">
        <v>76</v>
      </c>
      <c r="AY436" s="157" t="s">
        <v>182</v>
      </c>
    </row>
    <row r="437" spans="2:65" s="14" customFormat="1">
      <c r="B437" s="163"/>
      <c r="D437" s="150" t="s">
        <v>193</v>
      </c>
      <c r="E437" s="164" t="s">
        <v>1</v>
      </c>
      <c r="F437" s="165" t="s">
        <v>196</v>
      </c>
      <c r="H437" s="166">
        <v>1.5</v>
      </c>
      <c r="I437" s="167"/>
      <c r="L437" s="163"/>
      <c r="M437" s="168"/>
      <c r="T437" s="169"/>
      <c r="AT437" s="164" t="s">
        <v>193</v>
      </c>
      <c r="AU437" s="164" t="s">
        <v>85</v>
      </c>
      <c r="AV437" s="14" t="s">
        <v>191</v>
      </c>
      <c r="AW437" s="14" t="s">
        <v>31</v>
      </c>
      <c r="AX437" s="14" t="s">
        <v>83</v>
      </c>
      <c r="AY437" s="164" t="s">
        <v>182</v>
      </c>
    </row>
    <row r="438" spans="2:65" s="1" customFormat="1" ht="16.5" customHeight="1">
      <c r="B438" s="32"/>
      <c r="C438" s="136" t="s">
        <v>965</v>
      </c>
      <c r="D438" s="136" t="s">
        <v>1063</v>
      </c>
      <c r="E438" s="137" t="s">
        <v>2555</v>
      </c>
      <c r="F438" s="138" t="s">
        <v>1687</v>
      </c>
      <c r="G438" s="139" t="s">
        <v>199</v>
      </c>
      <c r="H438" s="140">
        <v>1.2</v>
      </c>
      <c r="I438" s="141"/>
      <c r="J438" s="142">
        <f>ROUND(I438*H438,2)</f>
        <v>0</v>
      </c>
      <c r="K438" s="138" t="s">
        <v>267</v>
      </c>
      <c r="L438" s="32"/>
      <c r="M438" s="143" t="s">
        <v>1</v>
      </c>
      <c r="N438" s="144" t="s">
        <v>41</v>
      </c>
      <c r="P438" s="145">
        <f>O438*H438</f>
        <v>0</v>
      </c>
      <c r="Q438" s="145">
        <v>0</v>
      </c>
      <c r="R438" s="145">
        <f>Q438*H438</f>
        <v>0</v>
      </c>
      <c r="S438" s="145">
        <v>0</v>
      </c>
      <c r="T438" s="146">
        <f>S438*H438</f>
        <v>0</v>
      </c>
      <c r="AR438" s="147" t="s">
        <v>251</v>
      </c>
      <c r="AT438" s="147" t="s">
        <v>186</v>
      </c>
      <c r="AU438" s="147" t="s">
        <v>85</v>
      </c>
      <c r="AY438" s="17" t="s">
        <v>182</v>
      </c>
      <c r="BE438" s="148">
        <f>IF(N438="základní",J438,0)</f>
        <v>0</v>
      </c>
      <c r="BF438" s="148">
        <f>IF(N438="snížená",J438,0)</f>
        <v>0</v>
      </c>
      <c r="BG438" s="148">
        <f>IF(N438="zákl. přenesená",J438,0)</f>
        <v>0</v>
      </c>
      <c r="BH438" s="148">
        <f>IF(N438="sníž. přenesená",J438,0)</f>
        <v>0</v>
      </c>
      <c r="BI438" s="148">
        <f>IF(N438="nulová",J438,0)</f>
        <v>0</v>
      </c>
      <c r="BJ438" s="17" t="s">
        <v>83</v>
      </c>
      <c r="BK438" s="148">
        <f>ROUND(I438*H438,2)</f>
        <v>0</v>
      </c>
      <c r="BL438" s="17" t="s">
        <v>251</v>
      </c>
      <c r="BM438" s="147" t="s">
        <v>2556</v>
      </c>
    </row>
    <row r="439" spans="2:65" s="12" customFormat="1">
      <c r="B439" s="149"/>
      <c r="D439" s="150" t="s">
        <v>193</v>
      </c>
      <c r="E439" s="151" t="s">
        <v>1</v>
      </c>
      <c r="F439" s="152" t="s">
        <v>2557</v>
      </c>
      <c r="H439" s="151" t="s">
        <v>1</v>
      </c>
      <c r="I439" s="153"/>
      <c r="L439" s="149"/>
      <c r="M439" s="154"/>
      <c r="T439" s="155"/>
      <c r="AT439" s="151" t="s">
        <v>193</v>
      </c>
      <c r="AU439" s="151" t="s">
        <v>85</v>
      </c>
      <c r="AV439" s="12" t="s">
        <v>83</v>
      </c>
      <c r="AW439" s="12" t="s">
        <v>31</v>
      </c>
      <c r="AX439" s="12" t="s">
        <v>76</v>
      </c>
      <c r="AY439" s="151" t="s">
        <v>182</v>
      </c>
    </row>
    <row r="440" spans="2:65" s="12" customFormat="1" ht="22.5">
      <c r="B440" s="149"/>
      <c r="D440" s="150" t="s">
        <v>193</v>
      </c>
      <c r="E440" s="151" t="s">
        <v>1</v>
      </c>
      <c r="F440" s="152" t="s">
        <v>2553</v>
      </c>
      <c r="H440" s="151" t="s">
        <v>1</v>
      </c>
      <c r="I440" s="153"/>
      <c r="L440" s="149"/>
      <c r="M440" s="154"/>
      <c r="T440" s="155"/>
      <c r="AT440" s="151" t="s">
        <v>193</v>
      </c>
      <c r="AU440" s="151" t="s">
        <v>85</v>
      </c>
      <c r="AV440" s="12" t="s">
        <v>83</v>
      </c>
      <c r="AW440" s="12" t="s">
        <v>31</v>
      </c>
      <c r="AX440" s="12" t="s">
        <v>76</v>
      </c>
      <c r="AY440" s="151" t="s">
        <v>182</v>
      </c>
    </row>
    <row r="441" spans="2:65" s="13" customFormat="1">
      <c r="B441" s="156"/>
      <c r="D441" s="150" t="s">
        <v>193</v>
      </c>
      <c r="E441" s="157" t="s">
        <v>1</v>
      </c>
      <c r="F441" s="158" t="s">
        <v>2558</v>
      </c>
      <c r="H441" s="159">
        <v>1.2</v>
      </c>
      <c r="I441" s="160"/>
      <c r="L441" s="156"/>
      <c r="M441" s="161"/>
      <c r="T441" s="162"/>
      <c r="AT441" s="157" t="s">
        <v>193</v>
      </c>
      <c r="AU441" s="157" t="s">
        <v>85</v>
      </c>
      <c r="AV441" s="13" t="s">
        <v>85</v>
      </c>
      <c r="AW441" s="13" t="s">
        <v>31</v>
      </c>
      <c r="AX441" s="13" t="s">
        <v>76</v>
      </c>
      <c r="AY441" s="157" t="s">
        <v>182</v>
      </c>
    </row>
    <row r="442" spans="2:65" s="14" customFormat="1">
      <c r="B442" s="163"/>
      <c r="D442" s="150" t="s">
        <v>193</v>
      </c>
      <c r="E442" s="164" t="s">
        <v>1</v>
      </c>
      <c r="F442" s="165" t="s">
        <v>196</v>
      </c>
      <c r="H442" s="166">
        <v>1.2</v>
      </c>
      <c r="I442" s="167"/>
      <c r="L442" s="163"/>
      <c r="M442" s="168"/>
      <c r="T442" s="169"/>
      <c r="AT442" s="164" t="s">
        <v>193</v>
      </c>
      <c r="AU442" s="164" t="s">
        <v>85</v>
      </c>
      <c r="AV442" s="14" t="s">
        <v>191</v>
      </c>
      <c r="AW442" s="14" t="s">
        <v>31</v>
      </c>
      <c r="AX442" s="14" t="s">
        <v>83</v>
      </c>
      <c r="AY442" s="164" t="s">
        <v>182</v>
      </c>
    </row>
    <row r="443" spans="2:65" s="1" customFormat="1" ht="16.5" customHeight="1">
      <c r="B443" s="32"/>
      <c r="C443" s="136" t="s">
        <v>973</v>
      </c>
      <c r="D443" s="136" t="s">
        <v>1063</v>
      </c>
      <c r="E443" s="137" t="s">
        <v>2559</v>
      </c>
      <c r="F443" s="138" t="s">
        <v>1777</v>
      </c>
      <c r="G443" s="139" t="s">
        <v>243</v>
      </c>
      <c r="H443" s="140">
        <v>1</v>
      </c>
      <c r="I443" s="141"/>
      <c r="J443" s="142">
        <f>ROUND(I443*H443,2)</f>
        <v>0</v>
      </c>
      <c r="K443" s="138" t="s">
        <v>267</v>
      </c>
      <c r="L443" s="32"/>
      <c r="M443" s="143" t="s">
        <v>1</v>
      </c>
      <c r="N443" s="144" t="s">
        <v>41</v>
      </c>
      <c r="P443" s="145">
        <f>O443*H443</f>
        <v>0</v>
      </c>
      <c r="Q443" s="145">
        <v>0</v>
      </c>
      <c r="R443" s="145">
        <f>Q443*H443</f>
        <v>0</v>
      </c>
      <c r="S443" s="145">
        <v>0</v>
      </c>
      <c r="T443" s="146">
        <f>S443*H443</f>
        <v>0</v>
      </c>
      <c r="AR443" s="147" t="s">
        <v>251</v>
      </c>
      <c r="AT443" s="147" t="s">
        <v>186</v>
      </c>
      <c r="AU443" s="147" t="s">
        <v>85</v>
      </c>
      <c r="AY443" s="17" t="s">
        <v>182</v>
      </c>
      <c r="BE443" s="148">
        <f>IF(N443="základní",J443,0)</f>
        <v>0</v>
      </c>
      <c r="BF443" s="148">
        <f>IF(N443="snížená",J443,0)</f>
        <v>0</v>
      </c>
      <c r="BG443" s="148">
        <f>IF(N443="zákl. přenesená",J443,0)</f>
        <v>0</v>
      </c>
      <c r="BH443" s="148">
        <f>IF(N443="sníž. přenesená",J443,0)</f>
        <v>0</v>
      </c>
      <c r="BI443" s="148">
        <f>IF(N443="nulová",J443,0)</f>
        <v>0</v>
      </c>
      <c r="BJ443" s="17" t="s">
        <v>83</v>
      </c>
      <c r="BK443" s="148">
        <f>ROUND(I443*H443,2)</f>
        <v>0</v>
      </c>
      <c r="BL443" s="17" t="s">
        <v>251</v>
      </c>
      <c r="BM443" s="147" t="s">
        <v>2560</v>
      </c>
    </row>
    <row r="444" spans="2:65" s="12" customFormat="1" ht="22.5">
      <c r="B444" s="149"/>
      <c r="D444" s="150" t="s">
        <v>193</v>
      </c>
      <c r="E444" s="151" t="s">
        <v>1</v>
      </c>
      <c r="F444" s="152" t="s">
        <v>2561</v>
      </c>
      <c r="H444" s="151" t="s">
        <v>1</v>
      </c>
      <c r="I444" s="153"/>
      <c r="L444" s="149"/>
      <c r="M444" s="154"/>
      <c r="T444" s="155"/>
      <c r="AT444" s="151" t="s">
        <v>193</v>
      </c>
      <c r="AU444" s="151" t="s">
        <v>85</v>
      </c>
      <c r="AV444" s="12" t="s">
        <v>83</v>
      </c>
      <c r="AW444" s="12" t="s">
        <v>31</v>
      </c>
      <c r="AX444" s="12" t="s">
        <v>76</v>
      </c>
      <c r="AY444" s="151" t="s">
        <v>182</v>
      </c>
    </row>
    <row r="445" spans="2:65" s="12" customFormat="1">
      <c r="B445" s="149"/>
      <c r="D445" s="150" t="s">
        <v>193</v>
      </c>
      <c r="E445" s="151" t="s">
        <v>1</v>
      </c>
      <c r="F445" s="152" t="s">
        <v>2562</v>
      </c>
      <c r="H445" s="151" t="s">
        <v>1</v>
      </c>
      <c r="I445" s="153"/>
      <c r="L445" s="149"/>
      <c r="M445" s="154"/>
      <c r="T445" s="155"/>
      <c r="AT445" s="151" t="s">
        <v>193</v>
      </c>
      <c r="AU445" s="151" t="s">
        <v>85</v>
      </c>
      <c r="AV445" s="12" t="s">
        <v>83</v>
      </c>
      <c r="AW445" s="12" t="s">
        <v>31</v>
      </c>
      <c r="AX445" s="12" t="s">
        <v>76</v>
      </c>
      <c r="AY445" s="151" t="s">
        <v>182</v>
      </c>
    </row>
    <row r="446" spans="2:65" s="13" customFormat="1">
      <c r="B446" s="156"/>
      <c r="D446" s="150" t="s">
        <v>193</v>
      </c>
      <c r="E446" s="157" t="s">
        <v>1</v>
      </c>
      <c r="F446" s="158" t="s">
        <v>83</v>
      </c>
      <c r="H446" s="159">
        <v>1</v>
      </c>
      <c r="I446" s="160"/>
      <c r="L446" s="156"/>
      <c r="M446" s="161"/>
      <c r="T446" s="162"/>
      <c r="AT446" s="157" t="s">
        <v>193</v>
      </c>
      <c r="AU446" s="157" t="s">
        <v>85</v>
      </c>
      <c r="AV446" s="13" t="s">
        <v>85</v>
      </c>
      <c r="AW446" s="13" t="s">
        <v>31</v>
      </c>
      <c r="AX446" s="13" t="s">
        <v>76</v>
      </c>
      <c r="AY446" s="157" t="s">
        <v>182</v>
      </c>
    </row>
    <row r="447" spans="2:65" s="14" customFormat="1">
      <c r="B447" s="163"/>
      <c r="D447" s="150" t="s">
        <v>193</v>
      </c>
      <c r="E447" s="164" t="s">
        <v>1</v>
      </c>
      <c r="F447" s="165" t="s">
        <v>196</v>
      </c>
      <c r="H447" s="166">
        <v>1</v>
      </c>
      <c r="I447" s="167"/>
      <c r="L447" s="163"/>
      <c r="M447" s="168"/>
      <c r="T447" s="169"/>
      <c r="AT447" s="164" t="s">
        <v>193</v>
      </c>
      <c r="AU447" s="164" t="s">
        <v>85</v>
      </c>
      <c r="AV447" s="14" t="s">
        <v>191</v>
      </c>
      <c r="AW447" s="14" t="s">
        <v>31</v>
      </c>
      <c r="AX447" s="14" t="s">
        <v>83</v>
      </c>
      <c r="AY447" s="164" t="s">
        <v>182</v>
      </c>
    </row>
    <row r="448" spans="2:65" s="1" customFormat="1" ht="16.5" customHeight="1">
      <c r="B448" s="32"/>
      <c r="C448" s="136" t="s">
        <v>978</v>
      </c>
      <c r="D448" s="136" t="s">
        <v>1063</v>
      </c>
      <c r="E448" s="137" t="s">
        <v>1855</v>
      </c>
      <c r="F448" s="138" t="s">
        <v>1856</v>
      </c>
      <c r="G448" s="139" t="s">
        <v>243</v>
      </c>
      <c r="H448" s="140">
        <v>1</v>
      </c>
      <c r="I448" s="141"/>
      <c r="J448" s="142">
        <f>ROUND(I448*H448,2)</f>
        <v>0</v>
      </c>
      <c r="K448" s="138" t="s">
        <v>267</v>
      </c>
      <c r="L448" s="32"/>
      <c r="M448" s="143" t="s">
        <v>1</v>
      </c>
      <c r="N448" s="144" t="s">
        <v>41</v>
      </c>
      <c r="P448" s="145">
        <f>O448*H448</f>
        <v>0</v>
      </c>
      <c r="Q448" s="145">
        <v>0</v>
      </c>
      <c r="R448" s="145">
        <f>Q448*H448</f>
        <v>0</v>
      </c>
      <c r="S448" s="145">
        <v>0</v>
      </c>
      <c r="T448" s="146">
        <f>S448*H448</f>
        <v>0</v>
      </c>
      <c r="AR448" s="147" t="s">
        <v>251</v>
      </c>
      <c r="AT448" s="147" t="s">
        <v>186</v>
      </c>
      <c r="AU448" s="147" t="s">
        <v>85</v>
      </c>
      <c r="AY448" s="17" t="s">
        <v>182</v>
      </c>
      <c r="BE448" s="148">
        <f>IF(N448="základní",J448,0)</f>
        <v>0</v>
      </c>
      <c r="BF448" s="148">
        <f>IF(N448="snížená",J448,0)</f>
        <v>0</v>
      </c>
      <c r="BG448" s="148">
        <f>IF(N448="zákl. přenesená",J448,0)</f>
        <v>0</v>
      </c>
      <c r="BH448" s="148">
        <f>IF(N448="sníž. přenesená",J448,0)</f>
        <v>0</v>
      </c>
      <c r="BI448" s="148">
        <f>IF(N448="nulová",J448,0)</f>
        <v>0</v>
      </c>
      <c r="BJ448" s="17" t="s">
        <v>83</v>
      </c>
      <c r="BK448" s="148">
        <f>ROUND(I448*H448,2)</f>
        <v>0</v>
      </c>
      <c r="BL448" s="17" t="s">
        <v>251</v>
      </c>
      <c r="BM448" s="147" t="s">
        <v>2563</v>
      </c>
    </row>
    <row r="449" spans="2:65" s="12" customFormat="1" ht="22.5">
      <c r="B449" s="149"/>
      <c r="D449" s="150" t="s">
        <v>193</v>
      </c>
      <c r="E449" s="151" t="s">
        <v>1</v>
      </c>
      <c r="F449" s="152" t="s">
        <v>2564</v>
      </c>
      <c r="H449" s="151" t="s">
        <v>1</v>
      </c>
      <c r="I449" s="153"/>
      <c r="L449" s="149"/>
      <c r="M449" s="154"/>
      <c r="T449" s="155"/>
      <c r="AT449" s="151" t="s">
        <v>193</v>
      </c>
      <c r="AU449" s="151" t="s">
        <v>85</v>
      </c>
      <c r="AV449" s="12" t="s">
        <v>83</v>
      </c>
      <c r="AW449" s="12" t="s">
        <v>31</v>
      </c>
      <c r="AX449" s="12" t="s">
        <v>76</v>
      </c>
      <c r="AY449" s="151" t="s">
        <v>182</v>
      </c>
    </row>
    <row r="450" spans="2:65" s="12" customFormat="1" ht="22.5">
      <c r="B450" s="149"/>
      <c r="D450" s="150" t="s">
        <v>193</v>
      </c>
      <c r="E450" s="151" t="s">
        <v>1</v>
      </c>
      <c r="F450" s="152" t="s">
        <v>2565</v>
      </c>
      <c r="H450" s="151" t="s">
        <v>1</v>
      </c>
      <c r="I450" s="153"/>
      <c r="L450" s="149"/>
      <c r="M450" s="154"/>
      <c r="T450" s="155"/>
      <c r="AT450" s="151" t="s">
        <v>193</v>
      </c>
      <c r="AU450" s="151" t="s">
        <v>85</v>
      </c>
      <c r="AV450" s="12" t="s">
        <v>83</v>
      </c>
      <c r="AW450" s="12" t="s">
        <v>31</v>
      </c>
      <c r="AX450" s="12" t="s">
        <v>76</v>
      </c>
      <c r="AY450" s="151" t="s">
        <v>182</v>
      </c>
    </row>
    <row r="451" spans="2:65" s="12" customFormat="1">
      <c r="B451" s="149"/>
      <c r="D451" s="150" t="s">
        <v>193</v>
      </c>
      <c r="E451" s="151" t="s">
        <v>1</v>
      </c>
      <c r="F451" s="152" t="s">
        <v>2566</v>
      </c>
      <c r="H451" s="151" t="s">
        <v>1</v>
      </c>
      <c r="I451" s="153"/>
      <c r="L451" s="149"/>
      <c r="M451" s="154"/>
      <c r="T451" s="155"/>
      <c r="AT451" s="151" t="s">
        <v>193</v>
      </c>
      <c r="AU451" s="151" t="s">
        <v>85</v>
      </c>
      <c r="AV451" s="12" t="s">
        <v>83</v>
      </c>
      <c r="AW451" s="12" t="s">
        <v>31</v>
      </c>
      <c r="AX451" s="12" t="s">
        <v>76</v>
      </c>
      <c r="AY451" s="151" t="s">
        <v>182</v>
      </c>
    </row>
    <row r="452" spans="2:65" s="13" customFormat="1">
      <c r="B452" s="156"/>
      <c r="D452" s="150" t="s">
        <v>193</v>
      </c>
      <c r="E452" s="157" t="s">
        <v>1</v>
      </c>
      <c r="F452" s="158" t="s">
        <v>83</v>
      </c>
      <c r="H452" s="159">
        <v>1</v>
      </c>
      <c r="I452" s="160"/>
      <c r="L452" s="156"/>
      <c r="M452" s="161"/>
      <c r="T452" s="162"/>
      <c r="AT452" s="157" t="s">
        <v>193</v>
      </c>
      <c r="AU452" s="157" t="s">
        <v>85</v>
      </c>
      <c r="AV452" s="13" t="s">
        <v>85</v>
      </c>
      <c r="AW452" s="13" t="s">
        <v>31</v>
      </c>
      <c r="AX452" s="13" t="s">
        <v>76</v>
      </c>
      <c r="AY452" s="157" t="s">
        <v>182</v>
      </c>
    </row>
    <row r="453" spans="2:65" s="14" customFormat="1">
      <c r="B453" s="163"/>
      <c r="D453" s="150" t="s">
        <v>193</v>
      </c>
      <c r="E453" s="164" t="s">
        <v>1</v>
      </c>
      <c r="F453" s="165" t="s">
        <v>196</v>
      </c>
      <c r="H453" s="166">
        <v>1</v>
      </c>
      <c r="I453" s="167"/>
      <c r="L453" s="163"/>
      <c r="M453" s="168"/>
      <c r="T453" s="169"/>
      <c r="AT453" s="164" t="s">
        <v>193</v>
      </c>
      <c r="AU453" s="164" t="s">
        <v>85</v>
      </c>
      <c r="AV453" s="14" t="s">
        <v>191</v>
      </c>
      <c r="AW453" s="14" t="s">
        <v>31</v>
      </c>
      <c r="AX453" s="14" t="s">
        <v>83</v>
      </c>
      <c r="AY453" s="164" t="s">
        <v>182</v>
      </c>
    </row>
    <row r="454" spans="2:65" s="1" customFormat="1" ht="16.5" customHeight="1">
      <c r="B454" s="32"/>
      <c r="C454" s="136" t="s">
        <v>993</v>
      </c>
      <c r="D454" s="136" t="s">
        <v>1063</v>
      </c>
      <c r="E454" s="137" t="s">
        <v>1865</v>
      </c>
      <c r="F454" s="138" t="s">
        <v>1856</v>
      </c>
      <c r="G454" s="139" t="s">
        <v>243</v>
      </c>
      <c r="H454" s="140">
        <v>1</v>
      </c>
      <c r="I454" s="141"/>
      <c r="J454" s="142">
        <f>ROUND(I454*H454,2)</f>
        <v>0</v>
      </c>
      <c r="K454" s="138" t="s">
        <v>267</v>
      </c>
      <c r="L454" s="32"/>
      <c r="M454" s="143" t="s">
        <v>1</v>
      </c>
      <c r="N454" s="144" t="s">
        <v>41</v>
      </c>
      <c r="P454" s="145">
        <f>O454*H454</f>
        <v>0</v>
      </c>
      <c r="Q454" s="145">
        <v>0</v>
      </c>
      <c r="R454" s="145">
        <f>Q454*H454</f>
        <v>0</v>
      </c>
      <c r="S454" s="145">
        <v>0</v>
      </c>
      <c r="T454" s="146">
        <f>S454*H454</f>
        <v>0</v>
      </c>
      <c r="AR454" s="147" t="s">
        <v>251</v>
      </c>
      <c r="AT454" s="147" t="s">
        <v>186</v>
      </c>
      <c r="AU454" s="147" t="s">
        <v>85</v>
      </c>
      <c r="AY454" s="17" t="s">
        <v>182</v>
      </c>
      <c r="BE454" s="148">
        <f>IF(N454="základní",J454,0)</f>
        <v>0</v>
      </c>
      <c r="BF454" s="148">
        <f>IF(N454="snížená",J454,0)</f>
        <v>0</v>
      </c>
      <c r="BG454" s="148">
        <f>IF(N454="zákl. přenesená",J454,0)</f>
        <v>0</v>
      </c>
      <c r="BH454" s="148">
        <f>IF(N454="sníž. přenesená",J454,0)</f>
        <v>0</v>
      </c>
      <c r="BI454" s="148">
        <f>IF(N454="nulová",J454,0)</f>
        <v>0</v>
      </c>
      <c r="BJ454" s="17" t="s">
        <v>83</v>
      </c>
      <c r="BK454" s="148">
        <f>ROUND(I454*H454,2)</f>
        <v>0</v>
      </c>
      <c r="BL454" s="17" t="s">
        <v>251</v>
      </c>
      <c r="BM454" s="147" t="s">
        <v>2567</v>
      </c>
    </row>
    <row r="455" spans="2:65" s="12" customFormat="1" ht="22.5">
      <c r="B455" s="149"/>
      <c r="D455" s="150" t="s">
        <v>193</v>
      </c>
      <c r="E455" s="151" t="s">
        <v>1</v>
      </c>
      <c r="F455" s="152" t="s">
        <v>2568</v>
      </c>
      <c r="H455" s="151" t="s">
        <v>1</v>
      </c>
      <c r="I455" s="153"/>
      <c r="L455" s="149"/>
      <c r="M455" s="154"/>
      <c r="T455" s="155"/>
      <c r="AT455" s="151" t="s">
        <v>193</v>
      </c>
      <c r="AU455" s="151" t="s">
        <v>85</v>
      </c>
      <c r="AV455" s="12" t="s">
        <v>83</v>
      </c>
      <c r="AW455" s="12" t="s">
        <v>31</v>
      </c>
      <c r="AX455" s="12" t="s">
        <v>76</v>
      </c>
      <c r="AY455" s="151" t="s">
        <v>182</v>
      </c>
    </row>
    <row r="456" spans="2:65" s="12" customFormat="1" ht="22.5">
      <c r="B456" s="149"/>
      <c r="D456" s="150" t="s">
        <v>193</v>
      </c>
      <c r="E456" s="151" t="s">
        <v>1</v>
      </c>
      <c r="F456" s="152" t="s">
        <v>2565</v>
      </c>
      <c r="H456" s="151" t="s">
        <v>1</v>
      </c>
      <c r="I456" s="153"/>
      <c r="L456" s="149"/>
      <c r="M456" s="154"/>
      <c r="T456" s="155"/>
      <c r="AT456" s="151" t="s">
        <v>193</v>
      </c>
      <c r="AU456" s="151" t="s">
        <v>85</v>
      </c>
      <c r="AV456" s="12" t="s">
        <v>83</v>
      </c>
      <c r="AW456" s="12" t="s">
        <v>31</v>
      </c>
      <c r="AX456" s="12" t="s">
        <v>76</v>
      </c>
      <c r="AY456" s="151" t="s">
        <v>182</v>
      </c>
    </row>
    <row r="457" spans="2:65" s="12" customFormat="1">
      <c r="B457" s="149"/>
      <c r="D457" s="150" t="s">
        <v>193</v>
      </c>
      <c r="E457" s="151" t="s">
        <v>1</v>
      </c>
      <c r="F457" s="152" t="s">
        <v>2566</v>
      </c>
      <c r="H457" s="151" t="s">
        <v>1</v>
      </c>
      <c r="I457" s="153"/>
      <c r="L457" s="149"/>
      <c r="M457" s="154"/>
      <c r="T457" s="155"/>
      <c r="AT457" s="151" t="s">
        <v>193</v>
      </c>
      <c r="AU457" s="151" t="s">
        <v>85</v>
      </c>
      <c r="AV457" s="12" t="s">
        <v>83</v>
      </c>
      <c r="AW457" s="12" t="s">
        <v>31</v>
      </c>
      <c r="AX457" s="12" t="s">
        <v>76</v>
      </c>
      <c r="AY457" s="151" t="s">
        <v>182</v>
      </c>
    </row>
    <row r="458" spans="2:65" s="13" customFormat="1">
      <c r="B458" s="156"/>
      <c r="D458" s="150" t="s">
        <v>193</v>
      </c>
      <c r="E458" s="157" t="s">
        <v>1</v>
      </c>
      <c r="F458" s="158" t="s">
        <v>83</v>
      </c>
      <c r="H458" s="159">
        <v>1</v>
      </c>
      <c r="I458" s="160"/>
      <c r="L458" s="156"/>
      <c r="M458" s="161"/>
      <c r="T458" s="162"/>
      <c r="AT458" s="157" t="s">
        <v>193</v>
      </c>
      <c r="AU458" s="157" t="s">
        <v>85</v>
      </c>
      <c r="AV458" s="13" t="s">
        <v>85</v>
      </c>
      <c r="AW458" s="13" t="s">
        <v>31</v>
      </c>
      <c r="AX458" s="13" t="s">
        <v>76</v>
      </c>
      <c r="AY458" s="157" t="s">
        <v>182</v>
      </c>
    </row>
    <row r="459" spans="2:65" s="14" customFormat="1">
      <c r="B459" s="163"/>
      <c r="D459" s="150" t="s">
        <v>193</v>
      </c>
      <c r="E459" s="164" t="s">
        <v>1</v>
      </c>
      <c r="F459" s="165" t="s">
        <v>196</v>
      </c>
      <c r="H459" s="166">
        <v>1</v>
      </c>
      <c r="I459" s="167"/>
      <c r="L459" s="163"/>
      <c r="M459" s="168"/>
      <c r="T459" s="169"/>
      <c r="AT459" s="164" t="s">
        <v>193</v>
      </c>
      <c r="AU459" s="164" t="s">
        <v>85</v>
      </c>
      <c r="AV459" s="14" t="s">
        <v>191</v>
      </c>
      <c r="AW459" s="14" t="s">
        <v>31</v>
      </c>
      <c r="AX459" s="14" t="s">
        <v>83</v>
      </c>
      <c r="AY459" s="164" t="s">
        <v>182</v>
      </c>
    </row>
    <row r="460" spans="2:65" s="1" customFormat="1" ht="16.5" customHeight="1">
      <c r="B460" s="32"/>
      <c r="C460" s="136" t="s">
        <v>1001</v>
      </c>
      <c r="D460" s="136" t="s">
        <v>1063</v>
      </c>
      <c r="E460" s="137" t="s">
        <v>1869</v>
      </c>
      <c r="F460" s="138" t="s">
        <v>1870</v>
      </c>
      <c r="G460" s="139" t="s">
        <v>243</v>
      </c>
      <c r="H460" s="140">
        <v>1</v>
      </c>
      <c r="I460" s="141"/>
      <c r="J460" s="142">
        <f>ROUND(I460*H460,2)</f>
        <v>0</v>
      </c>
      <c r="K460" s="138" t="s">
        <v>267</v>
      </c>
      <c r="L460" s="32"/>
      <c r="M460" s="143" t="s">
        <v>1</v>
      </c>
      <c r="N460" s="144" t="s">
        <v>41</v>
      </c>
      <c r="P460" s="145">
        <f>O460*H460</f>
        <v>0</v>
      </c>
      <c r="Q460" s="145">
        <v>0</v>
      </c>
      <c r="R460" s="145">
        <f>Q460*H460</f>
        <v>0</v>
      </c>
      <c r="S460" s="145">
        <v>0</v>
      </c>
      <c r="T460" s="146">
        <f>S460*H460</f>
        <v>0</v>
      </c>
      <c r="AR460" s="147" t="s">
        <v>251</v>
      </c>
      <c r="AT460" s="147" t="s">
        <v>186</v>
      </c>
      <c r="AU460" s="147" t="s">
        <v>85</v>
      </c>
      <c r="AY460" s="17" t="s">
        <v>182</v>
      </c>
      <c r="BE460" s="148">
        <f>IF(N460="základní",J460,0)</f>
        <v>0</v>
      </c>
      <c r="BF460" s="148">
        <f>IF(N460="snížená",J460,0)</f>
        <v>0</v>
      </c>
      <c r="BG460" s="148">
        <f>IF(N460="zákl. přenesená",J460,0)</f>
        <v>0</v>
      </c>
      <c r="BH460" s="148">
        <f>IF(N460="sníž. přenesená",J460,0)</f>
        <v>0</v>
      </c>
      <c r="BI460" s="148">
        <f>IF(N460="nulová",J460,0)</f>
        <v>0</v>
      </c>
      <c r="BJ460" s="17" t="s">
        <v>83</v>
      </c>
      <c r="BK460" s="148">
        <f>ROUND(I460*H460,2)</f>
        <v>0</v>
      </c>
      <c r="BL460" s="17" t="s">
        <v>251</v>
      </c>
      <c r="BM460" s="147" t="s">
        <v>2569</v>
      </c>
    </row>
    <row r="461" spans="2:65" s="1" customFormat="1" ht="16.5" customHeight="1">
      <c r="B461" s="32"/>
      <c r="C461" s="136" t="s">
        <v>1039</v>
      </c>
      <c r="D461" s="136" t="s">
        <v>1063</v>
      </c>
      <c r="E461" s="137" t="s">
        <v>2570</v>
      </c>
      <c r="F461" s="138" t="s">
        <v>2571</v>
      </c>
      <c r="G461" s="139" t="s">
        <v>189</v>
      </c>
      <c r="H461" s="140">
        <v>4</v>
      </c>
      <c r="I461" s="141"/>
      <c r="J461" s="142">
        <f>ROUND(I461*H461,2)</f>
        <v>0</v>
      </c>
      <c r="K461" s="138" t="s">
        <v>267</v>
      </c>
      <c r="L461" s="32"/>
      <c r="M461" s="143" t="s">
        <v>1</v>
      </c>
      <c r="N461" s="144" t="s">
        <v>41</v>
      </c>
      <c r="P461" s="145">
        <f>O461*H461</f>
        <v>0</v>
      </c>
      <c r="Q461" s="145">
        <v>0</v>
      </c>
      <c r="R461" s="145">
        <f>Q461*H461</f>
        <v>0</v>
      </c>
      <c r="S461" s="145">
        <v>0</v>
      </c>
      <c r="T461" s="146">
        <f>S461*H461</f>
        <v>0</v>
      </c>
      <c r="AR461" s="147" t="s">
        <v>251</v>
      </c>
      <c r="AT461" s="147" t="s">
        <v>186</v>
      </c>
      <c r="AU461" s="147" t="s">
        <v>85</v>
      </c>
      <c r="AY461" s="17" t="s">
        <v>182</v>
      </c>
      <c r="BE461" s="148">
        <f>IF(N461="základní",J461,0)</f>
        <v>0</v>
      </c>
      <c r="BF461" s="148">
        <f>IF(N461="snížená",J461,0)</f>
        <v>0</v>
      </c>
      <c r="BG461" s="148">
        <f>IF(N461="zákl. přenesená",J461,0)</f>
        <v>0</v>
      </c>
      <c r="BH461" s="148">
        <f>IF(N461="sníž. přenesená",J461,0)</f>
        <v>0</v>
      </c>
      <c r="BI461" s="148">
        <f>IF(N461="nulová",J461,0)</f>
        <v>0</v>
      </c>
      <c r="BJ461" s="17" t="s">
        <v>83</v>
      </c>
      <c r="BK461" s="148">
        <f>ROUND(I461*H461,2)</f>
        <v>0</v>
      </c>
      <c r="BL461" s="17" t="s">
        <v>251</v>
      </c>
      <c r="BM461" s="147" t="s">
        <v>2572</v>
      </c>
    </row>
    <row r="462" spans="2:65" s="12" customFormat="1">
      <c r="B462" s="149"/>
      <c r="D462" s="150" t="s">
        <v>193</v>
      </c>
      <c r="E462" s="151" t="s">
        <v>1</v>
      </c>
      <c r="F462" s="152" t="s">
        <v>2532</v>
      </c>
      <c r="H462" s="151" t="s">
        <v>1</v>
      </c>
      <c r="I462" s="153"/>
      <c r="L462" s="149"/>
      <c r="M462" s="154"/>
      <c r="T462" s="155"/>
      <c r="AT462" s="151" t="s">
        <v>193</v>
      </c>
      <c r="AU462" s="151" t="s">
        <v>85</v>
      </c>
      <c r="AV462" s="12" t="s">
        <v>83</v>
      </c>
      <c r="AW462" s="12" t="s">
        <v>31</v>
      </c>
      <c r="AX462" s="12" t="s">
        <v>76</v>
      </c>
      <c r="AY462" s="151" t="s">
        <v>182</v>
      </c>
    </row>
    <row r="463" spans="2:65" s="13" customFormat="1">
      <c r="B463" s="156"/>
      <c r="D463" s="150" t="s">
        <v>193</v>
      </c>
      <c r="E463" s="157" t="s">
        <v>1</v>
      </c>
      <c r="F463" s="158" t="s">
        <v>812</v>
      </c>
      <c r="H463" s="159">
        <v>2</v>
      </c>
      <c r="I463" s="160"/>
      <c r="L463" s="156"/>
      <c r="M463" s="161"/>
      <c r="T463" s="162"/>
      <c r="AT463" s="157" t="s">
        <v>193</v>
      </c>
      <c r="AU463" s="157" t="s">
        <v>85</v>
      </c>
      <c r="AV463" s="13" t="s">
        <v>85</v>
      </c>
      <c r="AW463" s="13" t="s">
        <v>31</v>
      </c>
      <c r="AX463" s="13" t="s">
        <v>76</v>
      </c>
      <c r="AY463" s="157" t="s">
        <v>182</v>
      </c>
    </row>
    <row r="464" spans="2:65" s="12" customFormat="1">
      <c r="B464" s="149"/>
      <c r="D464" s="150" t="s">
        <v>193</v>
      </c>
      <c r="E464" s="151" t="s">
        <v>1</v>
      </c>
      <c r="F464" s="152" t="s">
        <v>2527</v>
      </c>
      <c r="H464" s="151" t="s">
        <v>1</v>
      </c>
      <c r="I464" s="153"/>
      <c r="L464" s="149"/>
      <c r="M464" s="154"/>
      <c r="T464" s="155"/>
      <c r="AT464" s="151" t="s">
        <v>193</v>
      </c>
      <c r="AU464" s="151" t="s">
        <v>85</v>
      </c>
      <c r="AV464" s="12" t="s">
        <v>83</v>
      </c>
      <c r="AW464" s="12" t="s">
        <v>31</v>
      </c>
      <c r="AX464" s="12" t="s">
        <v>76</v>
      </c>
      <c r="AY464" s="151" t="s">
        <v>182</v>
      </c>
    </row>
    <row r="465" spans="2:65" s="13" customFormat="1">
      <c r="B465" s="156"/>
      <c r="D465" s="150" t="s">
        <v>193</v>
      </c>
      <c r="E465" s="157" t="s">
        <v>1</v>
      </c>
      <c r="F465" s="158" t="s">
        <v>812</v>
      </c>
      <c r="H465" s="159">
        <v>2</v>
      </c>
      <c r="I465" s="160"/>
      <c r="L465" s="156"/>
      <c r="M465" s="161"/>
      <c r="T465" s="162"/>
      <c r="AT465" s="157" t="s">
        <v>193</v>
      </c>
      <c r="AU465" s="157" t="s">
        <v>85</v>
      </c>
      <c r="AV465" s="13" t="s">
        <v>85</v>
      </c>
      <c r="AW465" s="13" t="s">
        <v>31</v>
      </c>
      <c r="AX465" s="13" t="s">
        <v>76</v>
      </c>
      <c r="AY465" s="157" t="s">
        <v>182</v>
      </c>
    </row>
    <row r="466" spans="2:65" s="14" customFormat="1">
      <c r="B466" s="163"/>
      <c r="D466" s="150" t="s">
        <v>193</v>
      </c>
      <c r="E466" s="164" t="s">
        <v>1</v>
      </c>
      <c r="F466" s="165" t="s">
        <v>196</v>
      </c>
      <c r="H466" s="166">
        <v>4</v>
      </c>
      <c r="I466" s="167"/>
      <c r="L466" s="163"/>
      <c r="M466" s="168"/>
      <c r="T466" s="169"/>
      <c r="AT466" s="164" t="s">
        <v>193</v>
      </c>
      <c r="AU466" s="164" t="s">
        <v>85</v>
      </c>
      <c r="AV466" s="14" t="s">
        <v>191</v>
      </c>
      <c r="AW466" s="14" t="s">
        <v>31</v>
      </c>
      <c r="AX466" s="14" t="s">
        <v>83</v>
      </c>
      <c r="AY466" s="164" t="s">
        <v>182</v>
      </c>
    </row>
    <row r="467" spans="2:65" s="1" customFormat="1" ht="16.5" customHeight="1">
      <c r="B467" s="32"/>
      <c r="C467" s="136" t="s">
        <v>1048</v>
      </c>
      <c r="D467" s="136" t="s">
        <v>186</v>
      </c>
      <c r="E467" s="137" t="s">
        <v>2573</v>
      </c>
      <c r="F467" s="138" t="s">
        <v>2574</v>
      </c>
      <c r="G467" s="139" t="s">
        <v>1206</v>
      </c>
      <c r="H467" s="193"/>
      <c r="I467" s="141"/>
      <c r="J467" s="142">
        <f>ROUND(I467*H467,2)</f>
        <v>0</v>
      </c>
      <c r="K467" s="138" t="s">
        <v>190</v>
      </c>
      <c r="L467" s="32"/>
      <c r="M467" s="143" t="s">
        <v>1</v>
      </c>
      <c r="N467" s="144" t="s">
        <v>41</v>
      </c>
      <c r="P467" s="145">
        <f>O467*H467</f>
        <v>0</v>
      </c>
      <c r="Q467" s="145">
        <v>0</v>
      </c>
      <c r="R467" s="145">
        <f>Q467*H467</f>
        <v>0</v>
      </c>
      <c r="S467" s="145">
        <v>0</v>
      </c>
      <c r="T467" s="146">
        <f>S467*H467</f>
        <v>0</v>
      </c>
      <c r="AR467" s="147" t="s">
        <v>251</v>
      </c>
      <c r="AT467" s="147" t="s">
        <v>186</v>
      </c>
      <c r="AU467" s="147" t="s">
        <v>85</v>
      </c>
      <c r="AY467" s="17" t="s">
        <v>182</v>
      </c>
      <c r="BE467" s="148">
        <f>IF(N467="základní",J467,0)</f>
        <v>0</v>
      </c>
      <c r="BF467" s="148">
        <f>IF(N467="snížená",J467,0)</f>
        <v>0</v>
      </c>
      <c r="BG467" s="148">
        <f>IF(N467="zákl. přenesená",J467,0)</f>
        <v>0</v>
      </c>
      <c r="BH467" s="148">
        <f>IF(N467="sníž. přenesená",J467,0)</f>
        <v>0</v>
      </c>
      <c r="BI467" s="148">
        <f>IF(N467="nulová",J467,0)</f>
        <v>0</v>
      </c>
      <c r="BJ467" s="17" t="s">
        <v>83</v>
      </c>
      <c r="BK467" s="148">
        <f>ROUND(I467*H467,2)</f>
        <v>0</v>
      </c>
      <c r="BL467" s="17" t="s">
        <v>251</v>
      </c>
      <c r="BM467" s="147" t="s">
        <v>2575</v>
      </c>
    </row>
    <row r="468" spans="2:65" s="11" customFormat="1" ht="22.9" customHeight="1">
      <c r="B468" s="124"/>
      <c r="D468" s="125" t="s">
        <v>75</v>
      </c>
      <c r="E468" s="134" t="s">
        <v>2576</v>
      </c>
      <c r="F468" s="134" t="s">
        <v>2577</v>
      </c>
      <c r="I468" s="127"/>
      <c r="J468" s="135">
        <f>BK468</f>
        <v>0</v>
      </c>
      <c r="L468" s="124"/>
      <c r="M468" s="129"/>
      <c r="P468" s="130">
        <f>SUM(P469:P475)</f>
        <v>0</v>
      </c>
      <c r="R468" s="130">
        <f>SUM(R469:R475)</f>
        <v>0</v>
      </c>
      <c r="T468" s="131">
        <f>SUM(T469:T475)</f>
        <v>0</v>
      </c>
      <c r="AR468" s="125" t="s">
        <v>85</v>
      </c>
      <c r="AT468" s="132" t="s">
        <v>75</v>
      </c>
      <c r="AU468" s="132" t="s">
        <v>83</v>
      </c>
      <c r="AY468" s="125" t="s">
        <v>182</v>
      </c>
      <c r="BK468" s="133">
        <f>SUM(BK469:BK475)</f>
        <v>0</v>
      </c>
    </row>
    <row r="469" spans="2:65" s="1" customFormat="1" ht="16.5" customHeight="1">
      <c r="B469" s="32"/>
      <c r="C469" s="136" t="s">
        <v>1057</v>
      </c>
      <c r="D469" s="136" t="s">
        <v>1063</v>
      </c>
      <c r="E469" s="137" t="s">
        <v>2578</v>
      </c>
      <c r="F469" s="138" t="s">
        <v>2579</v>
      </c>
      <c r="G469" s="139" t="s">
        <v>189</v>
      </c>
      <c r="H469" s="140">
        <v>4.5999999999999996</v>
      </c>
      <c r="I469" s="141"/>
      <c r="J469" s="142">
        <f>ROUND(I469*H469,2)</f>
        <v>0</v>
      </c>
      <c r="K469" s="138" t="s">
        <v>267</v>
      </c>
      <c r="L469" s="32"/>
      <c r="M469" s="143" t="s">
        <v>1</v>
      </c>
      <c r="N469" s="144" t="s">
        <v>41</v>
      </c>
      <c r="P469" s="145">
        <f>O469*H469</f>
        <v>0</v>
      </c>
      <c r="Q469" s="145">
        <v>0</v>
      </c>
      <c r="R469" s="145">
        <f>Q469*H469</f>
        <v>0</v>
      </c>
      <c r="S469" s="145">
        <v>0</v>
      </c>
      <c r="T469" s="146">
        <f>S469*H469</f>
        <v>0</v>
      </c>
      <c r="AR469" s="147" t="s">
        <v>251</v>
      </c>
      <c r="AT469" s="147" t="s">
        <v>186</v>
      </c>
      <c r="AU469" s="147" t="s">
        <v>85</v>
      </c>
      <c r="AY469" s="17" t="s">
        <v>182</v>
      </c>
      <c r="BE469" s="148">
        <f>IF(N469="základní",J469,0)</f>
        <v>0</v>
      </c>
      <c r="BF469" s="148">
        <f>IF(N469="snížená",J469,0)</f>
        <v>0</v>
      </c>
      <c r="BG469" s="148">
        <f>IF(N469="zákl. přenesená",J469,0)</f>
        <v>0</v>
      </c>
      <c r="BH469" s="148">
        <f>IF(N469="sníž. přenesená",J469,0)</f>
        <v>0</v>
      </c>
      <c r="BI469" s="148">
        <f>IF(N469="nulová",J469,0)</f>
        <v>0</v>
      </c>
      <c r="BJ469" s="17" t="s">
        <v>83</v>
      </c>
      <c r="BK469" s="148">
        <f>ROUND(I469*H469,2)</f>
        <v>0</v>
      </c>
      <c r="BL469" s="17" t="s">
        <v>251</v>
      </c>
      <c r="BM469" s="147" t="s">
        <v>2580</v>
      </c>
    </row>
    <row r="470" spans="2:65" s="12" customFormat="1">
      <c r="B470" s="149"/>
      <c r="D470" s="150" t="s">
        <v>193</v>
      </c>
      <c r="E470" s="151" t="s">
        <v>1</v>
      </c>
      <c r="F470" s="152" t="s">
        <v>2581</v>
      </c>
      <c r="H470" s="151" t="s">
        <v>1</v>
      </c>
      <c r="I470" s="153"/>
      <c r="L470" s="149"/>
      <c r="M470" s="154"/>
      <c r="T470" s="155"/>
      <c r="AT470" s="151" t="s">
        <v>193</v>
      </c>
      <c r="AU470" s="151" t="s">
        <v>85</v>
      </c>
      <c r="AV470" s="12" t="s">
        <v>83</v>
      </c>
      <c r="AW470" s="12" t="s">
        <v>31</v>
      </c>
      <c r="AX470" s="12" t="s">
        <v>76</v>
      </c>
      <c r="AY470" s="151" t="s">
        <v>182</v>
      </c>
    </row>
    <row r="471" spans="2:65" s="12" customFormat="1" ht="22.5">
      <c r="B471" s="149"/>
      <c r="D471" s="150" t="s">
        <v>193</v>
      </c>
      <c r="E471" s="151" t="s">
        <v>1</v>
      </c>
      <c r="F471" s="152" t="s">
        <v>2582</v>
      </c>
      <c r="H471" s="151" t="s">
        <v>1</v>
      </c>
      <c r="I471" s="153"/>
      <c r="L471" s="149"/>
      <c r="M471" s="154"/>
      <c r="T471" s="155"/>
      <c r="AT471" s="151" t="s">
        <v>193</v>
      </c>
      <c r="AU471" s="151" t="s">
        <v>85</v>
      </c>
      <c r="AV471" s="12" t="s">
        <v>83</v>
      </c>
      <c r="AW471" s="12" t="s">
        <v>31</v>
      </c>
      <c r="AX471" s="12" t="s">
        <v>76</v>
      </c>
      <c r="AY471" s="151" t="s">
        <v>182</v>
      </c>
    </row>
    <row r="472" spans="2:65" s="13" customFormat="1">
      <c r="B472" s="156"/>
      <c r="D472" s="150" t="s">
        <v>193</v>
      </c>
      <c r="E472" s="157" t="s">
        <v>1</v>
      </c>
      <c r="F472" s="158" t="s">
        <v>2583</v>
      </c>
      <c r="H472" s="159">
        <v>4.5999999999999996</v>
      </c>
      <c r="I472" s="160"/>
      <c r="L472" s="156"/>
      <c r="M472" s="161"/>
      <c r="T472" s="162"/>
      <c r="AT472" s="157" t="s">
        <v>193</v>
      </c>
      <c r="AU472" s="157" t="s">
        <v>85</v>
      </c>
      <c r="AV472" s="13" t="s">
        <v>85</v>
      </c>
      <c r="AW472" s="13" t="s">
        <v>31</v>
      </c>
      <c r="AX472" s="13" t="s">
        <v>76</v>
      </c>
      <c r="AY472" s="157" t="s">
        <v>182</v>
      </c>
    </row>
    <row r="473" spans="2:65" s="14" customFormat="1">
      <c r="B473" s="163"/>
      <c r="D473" s="150" t="s">
        <v>193</v>
      </c>
      <c r="E473" s="164" t="s">
        <v>1</v>
      </c>
      <c r="F473" s="165" t="s">
        <v>196</v>
      </c>
      <c r="H473" s="166">
        <v>4.5999999999999996</v>
      </c>
      <c r="I473" s="167"/>
      <c r="L473" s="163"/>
      <c r="M473" s="168"/>
      <c r="T473" s="169"/>
      <c r="AT473" s="164" t="s">
        <v>193</v>
      </c>
      <c r="AU473" s="164" t="s">
        <v>85</v>
      </c>
      <c r="AV473" s="14" t="s">
        <v>191</v>
      </c>
      <c r="AW473" s="14" t="s">
        <v>31</v>
      </c>
      <c r="AX473" s="14" t="s">
        <v>83</v>
      </c>
      <c r="AY473" s="164" t="s">
        <v>182</v>
      </c>
    </row>
    <row r="474" spans="2:65" s="1" customFormat="1" ht="16.5" customHeight="1">
      <c r="B474" s="32"/>
      <c r="C474" s="136" t="s">
        <v>1062</v>
      </c>
      <c r="D474" s="136" t="s">
        <v>186</v>
      </c>
      <c r="E474" s="137" t="s">
        <v>2584</v>
      </c>
      <c r="F474" s="138" t="s">
        <v>2585</v>
      </c>
      <c r="G474" s="139" t="s">
        <v>243</v>
      </c>
      <c r="H474" s="140">
        <v>1</v>
      </c>
      <c r="I474" s="141"/>
      <c r="J474" s="142">
        <f>ROUND(I474*H474,2)</f>
        <v>0</v>
      </c>
      <c r="K474" s="138" t="s">
        <v>267</v>
      </c>
      <c r="L474" s="32"/>
      <c r="M474" s="143" t="s">
        <v>1</v>
      </c>
      <c r="N474" s="144" t="s">
        <v>41</v>
      </c>
      <c r="P474" s="145">
        <f>O474*H474</f>
        <v>0</v>
      </c>
      <c r="Q474" s="145">
        <v>0</v>
      </c>
      <c r="R474" s="145">
        <f>Q474*H474</f>
        <v>0</v>
      </c>
      <c r="S474" s="145">
        <v>0</v>
      </c>
      <c r="T474" s="146">
        <f>S474*H474</f>
        <v>0</v>
      </c>
      <c r="AR474" s="147" t="s">
        <v>251</v>
      </c>
      <c r="AT474" s="147" t="s">
        <v>186</v>
      </c>
      <c r="AU474" s="147" t="s">
        <v>85</v>
      </c>
      <c r="AY474" s="17" t="s">
        <v>182</v>
      </c>
      <c r="BE474" s="148">
        <f>IF(N474="základní",J474,0)</f>
        <v>0</v>
      </c>
      <c r="BF474" s="148">
        <f>IF(N474="snížená",J474,0)</f>
        <v>0</v>
      </c>
      <c r="BG474" s="148">
        <f>IF(N474="zákl. přenesená",J474,0)</f>
        <v>0</v>
      </c>
      <c r="BH474" s="148">
        <f>IF(N474="sníž. přenesená",J474,0)</f>
        <v>0</v>
      </c>
      <c r="BI474" s="148">
        <f>IF(N474="nulová",J474,0)</f>
        <v>0</v>
      </c>
      <c r="BJ474" s="17" t="s">
        <v>83</v>
      </c>
      <c r="BK474" s="148">
        <f>ROUND(I474*H474,2)</f>
        <v>0</v>
      </c>
      <c r="BL474" s="17" t="s">
        <v>251</v>
      </c>
      <c r="BM474" s="147" t="s">
        <v>2586</v>
      </c>
    </row>
    <row r="475" spans="2:65" s="1" customFormat="1" ht="16.5" customHeight="1">
      <c r="B475" s="32"/>
      <c r="C475" s="136" t="s">
        <v>1069</v>
      </c>
      <c r="D475" s="136" t="s">
        <v>186</v>
      </c>
      <c r="E475" s="137" t="s">
        <v>2587</v>
      </c>
      <c r="F475" s="138" t="s">
        <v>2588</v>
      </c>
      <c r="G475" s="139" t="s">
        <v>1206</v>
      </c>
      <c r="H475" s="193"/>
      <c r="I475" s="141"/>
      <c r="J475" s="142">
        <f>ROUND(I475*H475,2)</f>
        <v>0</v>
      </c>
      <c r="K475" s="138" t="s">
        <v>190</v>
      </c>
      <c r="L475" s="32"/>
      <c r="M475" s="143" t="s">
        <v>1</v>
      </c>
      <c r="N475" s="144" t="s">
        <v>41</v>
      </c>
      <c r="P475" s="145">
        <f>O475*H475</f>
        <v>0</v>
      </c>
      <c r="Q475" s="145">
        <v>0</v>
      </c>
      <c r="R475" s="145">
        <f>Q475*H475</f>
        <v>0</v>
      </c>
      <c r="S475" s="145">
        <v>0</v>
      </c>
      <c r="T475" s="146">
        <f>S475*H475</f>
        <v>0</v>
      </c>
      <c r="AR475" s="147" t="s">
        <v>251</v>
      </c>
      <c r="AT475" s="147" t="s">
        <v>186</v>
      </c>
      <c r="AU475" s="147" t="s">
        <v>85</v>
      </c>
      <c r="AY475" s="17" t="s">
        <v>182</v>
      </c>
      <c r="BE475" s="148">
        <f>IF(N475="základní",J475,0)</f>
        <v>0</v>
      </c>
      <c r="BF475" s="148">
        <f>IF(N475="snížená",J475,0)</f>
        <v>0</v>
      </c>
      <c r="BG475" s="148">
        <f>IF(N475="zákl. přenesená",J475,0)</f>
        <v>0</v>
      </c>
      <c r="BH475" s="148">
        <f>IF(N475="sníž. přenesená",J475,0)</f>
        <v>0</v>
      </c>
      <c r="BI475" s="148">
        <f>IF(N475="nulová",J475,0)</f>
        <v>0</v>
      </c>
      <c r="BJ475" s="17" t="s">
        <v>83</v>
      </c>
      <c r="BK475" s="148">
        <f>ROUND(I475*H475,2)</f>
        <v>0</v>
      </c>
      <c r="BL475" s="17" t="s">
        <v>251</v>
      </c>
      <c r="BM475" s="147" t="s">
        <v>2589</v>
      </c>
    </row>
    <row r="476" spans="2:65" s="11" customFormat="1" ht="22.9" customHeight="1">
      <c r="B476" s="124"/>
      <c r="D476" s="125" t="s">
        <v>75</v>
      </c>
      <c r="E476" s="134" t="s">
        <v>2005</v>
      </c>
      <c r="F476" s="134" t="s">
        <v>2006</v>
      </c>
      <c r="I476" s="127"/>
      <c r="J476" s="135">
        <f>BK476</f>
        <v>0</v>
      </c>
      <c r="L476" s="124"/>
      <c r="M476" s="129"/>
      <c r="P476" s="130">
        <f>SUM(P477:P487)</f>
        <v>0</v>
      </c>
      <c r="R476" s="130">
        <f>SUM(R477:R487)</f>
        <v>6.7225599999999996E-2</v>
      </c>
      <c r="T476" s="131">
        <f>SUM(T477:T487)</f>
        <v>0</v>
      </c>
      <c r="AR476" s="125" t="s">
        <v>85</v>
      </c>
      <c r="AT476" s="132" t="s">
        <v>75</v>
      </c>
      <c r="AU476" s="132" t="s">
        <v>83</v>
      </c>
      <c r="AY476" s="125" t="s">
        <v>182</v>
      </c>
      <c r="BK476" s="133">
        <f>SUM(BK477:BK487)</f>
        <v>0</v>
      </c>
    </row>
    <row r="477" spans="2:65" s="1" customFormat="1" ht="16.5" customHeight="1">
      <c r="B477" s="32"/>
      <c r="C477" s="136" t="s">
        <v>1074</v>
      </c>
      <c r="D477" s="136" t="s">
        <v>186</v>
      </c>
      <c r="E477" s="137" t="s">
        <v>2590</v>
      </c>
      <c r="F477" s="138" t="s">
        <v>2591</v>
      </c>
      <c r="G477" s="139" t="s">
        <v>199</v>
      </c>
      <c r="H477" s="140">
        <v>16.64</v>
      </c>
      <c r="I477" s="141"/>
      <c r="J477" s="142">
        <f>ROUND(I477*H477,2)</f>
        <v>0</v>
      </c>
      <c r="K477" s="138" t="s">
        <v>267</v>
      </c>
      <c r="L477" s="32"/>
      <c r="M477" s="143" t="s">
        <v>1</v>
      </c>
      <c r="N477" s="144" t="s">
        <v>41</v>
      </c>
      <c r="P477" s="145">
        <f>O477*H477</f>
        <v>0</v>
      </c>
      <c r="Q477" s="145">
        <v>4.0000000000000003E-5</v>
      </c>
      <c r="R477" s="145">
        <f>Q477*H477</f>
        <v>6.6560000000000002E-4</v>
      </c>
      <c r="S477" s="145">
        <v>0</v>
      </c>
      <c r="T477" s="146">
        <f>S477*H477</f>
        <v>0</v>
      </c>
      <c r="AR477" s="147" t="s">
        <v>251</v>
      </c>
      <c r="AT477" s="147" t="s">
        <v>186</v>
      </c>
      <c r="AU477" s="147" t="s">
        <v>85</v>
      </c>
      <c r="AY477" s="17" t="s">
        <v>182</v>
      </c>
      <c r="BE477" s="148">
        <f>IF(N477="základní",J477,0)</f>
        <v>0</v>
      </c>
      <c r="BF477" s="148">
        <f>IF(N477="snížená",J477,0)</f>
        <v>0</v>
      </c>
      <c r="BG477" s="148">
        <f>IF(N477="zákl. přenesená",J477,0)</f>
        <v>0</v>
      </c>
      <c r="BH477" s="148">
        <f>IF(N477="sníž. přenesená",J477,0)</f>
        <v>0</v>
      </c>
      <c r="BI477" s="148">
        <f>IF(N477="nulová",J477,0)</f>
        <v>0</v>
      </c>
      <c r="BJ477" s="17" t="s">
        <v>83</v>
      </c>
      <c r="BK477" s="148">
        <f>ROUND(I477*H477,2)</f>
        <v>0</v>
      </c>
      <c r="BL477" s="17" t="s">
        <v>251</v>
      </c>
      <c r="BM477" s="147" t="s">
        <v>2592</v>
      </c>
    </row>
    <row r="478" spans="2:65" s="13" customFormat="1">
      <c r="B478" s="156"/>
      <c r="D478" s="150" t="s">
        <v>193</v>
      </c>
      <c r="E478" s="157" t="s">
        <v>1</v>
      </c>
      <c r="F478" s="158" t="s">
        <v>2593</v>
      </c>
      <c r="H478" s="159">
        <v>16.64</v>
      </c>
      <c r="I478" s="160"/>
      <c r="L478" s="156"/>
      <c r="M478" s="161"/>
      <c r="T478" s="162"/>
      <c r="AT478" s="157" t="s">
        <v>193</v>
      </c>
      <c r="AU478" s="157" t="s">
        <v>85</v>
      </c>
      <c r="AV478" s="13" t="s">
        <v>85</v>
      </c>
      <c r="AW478" s="13" t="s">
        <v>31</v>
      </c>
      <c r="AX478" s="13" t="s">
        <v>76</v>
      </c>
      <c r="AY478" s="157" t="s">
        <v>182</v>
      </c>
    </row>
    <row r="479" spans="2:65" s="14" customFormat="1">
      <c r="B479" s="163"/>
      <c r="D479" s="150" t="s">
        <v>193</v>
      </c>
      <c r="E479" s="164" t="s">
        <v>1</v>
      </c>
      <c r="F479" s="165" t="s">
        <v>196</v>
      </c>
      <c r="H479" s="166">
        <v>16.64</v>
      </c>
      <c r="I479" s="167"/>
      <c r="L479" s="163"/>
      <c r="M479" s="168"/>
      <c r="T479" s="169"/>
      <c r="AT479" s="164" t="s">
        <v>193</v>
      </c>
      <c r="AU479" s="164" t="s">
        <v>85</v>
      </c>
      <c r="AV479" s="14" t="s">
        <v>191</v>
      </c>
      <c r="AW479" s="14" t="s">
        <v>31</v>
      </c>
      <c r="AX479" s="14" t="s">
        <v>83</v>
      </c>
      <c r="AY479" s="164" t="s">
        <v>182</v>
      </c>
    </row>
    <row r="480" spans="2:65" s="1" customFormat="1" ht="16.5" customHeight="1">
      <c r="B480" s="32"/>
      <c r="C480" s="136" t="s">
        <v>1078</v>
      </c>
      <c r="D480" s="136" t="s">
        <v>186</v>
      </c>
      <c r="E480" s="137" t="s">
        <v>2594</v>
      </c>
      <c r="F480" s="138" t="s">
        <v>2595</v>
      </c>
      <c r="G480" s="139" t="s">
        <v>199</v>
      </c>
      <c r="H480" s="140">
        <v>16.64</v>
      </c>
      <c r="I480" s="141"/>
      <c r="J480" s="142">
        <f>ROUND(I480*H480,2)</f>
        <v>0</v>
      </c>
      <c r="K480" s="138" t="s">
        <v>190</v>
      </c>
      <c r="L480" s="32"/>
      <c r="M480" s="143" t="s">
        <v>1</v>
      </c>
      <c r="N480" s="144" t="s">
        <v>41</v>
      </c>
      <c r="P480" s="145">
        <f>O480*H480</f>
        <v>0</v>
      </c>
      <c r="Q480" s="145">
        <v>2.9999999999999997E-4</v>
      </c>
      <c r="R480" s="145">
        <f>Q480*H480</f>
        <v>4.9919999999999999E-3</v>
      </c>
      <c r="S480" s="145">
        <v>0</v>
      </c>
      <c r="T480" s="146">
        <f>S480*H480</f>
        <v>0</v>
      </c>
      <c r="AR480" s="147" t="s">
        <v>251</v>
      </c>
      <c r="AT480" s="147" t="s">
        <v>186</v>
      </c>
      <c r="AU480" s="147" t="s">
        <v>85</v>
      </c>
      <c r="AY480" s="17" t="s">
        <v>182</v>
      </c>
      <c r="BE480" s="148">
        <f>IF(N480="základní",J480,0)</f>
        <v>0</v>
      </c>
      <c r="BF480" s="148">
        <f>IF(N480="snížená",J480,0)</f>
        <v>0</v>
      </c>
      <c r="BG480" s="148">
        <f>IF(N480="zákl. přenesená",J480,0)</f>
        <v>0</v>
      </c>
      <c r="BH480" s="148">
        <f>IF(N480="sníž. přenesená",J480,0)</f>
        <v>0</v>
      </c>
      <c r="BI480" s="148">
        <f>IF(N480="nulová",J480,0)</f>
        <v>0</v>
      </c>
      <c r="BJ480" s="17" t="s">
        <v>83</v>
      </c>
      <c r="BK480" s="148">
        <f>ROUND(I480*H480,2)</f>
        <v>0</v>
      </c>
      <c r="BL480" s="17" t="s">
        <v>251</v>
      </c>
      <c r="BM480" s="147" t="s">
        <v>2596</v>
      </c>
    </row>
    <row r="481" spans="2:65" s="13" customFormat="1">
      <c r="B481" s="156"/>
      <c r="D481" s="150" t="s">
        <v>193</v>
      </c>
      <c r="E481" s="157" t="s">
        <v>1</v>
      </c>
      <c r="F481" s="158" t="s">
        <v>2593</v>
      </c>
      <c r="H481" s="159">
        <v>16.64</v>
      </c>
      <c r="I481" s="160"/>
      <c r="L481" s="156"/>
      <c r="M481" s="161"/>
      <c r="T481" s="162"/>
      <c r="AT481" s="157" t="s">
        <v>193</v>
      </c>
      <c r="AU481" s="157" t="s">
        <v>85</v>
      </c>
      <c r="AV481" s="13" t="s">
        <v>85</v>
      </c>
      <c r="AW481" s="13" t="s">
        <v>31</v>
      </c>
      <c r="AX481" s="13" t="s">
        <v>76</v>
      </c>
      <c r="AY481" s="157" t="s">
        <v>182</v>
      </c>
    </row>
    <row r="482" spans="2:65" s="14" customFormat="1">
      <c r="B482" s="163"/>
      <c r="D482" s="150" t="s">
        <v>193</v>
      </c>
      <c r="E482" s="164" t="s">
        <v>1</v>
      </c>
      <c r="F482" s="165" t="s">
        <v>196</v>
      </c>
      <c r="H482" s="166">
        <v>16.64</v>
      </c>
      <c r="I482" s="167"/>
      <c r="L482" s="163"/>
      <c r="M482" s="168"/>
      <c r="T482" s="169"/>
      <c r="AT482" s="164" t="s">
        <v>193</v>
      </c>
      <c r="AU482" s="164" t="s">
        <v>85</v>
      </c>
      <c r="AV482" s="14" t="s">
        <v>191</v>
      </c>
      <c r="AW482" s="14" t="s">
        <v>31</v>
      </c>
      <c r="AX482" s="14" t="s">
        <v>83</v>
      </c>
      <c r="AY482" s="164" t="s">
        <v>182</v>
      </c>
    </row>
    <row r="483" spans="2:65" s="1" customFormat="1" ht="16.5" customHeight="1">
      <c r="B483" s="32"/>
      <c r="C483" s="136" t="s">
        <v>1086</v>
      </c>
      <c r="D483" s="136" t="s">
        <v>186</v>
      </c>
      <c r="E483" s="137" t="s">
        <v>2597</v>
      </c>
      <c r="F483" s="138" t="s">
        <v>2598</v>
      </c>
      <c r="G483" s="139" t="s">
        <v>199</v>
      </c>
      <c r="H483" s="140">
        <v>16.64</v>
      </c>
      <c r="I483" s="141"/>
      <c r="J483" s="142">
        <f>ROUND(I483*H483,2)</f>
        <v>0</v>
      </c>
      <c r="K483" s="138" t="s">
        <v>190</v>
      </c>
      <c r="L483" s="32"/>
      <c r="M483" s="143" t="s">
        <v>1</v>
      </c>
      <c r="N483" s="144" t="s">
        <v>41</v>
      </c>
      <c r="P483" s="145">
        <f>O483*H483</f>
        <v>0</v>
      </c>
      <c r="Q483" s="145">
        <v>2.4000000000000001E-4</v>
      </c>
      <c r="R483" s="145">
        <f>Q483*H483</f>
        <v>3.9935999999999999E-3</v>
      </c>
      <c r="S483" s="145">
        <v>0</v>
      </c>
      <c r="T483" s="146">
        <f>S483*H483</f>
        <v>0</v>
      </c>
      <c r="AR483" s="147" t="s">
        <v>251</v>
      </c>
      <c r="AT483" s="147" t="s">
        <v>186</v>
      </c>
      <c r="AU483" s="147" t="s">
        <v>85</v>
      </c>
      <c r="AY483" s="17" t="s">
        <v>182</v>
      </c>
      <c r="BE483" s="148">
        <f>IF(N483="základní",J483,0)</f>
        <v>0</v>
      </c>
      <c r="BF483" s="148">
        <f>IF(N483="snížená",J483,0)</f>
        <v>0</v>
      </c>
      <c r="BG483" s="148">
        <f>IF(N483="zákl. přenesená",J483,0)</f>
        <v>0</v>
      </c>
      <c r="BH483" s="148">
        <f>IF(N483="sníž. přenesená",J483,0)</f>
        <v>0</v>
      </c>
      <c r="BI483" s="148">
        <f>IF(N483="nulová",J483,0)</f>
        <v>0</v>
      </c>
      <c r="BJ483" s="17" t="s">
        <v>83</v>
      </c>
      <c r="BK483" s="148">
        <f>ROUND(I483*H483,2)</f>
        <v>0</v>
      </c>
      <c r="BL483" s="17" t="s">
        <v>251</v>
      </c>
      <c r="BM483" s="147" t="s">
        <v>2599</v>
      </c>
    </row>
    <row r="484" spans="2:65" s="1" customFormat="1" ht="16.5" customHeight="1">
      <c r="B484" s="32"/>
      <c r="C484" s="136" t="s">
        <v>1091</v>
      </c>
      <c r="D484" s="136" t="s">
        <v>186</v>
      </c>
      <c r="E484" s="137" t="s">
        <v>2600</v>
      </c>
      <c r="F484" s="138" t="s">
        <v>2601</v>
      </c>
      <c r="G484" s="139" t="s">
        <v>189</v>
      </c>
      <c r="H484" s="140">
        <v>16.64</v>
      </c>
      <c r="I484" s="141"/>
      <c r="J484" s="142">
        <f>ROUND(I484*H484,2)</f>
        <v>0</v>
      </c>
      <c r="K484" s="138" t="s">
        <v>190</v>
      </c>
      <c r="L484" s="32"/>
      <c r="M484" s="143" t="s">
        <v>1</v>
      </c>
      <c r="N484" s="144" t="s">
        <v>41</v>
      </c>
      <c r="P484" s="145">
        <f>O484*H484</f>
        <v>0</v>
      </c>
      <c r="Q484" s="145">
        <v>3.46E-3</v>
      </c>
      <c r="R484" s="145">
        <f>Q484*H484</f>
        <v>5.7574400000000005E-2</v>
      </c>
      <c r="S484" s="145">
        <v>0</v>
      </c>
      <c r="T484" s="146">
        <f>S484*H484</f>
        <v>0</v>
      </c>
      <c r="AR484" s="147" t="s">
        <v>251</v>
      </c>
      <c r="AT484" s="147" t="s">
        <v>186</v>
      </c>
      <c r="AU484" s="147" t="s">
        <v>85</v>
      </c>
      <c r="AY484" s="17" t="s">
        <v>182</v>
      </c>
      <c r="BE484" s="148">
        <f>IF(N484="základní",J484,0)</f>
        <v>0</v>
      </c>
      <c r="BF484" s="148">
        <f>IF(N484="snížená",J484,0)</f>
        <v>0</v>
      </c>
      <c r="BG484" s="148">
        <f>IF(N484="zákl. přenesená",J484,0)</f>
        <v>0</v>
      </c>
      <c r="BH484" s="148">
        <f>IF(N484="sníž. přenesená",J484,0)</f>
        <v>0</v>
      </c>
      <c r="BI484" s="148">
        <f>IF(N484="nulová",J484,0)</f>
        <v>0</v>
      </c>
      <c r="BJ484" s="17" t="s">
        <v>83</v>
      </c>
      <c r="BK484" s="148">
        <f>ROUND(I484*H484,2)</f>
        <v>0</v>
      </c>
      <c r="BL484" s="17" t="s">
        <v>251</v>
      </c>
      <c r="BM484" s="147" t="s">
        <v>2602</v>
      </c>
    </row>
    <row r="485" spans="2:65" s="13" customFormat="1">
      <c r="B485" s="156"/>
      <c r="D485" s="150" t="s">
        <v>193</v>
      </c>
      <c r="E485" s="157" t="s">
        <v>1</v>
      </c>
      <c r="F485" s="158" t="s">
        <v>2593</v>
      </c>
      <c r="H485" s="159">
        <v>16.64</v>
      </c>
      <c r="I485" s="160"/>
      <c r="L485" s="156"/>
      <c r="M485" s="161"/>
      <c r="T485" s="162"/>
      <c r="AT485" s="157" t="s">
        <v>193</v>
      </c>
      <c r="AU485" s="157" t="s">
        <v>85</v>
      </c>
      <c r="AV485" s="13" t="s">
        <v>85</v>
      </c>
      <c r="AW485" s="13" t="s">
        <v>31</v>
      </c>
      <c r="AX485" s="13" t="s">
        <v>76</v>
      </c>
      <c r="AY485" s="157" t="s">
        <v>182</v>
      </c>
    </row>
    <row r="486" spans="2:65" s="14" customFormat="1">
      <c r="B486" s="163"/>
      <c r="D486" s="150" t="s">
        <v>193</v>
      </c>
      <c r="E486" s="164" t="s">
        <v>1</v>
      </c>
      <c r="F486" s="165" t="s">
        <v>196</v>
      </c>
      <c r="H486" s="166">
        <v>16.64</v>
      </c>
      <c r="I486" s="167"/>
      <c r="L486" s="163"/>
      <c r="M486" s="168"/>
      <c r="T486" s="169"/>
      <c r="AT486" s="164" t="s">
        <v>193</v>
      </c>
      <c r="AU486" s="164" t="s">
        <v>85</v>
      </c>
      <c r="AV486" s="14" t="s">
        <v>191</v>
      </c>
      <c r="AW486" s="14" t="s">
        <v>31</v>
      </c>
      <c r="AX486" s="14" t="s">
        <v>83</v>
      </c>
      <c r="AY486" s="164" t="s">
        <v>182</v>
      </c>
    </row>
    <row r="487" spans="2:65" s="1" customFormat="1" ht="16.5" customHeight="1">
      <c r="B487" s="32"/>
      <c r="C487" s="136" t="s">
        <v>1095</v>
      </c>
      <c r="D487" s="136" t="s">
        <v>186</v>
      </c>
      <c r="E487" s="137" t="s">
        <v>2603</v>
      </c>
      <c r="F487" s="138" t="s">
        <v>2604</v>
      </c>
      <c r="G487" s="139" t="s">
        <v>1206</v>
      </c>
      <c r="H487" s="193"/>
      <c r="I487" s="141"/>
      <c r="J487" s="142">
        <f>ROUND(I487*H487,2)</f>
        <v>0</v>
      </c>
      <c r="K487" s="138" t="s">
        <v>190</v>
      </c>
      <c r="L487" s="32"/>
      <c r="M487" s="143" t="s">
        <v>1</v>
      </c>
      <c r="N487" s="144" t="s">
        <v>41</v>
      </c>
      <c r="P487" s="145">
        <f>O487*H487</f>
        <v>0</v>
      </c>
      <c r="Q487" s="145">
        <v>0</v>
      </c>
      <c r="R487" s="145">
        <f>Q487*H487</f>
        <v>0</v>
      </c>
      <c r="S487" s="145">
        <v>0</v>
      </c>
      <c r="T487" s="146">
        <f>S487*H487</f>
        <v>0</v>
      </c>
      <c r="AR487" s="147" t="s">
        <v>251</v>
      </c>
      <c r="AT487" s="147" t="s">
        <v>186</v>
      </c>
      <c r="AU487" s="147" t="s">
        <v>85</v>
      </c>
      <c r="AY487" s="17" t="s">
        <v>182</v>
      </c>
      <c r="BE487" s="148">
        <f>IF(N487="základní",J487,0)</f>
        <v>0</v>
      </c>
      <c r="BF487" s="148">
        <f>IF(N487="snížená",J487,0)</f>
        <v>0</v>
      </c>
      <c r="BG487" s="148">
        <f>IF(N487="zákl. přenesená",J487,0)</f>
        <v>0</v>
      </c>
      <c r="BH487" s="148">
        <f>IF(N487="sníž. přenesená",J487,0)</f>
        <v>0</v>
      </c>
      <c r="BI487" s="148">
        <f>IF(N487="nulová",J487,0)</f>
        <v>0</v>
      </c>
      <c r="BJ487" s="17" t="s">
        <v>83</v>
      </c>
      <c r="BK487" s="148">
        <f>ROUND(I487*H487,2)</f>
        <v>0</v>
      </c>
      <c r="BL487" s="17" t="s">
        <v>251</v>
      </c>
      <c r="BM487" s="147" t="s">
        <v>2605</v>
      </c>
    </row>
    <row r="488" spans="2:65" s="11" customFormat="1" ht="22.9" customHeight="1">
      <c r="B488" s="124"/>
      <c r="D488" s="125" t="s">
        <v>75</v>
      </c>
      <c r="E488" s="134" t="s">
        <v>2148</v>
      </c>
      <c r="F488" s="134" t="s">
        <v>2149</v>
      </c>
      <c r="I488" s="127"/>
      <c r="J488" s="135">
        <f>BK488</f>
        <v>0</v>
      </c>
      <c r="L488" s="124"/>
      <c r="M488" s="129"/>
      <c r="P488" s="130">
        <f>SUM(P489:P587)</f>
        <v>0</v>
      </c>
      <c r="R488" s="130">
        <f>SUM(R489:R587)</f>
        <v>0.19549903000000002</v>
      </c>
      <c r="T488" s="131">
        <f>SUM(T489:T587)</f>
        <v>0</v>
      </c>
      <c r="AR488" s="125" t="s">
        <v>85</v>
      </c>
      <c r="AT488" s="132" t="s">
        <v>75</v>
      </c>
      <c r="AU488" s="132" t="s">
        <v>83</v>
      </c>
      <c r="AY488" s="125" t="s">
        <v>182</v>
      </c>
      <c r="BK488" s="133">
        <f>SUM(BK489:BK587)</f>
        <v>0</v>
      </c>
    </row>
    <row r="489" spans="2:65" s="1" customFormat="1" ht="16.5" customHeight="1">
      <c r="B489" s="32"/>
      <c r="C489" s="136" t="s">
        <v>1099</v>
      </c>
      <c r="D489" s="136" t="s">
        <v>186</v>
      </c>
      <c r="E489" s="137" t="s">
        <v>2606</v>
      </c>
      <c r="F489" s="138" t="s">
        <v>2607</v>
      </c>
      <c r="G489" s="139" t="s">
        <v>199</v>
      </c>
      <c r="H489" s="140">
        <v>159.935</v>
      </c>
      <c r="I489" s="141"/>
      <c r="J489" s="142">
        <f>ROUND(I489*H489,2)</f>
        <v>0</v>
      </c>
      <c r="K489" s="138" t="s">
        <v>190</v>
      </c>
      <c r="L489" s="32"/>
      <c r="M489" s="143" t="s">
        <v>1</v>
      </c>
      <c r="N489" s="144" t="s">
        <v>41</v>
      </c>
      <c r="P489" s="145">
        <f>O489*H489</f>
        <v>0</v>
      </c>
      <c r="Q489" s="145">
        <v>2.0000000000000002E-5</v>
      </c>
      <c r="R489" s="145">
        <f>Q489*H489</f>
        <v>3.1987000000000005E-3</v>
      </c>
      <c r="S489" s="145">
        <v>0</v>
      </c>
      <c r="T489" s="146">
        <f>S489*H489</f>
        <v>0</v>
      </c>
      <c r="AR489" s="147" t="s">
        <v>251</v>
      </c>
      <c r="AT489" s="147" t="s">
        <v>186</v>
      </c>
      <c r="AU489" s="147" t="s">
        <v>85</v>
      </c>
      <c r="AY489" s="17" t="s">
        <v>182</v>
      </c>
      <c r="BE489" s="148">
        <f>IF(N489="základní",J489,0)</f>
        <v>0</v>
      </c>
      <c r="BF489" s="148">
        <f>IF(N489="snížená",J489,0)</f>
        <v>0</v>
      </c>
      <c r="BG489" s="148">
        <f>IF(N489="zákl. přenesená",J489,0)</f>
        <v>0</v>
      </c>
      <c r="BH489" s="148">
        <f>IF(N489="sníž. přenesená",J489,0)</f>
        <v>0</v>
      </c>
      <c r="BI489" s="148">
        <f>IF(N489="nulová",J489,0)</f>
        <v>0</v>
      </c>
      <c r="BJ489" s="17" t="s">
        <v>83</v>
      </c>
      <c r="BK489" s="148">
        <f>ROUND(I489*H489,2)</f>
        <v>0</v>
      </c>
      <c r="BL489" s="17" t="s">
        <v>251</v>
      </c>
      <c r="BM489" s="147" t="s">
        <v>2608</v>
      </c>
    </row>
    <row r="490" spans="2:65" s="12" customFormat="1">
      <c r="B490" s="149"/>
      <c r="D490" s="150" t="s">
        <v>193</v>
      </c>
      <c r="E490" s="151" t="s">
        <v>1</v>
      </c>
      <c r="F490" s="152" t="s">
        <v>2609</v>
      </c>
      <c r="H490" s="151" t="s">
        <v>1</v>
      </c>
      <c r="I490" s="153"/>
      <c r="L490" s="149"/>
      <c r="M490" s="154"/>
      <c r="T490" s="155"/>
      <c r="AT490" s="151" t="s">
        <v>193</v>
      </c>
      <c r="AU490" s="151" t="s">
        <v>85</v>
      </c>
      <c r="AV490" s="12" t="s">
        <v>83</v>
      </c>
      <c r="AW490" s="12" t="s">
        <v>31</v>
      </c>
      <c r="AX490" s="12" t="s">
        <v>76</v>
      </c>
      <c r="AY490" s="151" t="s">
        <v>182</v>
      </c>
    </row>
    <row r="491" spans="2:65" s="12" customFormat="1">
      <c r="B491" s="149"/>
      <c r="D491" s="150" t="s">
        <v>193</v>
      </c>
      <c r="E491" s="151" t="s">
        <v>1</v>
      </c>
      <c r="F491" s="152" t="s">
        <v>2610</v>
      </c>
      <c r="H491" s="151" t="s">
        <v>1</v>
      </c>
      <c r="I491" s="153"/>
      <c r="L491" s="149"/>
      <c r="M491" s="154"/>
      <c r="T491" s="155"/>
      <c r="AT491" s="151" t="s">
        <v>193</v>
      </c>
      <c r="AU491" s="151" t="s">
        <v>85</v>
      </c>
      <c r="AV491" s="12" t="s">
        <v>83</v>
      </c>
      <c r="AW491" s="12" t="s">
        <v>31</v>
      </c>
      <c r="AX491" s="12" t="s">
        <v>76</v>
      </c>
      <c r="AY491" s="151" t="s">
        <v>182</v>
      </c>
    </row>
    <row r="492" spans="2:65" s="13" customFormat="1">
      <c r="B492" s="156"/>
      <c r="D492" s="150" t="s">
        <v>193</v>
      </c>
      <c r="E492" s="157" t="s">
        <v>1</v>
      </c>
      <c r="F492" s="158" t="s">
        <v>2611</v>
      </c>
      <c r="H492" s="159">
        <v>77.88</v>
      </c>
      <c r="I492" s="160"/>
      <c r="L492" s="156"/>
      <c r="M492" s="161"/>
      <c r="T492" s="162"/>
      <c r="AT492" s="157" t="s">
        <v>193</v>
      </c>
      <c r="AU492" s="157" t="s">
        <v>85</v>
      </c>
      <c r="AV492" s="13" t="s">
        <v>85</v>
      </c>
      <c r="AW492" s="13" t="s">
        <v>31</v>
      </c>
      <c r="AX492" s="13" t="s">
        <v>76</v>
      </c>
      <c r="AY492" s="157" t="s">
        <v>182</v>
      </c>
    </row>
    <row r="493" spans="2:65" s="13" customFormat="1">
      <c r="B493" s="156"/>
      <c r="D493" s="150" t="s">
        <v>193</v>
      </c>
      <c r="E493" s="157" t="s">
        <v>1</v>
      </c>
      <c r="F493" s="158" t="s">
        <v>2612</v>
      </c>
      <c r="H493" s="159">
        <v>5.5579999999999998</v>
      </c>
      <c r="I493" s="160"/>
      <c r="L493" s="156"/>
      <c r="M493" s="161"/>
      <c r="T493" s="162"/>
      <c r="AT493" s="157" t="s">
        <v>193</v>
      </c>
      <c r="AU493" s="157" t="s">
        <v>85</v>
      </c>
      <c r="AV493" s="13" t="s">
        <v>85</v>
      </c>
      <c r="AW493" s="13" t="s">
        <v>31</v>
      </c>
      <c r="AX493" s="13" t="s">
        <v>76</v>
      </c>
      <c r="AY493" s="157" t="s">
        <v>182</v>
      </c>
    </row>
    <row r="494" spans="2:65" s="15" customFormat="1">
      <c r="B494" s="173"/>
      <c r="D494" s="150" t="s">
        <v>193</v>
      </c>
      <c r="E494" s="174" t="s">
        <v>1</v>
      </c>
      <c r="F494" s="175" t="s">
        <v>312</v>
      </c>
      <c r="H494" s="176">
        <v>83.438000000000002</v>
      </c>
      <c r="I494" s="177"/>
      <c r="L494" s="173"/>
      <c r="M494" s="178"/>
      <c r="T494" s="179"/>
      <c r="AT494" s="174" t="s">
        <v>193</v>
      </c>
      <c r="AU494" s="174" t="s">
        <v>85</v>
      </c>
      <c r="AV494" s="15" t="s">
        <v>313</v>
      </c>
      <c r="AW494" s="15" t="s">
        <v>31</v>
      </c>
      <c r="AX494" s="15" t="s">
        <v>76</v>
      </c>
      <c r="AY494" s="174" t="s">
        <v>182</v>
      </c>
    </row>
    <row r="495" spans="2:65" s="12" customFormat="1">
      <c r="B495" s="149"/>
      <c r="D495" s="150" t="s">
        <v>193</v>
      </c>
      <c r="E495" s="151" t="s">
        <v>1</v>
      </c>
      <c r="F495" s="152" t="s">
        <v>2613</v>
      </c>
      <c r="H495" s="151" t="s">
        <v>1</v>
      </c>
      <c r="I495" s="153"/>
      <c r="L495" s="149"/>
      <c r="M495" s="154"/>
      <c r="T495" s="155"/>
      <c r="AT495" s="151" t="s">
        <v>193</v>
      </c>
      <c r="AU495" s="151" t="s">
        <v>85</v>
      </c>
      <c r="AV495" s="12" t="s">
        <v>83</v>
      </c>
      <c r="AW495" s="12" t="s">
        <v>31</v>
      </c>
      <c r="AX495" s="12" t="s">
        <v>76</v>
      </c>
      <c r="AY495" s="151" t="s">
        <v>182</v>
      </c>
    </row>
    <row r="496" spans="2:65" s="12" customFormat="1">
      <c r="B496" s="149"/>
      <c r="D496" s="150" t="s">
        <v>193</v>
      </c>
      <c r="E496" s="151" t="s">
        <v>1</v>
      </c>
      <c r="F496" s="152" t="s">
        <v>2614</v>
      </c>
      <c r="H496" s="151" t="s">
        <v>1</v>
      </c>
      <c r="I496" s="153"/>
      <c r="L496" s="149"/>
      <c r="M496" s="154"/>
      <c r="T496" s="155"/>
      <c r="AT496" s="151" t="s">
        <v>193</v>
      </c>
      <c r="AU496" s="151" t="s">
        <v>85</v>
      </c>
      <c r="AV496" s="12" t="s">
        <v>83</v>
      </c>
      <c r="AW496" s="12" t="s">
        <v>31</v>
      </c>
      <c r="AX496" s="12" t="s">
        <v>76</v>
      </c>
      <c r="AY496" s="151" t="s">
        <v>182</v>
      </c>
    </row>
    <row r="497" spans="2:65" s="13" customFormat="1">
      <c r="B497" s="156"/>
      <c r="D497" s="150" t="s">
        <v>193</v>
      </c>
      <c r="E497" s="157" t="s">
        <v>1</v>
      </c>
      <c r="F497" s="158" t="s">
        <v>2615</v>
      </c>
      <c r="H497" s="159">
        <v>27.356000000000002</v>
      </c>
      <c r="I497" s="160"/>
      <c r="L497" s="156"/>
      <c r="M497" s="161"/>
      <c r="T497" s="162"/>
      <c r="AT497" s="157" t="s">
        <v>193</v>
      </c>
      <c r="AU497" s="157" t="s">
        <v>85</v>
      </c>
      <c r="AV497" s="13" t="s">
        <v>85</v>
      </c>
      <c r="AW497" s="13" t="s">
        <v>31</v>
      </c>
      <c r="AX497" s="13" t="s">
        <v>76</v>
      </c>
      <c r="AY497" s="157" t="s">
        <v>182</v>
      </c>
    </row>
    <row r="498" spans="2:65" s="12" customFormat="1">
      <c r="B498" s="149"/>
      <c r="D498" s="150" t="s">
        <v>193</v>
      </c>
      <c r="E498" s="151" t="s">
        <v>1</v>
      </c>
      <c r="F498" s="152" t="s">
        <v>2616</v>
      </c>
      <c r="H498" s="151" t="s">
        <v>1</v>
      </c>
      <c r="I498" s="153"/>
      <c r="L498" s="149"/>
      <c r="M498" s="154"/>
      <c r="T498" s="155"/>
      <c r="AT498" s="151" t="s">
        <v>193</v>
      </c>
      <c r="AU498" s="151" t="s">
        <v>85</v>
      </c>
      <c r="AV498" s="12" t="s">
        <v>83</v>
      </c>
      <c r="AW498" s="12" t="s">
        <v>31</v>
      </c>
      <c r="AX498" s="12" t="s">
        <v>76</v>
      </c>
      <c r="AY498" s="151" t="s">
        <v>182</v>
      </c>
    </row>
    <row r="499" spans="2:65" s="13" customFormat="1">
      <c r="B499" s="156"/>
      <c r="D499" s="150" t="s">
        <v>193</v>
      </c>
      <c r="E499" s="157" t="s">
        <v>1</v>
      </c>
      <c r="F499" s="158" t="s">
        <v>2617</v>
      </c>
      <c r="H499" s="159">
        <v>22.332000000000001</v>
      </c>
      <c r="I499" s="160"/>
      <c r="L499" s="156"/>
      <c r="M499" s="161"/>
      <c r="T499" s="162"/>
      <c r="AT499" s="157" t="s">
        <v>193</v>
      </c>
      <c r="AU499" s="157" t="s">
        <v>85</v>
      </c>
      <c r="AV499" s="13" t="s">
        <v>85</v>
      </c>
      <c r="AW499" s="13" t="s">
        <v>31</v>
      </c>
      <c r="AX499" s="13" t="s">
        <v>76</v>
      </c>
      <c r="AY499" s="157" t="s">
        <v>182</v>
      </c>
    </row>
    <row r="500" spans="2:65" s="12" customFormat="1">
      <c r="B500" s="149"/>
      <c r="D500" s="150" t="s">
        <v>193</v>
      </c>
      <c r="E500" s="151" t="s">
        <v>1</v>
      </c>
      <c r="F500" s="152" t="s">
        <v>2618</v>
      </c>
      <c r="H500" s="151" t="s">
        <v>1</v>
      </c>
      <c r="I500" s="153"/>
      <c r="L500" s="149"/>
      <c r="M500" s="154"/>
      <c r="T500" s="155"/>
      <c r="AT500" s="151" t="s">
        <v>193</v>
      </c>
      <c r="AU500" s="151" t="s">
        <v>85</v>
      </c>
      <c r="AV500" s="12" t="s">
        <v>83</v>
      </c>
      <c r="AW500" s="12" t="s">
        <v>31</v>
      </c>
      <c r="AX500" s="12" t="s">
        <v>76</v>
      </c>
      <c r="AY500" s="151" t="s">
        <v>182</v>
      </c>
    </row>
    <row r="501" spans="2:65" s="13" customFormat="1">
      <c r="B501" s="156"/>
      <c r="D501" s="150" t="s">
        <v>193</v>
      </c>
      <c r="E501" s="157" t="s">
        <v>1</v>
      </c>
      <c r="F501" s="158" t="s">
        <v>2619</v>
      </c>
      <c r="H501" s="159">
        <v>19.425000000000001</v>
      </c>
      <c r="I501" s="160"/>
      <c r="L501" s="156"/>
      <c r="M501" s="161"/>
      <c r="T501" s="162"/>
      <c r="AT501" s="157" t="s">
        <v>193</v>
      </c>
      <c r="AU501" s="157" t="s">
        <v>85</v>
      </c>
      <c r="AV501" s="13" t="s">
        <v>85</v>
      </c>
      <c r="AW501" s="13" t="s">
        <v>31</v>
      </c>
      <c r="AX501" s="13" t="s">
        <v>76</v>
      </c>
      <c r="AY501" s="157" t="s">
        <v>182</v>
      </c>
    </row>
    <row r="502" spans="2:65" s="15" customFormat="1">
      <c r="B502" s="173"/>
      <c r="D502" s="150" t="s">
        <v>193</v>
      </c>
      <c r="E502" s="174" t="s">
        <v>1</v>
      </c>
      <c r="F502" s="175" t="s">
        <v>312</v>
      </c>
      <c r="H502" s="176">
        <v>69.113</v>
      </c>
      <c r="I502" s="177"/>
      <c r="L502" s="173"/>
      <c r="M502" s="178"/>
      <c r="T502" s="179"/>
      <c r="AT502" s="174" t="s">
        <v>193</v>
      </c>
      <c r="AU502" s="174" t="s">
        <v>85</v>
      </c>
      <c r="AV502" s="15" t="s">
        <v>313</v>
      </c>
      <c r="AW502" s="15" t="s">
        <v>31</v>
      </c>
      <c r="AX502" s="15" t="s">
        <v>76</v>
      </c>
      <c r="AY502" s="174" t="s">
        <v>182</v>
      </c>
    </row>
    <row r="503" spans="2:65" s="12" customFormat="1">
      <c r="B503" s="149"/>
      <c r="D503" s="150" t="s">
        <v>193</v>
      </c>
      <c r="E503" s="151" t="s">
        <v>1</v>
      </c>
      <c r="F503" s="152" t="s">
        <v>2620</v>
      </c>
      <c r="H503" s="151" t="s">
        <v>1</v>
      </c>
      <c r="I503" s="153"/>
      <c r="L503" s="149"/>
      <c r="M503" s="154"/>
      <c r="T503" s="155"/>
      <c r="AT503" s="151" t="s">
        <v>193</v>
      </c>
      <c r="AU503" s="151" t="s">
        <v>85</v>
      </c>
      <c r="AV503" s="12" t="s">
        <v>83</v>
      </c>
      <c r="AW503" s="12" t="s">
        <v>31</v>
      </c>
      <c r="AX503" s="12" t="s">
        <v>76</v>
      </c>
      <c r="AY503" s="151" t="s">
        <v>182</v>
      </c>
    </row>
    <row r="504" spans="2:65" s="12" customFormat="1">
      <c r="B504" s="149"/>
      <c r="D504" s="150" t="s">
        <v>193</v>
      </c>
      <c r="E504" s="151" t="s">
        <v>1</v>
      </c>
      <c r="F504" s="152" t="s">
        <v>2614</v>
      </c>
      <c r="H504" s="151" t="s">
        <v>1</v>
      </c>
      <c r="I504" s="153"/>
      <c r="L504" s="149"/>
      <c r="M504" s="154"/>
      <c r="T504" s="155"/>
      <c r="AT504" s="151" t="s">
        <v>193</v>
      </c>
      <c r="AU504" s="151" t="s">
        <v>85</v>
      </c>
      <c r="AV504" s="12" t="s">
        <v>83</v>
      </c>
      <c r="AW504" s="12" t="s">
        <v>31</v>
      </c>
      <c r="AX504" s="12" t="s">
        <v>76</v>
      </c>
      <c r="AY504" s="151" t="s">
        <v>182</v>
      </c>
    </row>
    <row r="505" spans="2:65" s="13" customFormat="1">
      <c r="B505" s="156"/>
      <c r="D505" s="150" t="s">
        <v>193</v>
      </c>
      <c r="E505" s="157" t="s">
        <v>1</v>
      </c>
      <c r="F505" s="158" t="s">
        <v>2621</v>
      </c>
      <c r="H505" s="159">
        <v>3.64</v>
      </c>
      <c r="I505" s="160"/>
      <c r="L505" s="156"/>
      <c r="M505" s="161"/>
      <c r="T505" s="162"/>
      <c r="AT505" s="157" t="s">
        <v>193</v>
      </c>
      <c r="AU505" s="157" t="s">
        <v>85</v>
      </c>
      <c r="AV505" s="13" t="s">
        <v>85</v>
      </c>
      <c r="AW505" s="13" t="s">
        <v>31</v>
      </c>
      <c r="AX505" s="13" t="s">
        <v>76</v>
      </c>
      <c r="AY505" s="157" t="s">
        <v>182</v>
      </c>
    </row>
    <row r="506" spans="2:65" s="13" customFormat="1">
      <c r="B506" s="156"/>
      <c r="D506" s="150" t="s">
        <v>193</v>
      </c>
      <c r="E506" s="157" t="s">
        <v>1</v>
      </c>
      <c r="F506" s="158" t="s">
        <v>2622</v>
      </c>
      <c r="H506" s="159">
        <v>3.7440000000000002</v>
      </c>
      <c r="I506" s="160"/>
      <c r="L506" s="156"/>
      <c r="M506" s="161"/>
      <c r="T506" s="162"/>
      <c r="AT506" s="157" t="s">
        <v>193</v>
      </c>
      <c r="AU506" s="157" t="s">
        <v>85</v>
      </c>
      <c r="AV506" s="13" t="s">
        <v>85</v>
      </c>
      <c r="AW506" s="13" t="s">
        <v>31</v>
      </c>
      <c r="AX506" s="13" t="s">
        <v>76</v>
      </c>
      <c r="AY506" s="157" t="s">
        <v>182</v>
      </c>
    </row>
    <row r="507" spans="2:65" s="15" customFormat="1">
      <c r="B507" s="173"/>
      <c r="D507" s="150" t="s">
        <v>193</v>
      </c>
      <c r="E507" s="174" t="s">
        <v>1</v>
      </c>
      <c r="F507" s="175" t="s">
        <v>312</v>
      </c>
      <c r="H507" s="176">
        <v>7.3840000000000003</v>
      </c>
      <c r="I507" s="177"/>
      <c r="L507" s="173"/>
      <c r="M507" s="178"/>
      <c r="T507" s="179"/>
      <c r="AT507" s="174" t="s">
        <v>193</v>
      </c>
      <c r="AU507" s="174" t="s">
        <v>85</v>
      </c>
      <c r="AV507" s="15" t="s">
        <v>313</v>
      </c>
      <c r="AW507" s="15" t="s">
        <v>31</v>
      </c>
      <c r="AX507" s="15" t="s">
        <v>76</v>
      </c>
      <c r="AY507" s="174" t="s">
        <v>182</v>
      </c>
    </row>
    <row r="508" spans="2:65" s="14" customFormat="1">
      <c r="B508" s="163"/>
      <c r="D508" s="150" t="s">
        <v>193</v>
      </c>
      <c r="E508" s="164" t="s">
        <v>1</v>
      </c>
      <c r="F508" s="165" t="s">
        <v>196</v>
      </c>
      <c r="H508" s="166">
        <v>159.935</v>
      </c>
      <c r="I508" s="167"/>
      <c r="L508" s="163"/>
      <c r="M508" s="168"/>
      <c r="T508" s="169"/>
      <c r="AT508" s="164" t="s">
        <v>193</v>
      </c>
      <c r="AU508" s="164" t="s">
        <v>85</v>
      </c>
      <c r="AV508" s="14" t="s">
        <v>191</v>
      </c>
      <c r="AW508" s="14" t="s">
        <v>31</v>
      </c>
      <c r="AX508" s="14" t="s">
        <v>83</v>
      </c>
      <c r="AY508" s="164" t="s">
        <v>182</v>
      </c>
    </row>
    <row r="509" spans="2:65" s="1" customFormat="1" ht="16.5" customHeight="1">
      <c r="B509" s="32"/>
      <c r="C509" s="136" t="s">
        <v>1104</v>
      </c>
      <c r="D509" s="136" t="s">
        <v>186</v>
      </c>
      <c r="E509" s="137" t="s">
        <v>2151</v>
      </c>
      <c r="F509" s="138" t="s">
        <v>2152</v>
      </c>
      <c r="G509" s="139" t="s">
        <v>199</v>
      </c>
      <c r="H509" s="140">
        <v>58.951000000000001</v>
      </c>
      <c r="I509" s="141"/>
      <c r="J509" s="142">
        <f>ROUND(I509*H509,2)</f>
        <v>0</v>
      </c>
      <c r="K509" s="138" t="s">
        <v>190</v>
      </c>
      <c r="L509" s="32"/>
      <c r="M509" s="143" t="s">
        <v>1</v>
      </c>
      <c r="N509" s="144" t="s">
        <v>41</v>
      </c>
      <c r="P509" s="145">
        <f>O509*H509</f>
        <v>0</v>
      </c>
      <c r="Q509" s="145">
        <v>0</v>
      </c>
      <c r="R509" s="145">
        <f>Q509*H509</f>
        <v>0</v>
      </c>
      <c r="S509" s="145">
        <v>0</v>
      </c>
      <c r="T509" s="146">
        <f>S509*H509</f>
        <v>0</v>
      </c>
      <c r="AR509" s="147" t="s">
        <v>251</v>
      </c>
      <c r="AT509" s="147" t="s">
        <v>186</v>
      </c>
      <c r="AU509" s="147" t="s">
        <v>85</v>
      </c>
      <c r="AY509" s="17" t="s">
        <v>182</v>
      </c>
      <c r="BE509" s="148">
        <f>IF(N509="základní",J509,0)</f>
        <v>0</v>
      </c>
      <c r="BF509" s="148">
        <f>IF(N509="snížená",J509,0)</f>
        <v>0</v>
      </c>
      <c r="BG509" s="148">
        <f>IF(N509="zákl. přenesená",J509,0)</f>
        <v>0</v>
      </c>
      <c r="BH509" s="148">
        <f>IF(N509="sníž. přenesená",J509,0)</f>
        <v>0</v>
      </c>
      <c r="BI509" s="148">
        <f>IF(N509="nulová",J509,0)</f>
        <v>0</v>
      </c>
      <c r="BJ509" s="17" t="s">
        <v>83</v>
      </c>
      <c r="BK509" s="148">
        <f>ROUND(I509*H509,2)</f>
        <v>0</v>
      </c>
      <c r="BL509" s="17" t="s">
        <v>251</v>
      </c>
      <c r="BM509" s="147" t="s">
        <v>2623</v>
      </c>
    </row>
    <row r="510" spans="2:65" s="12" customFormat="1">
      <c r="B510" s="149"/>
      <c r="D510" s="150" t="s">
        <v>193</v>
      </c>
      <c r="E510" s="151" t="s">
        <v>1</v>
      </c>
      <c r="F510" s="152" t="s">
        <v>2624</v>
      </c>
      <c r="H510" s="151" t="s">
        <v>1</v>
      </c>
      <c r="I510" s="153"/>
      <c r="L510" s="149"/>
      <c r="M510" s="154"/>
      <c r="T510" s="155"/>
      <c r="AT510" s="151" t="s">
        <v>193</v>
      </c>
      <c r="AU510" s="151" t="s">
        <v>85</v>
      </c>
      <c r="AV510" s="12" t="s">
        <v>83</v>
      </c>
      <c r="AW510" s="12" t="s">
        <v>31</v>
      </c>
      <c r="AX510" s="12" t="s">
        <v>76</v>
      </c>
      <c r="AY510" s="151" t="s">
        <v>182</v>
      </c>
    </row>
    <row r="511" spans="2:65" s="12" customFormat="1">
      <c r="B511" s="149"/>
      <c r="D511" s="150" t="s">
        <v>193</v>
      </c>
      <c r="E511" s="151" t="s">
        <v>1</v>
      </c>
      <c r="F511" s="152" t="s">
        <v>2614</v>
      </c>
      <c r="H511" s="151" t="s">
        <v>1</v>
      </c>
      <c r="I511" s="153"/>
      <c r="L511" s="149"/>
      <c r="M511" s="154"/>
      <c r="T511" s="155"/>
      <c r="AT511" s="151" t="s">
        <v>193</v>
      </c>
      <c r="AU511" s="151" t="s">
        <v>85</v>
      </c>
      <c r="AV511" s="12" t="s">
        <v>83</v>
      </c>
      <c r="AW511" s="12" t="s">
        <v>31</v>
      </c>
      <c r="AX511" s="12" t="s">
        <v>76</v>
      </c>
      <c r="AY511" s="151" t="s">
        <v>182</v>
      </c>
    </row>
    <row r="512" spans="2:65" s="13" customFormat="1">
      <c r="B512" s="156"/>
      <c r="D512" s="150" t="s">
        <v>193</v>
      </c>
      <c r="E512" s="157" t="s">
        <v>1</v>
      </c>
      <c r="F512" s="158" t="s">
        <v>2625</v>
      </c>
      <c r="H512" s="159">
        <v>19.968</v>
      </c>
      <c r="I512" s="160"/>
      <c r="L512" s="156"/>
      <c r="M512" s="161"/>
      <c r="T512" s="162"/>
      <c r="AT512" s="157" t="s">
        <v>193</v>
      </c>
      <c r="AU512" s="157" t="s">
        <v>85</v>
      </c>
      <c r="AV512" s="13" t="s">
        <v>85</v>
      </c>
      <c r="AW512" s="13" t="s">
        <v>31</v>
      </c>
      <c r="AX512" s="13" t="s">
        <v>76</v>
      </c>
      <c r="AY512" s="157" t="s">
        <v>182</v>
      </c>
    </row>
    <row r="513" spans="2:65" s="12" customFormat="1">
      <c r="B513" s="149"/>
      <c r="D513" s="150" t="s">
        <v>193</v>
      </c>
      <c r="E513" s="151" t="s">
        <v>1</v>
      </c>
      <c r="F513" s="152" t="s">
        <v>2626</v>
      </c>
      <c r="H513" s="151" t="s">
        <v>1</v>
      </c>
      <c r="I513" s="153"/>
      <c r="L513" s="149"/>
      <c r="M513" s="154"/>
      <c r="T513" s="155"/>
      <c r="AT513" s="151" t="s">
        <v>193</v>
      </c>
      <c r="AU513" s="151" t="s">
        <v>85</v>
      </c>
      <c r="AV513" s="12" t="s">
        <v>83</v>
      </c>
      <c r="AW513" s="12" t="s">
        <v>31</v>
      </c>
      <c r="AX513" s="12" t="s">
        <v>76</v>
      </c>
      <c r="AY513" s="151" t="s">
        <v>182</v>
      </c>
    </row>
    <row r="514" spans="2:65" s="13" customFormat="1">
      <c r="B514" s="156"/>
      <c r="D514" s="150" t="s">
        <v>193</v>
      </c>
      <c r="E514" s="157" t="s">
        <v>1</v>
      </c>
      <c r="F514" s="158" t="s">
        <v>2627</v>
      </c>
      <c r="H514" s="159">
        <v>3.27</v>
      </c>
      <c r="I514" s="160"/>
      <c r="L514" s="156"/>
      <c r="M514" s="161"/>
      <c r="T514" s="162"/>
      <c r="AT514" s="157" t="s">
        <v>193</v>
      </c>
      <c r="AU514" s="157" t="s">
        <v>85</v>
      </c>
      <c r="AV514" s="13" t="s">
        <v>85</v>
      </c>
      <c r="AW514" s="13" t="s">
        <v>31</v>
      </c>
      <c r="AX514" s="13" t="s">
        <v>76</v>
      </c>
      <c r="AY514" s="157" t="s">
        <v>182</v>
      </c>
    </row>
    <row r="515" spans="2:65" s="13" customFormat="1">
      <c r="B515" s="156"/>
      <c r="D515" s="150" t="s">
        <v>193</v>
      </c>
      <c r="E515" s="157" t="s">
        <v>1</v>
      </c>
      <c r="F515" s="158" t="s">
        <v>2628</v>
      </c>
      <c r="H515" s="159">
        <v>3.0979999999999999</v>
      </c>
      <c r="I515" s="160"/>
      <c r="L515" s="156"/>
      <c r="M515" s="161"/>
      <c r="T515" s="162"/>
      <c r="AT515" s="157" t="s">
        <v>193</v>
      </c>
      <c r="AU515" s="157" t="s">
        <v>85</v>
      </c>
      <c r="AV515" s="13" t="s">
        <v>85</v>
      </c>
      <c r="AW515" s="13" t="s">
        <v>31</v>
      </c>
      <c r="AX515" s="13" t="s">
        <v>76</v>
      </c>
      <c r="AY515" s="157" t="s">
        <v>182</v>
      </c>
    </row>
    <row r="516" spans="2:65" s="12" customFormat="1">
      <c r="B516" s="149"/>
      <c r="D516" s="150" t="s">
        <v>193</v>
      </c>
      <c r="E516" s="151" t="s">
        <v>1</v>
      </c>
      <c r="F516" s="152" t="s">
        <v>2629</v>
      </c>
      <c r="H516" s="151" t="s">
        <v>1</v>
      </c>
      <c r="I516" s="153"/>
      <c r="L516" s="149"/>
      <c r="M516" s="154"/>
      <c r="T516" s="155"/>
      <c r="AT516" s="151" t="s">
        <v>193</v>
      </c>
      <c r="AU516" s="151" t="s">
        <v>85</v>
      </c>
      <c r="AV516" s="12" t="s">
        <v>83</v>
      </c>
      <c r="AW516" s="12" t="s">
        <v>31</v>
      </c>
      <c r="AX516" s="12" t="s">
        <v>76</v>
      </c>
      <c r="AY516" s="151" t="s">
        <v>182</v>
      </c>
    </row>
    <row r="517" spans="2:65" s="13" customFormat="1">
      <c r="B517" s="156"/>
      <c r="D517" s="150" t="s">
        <v>193</v>
      </c>
      <c r="E517" s="157" t="s">
        <v>1</v>
      </c>
      <c r="F517" s="158" t="s">
        <v>2630</v>
      </c>
      <c r="H517" s="159">
        <v>8.16</v>
      </c>
      <c r="I517" s="160"/>
      <c r="L517" s="156"/>
      <c r="M517" s="161"/>
      <c r="T517" s="162"/>
      <c r="AT517" s="157" t="s">
        <v>193</v>
      </c>
      <c r="AU517" s="157" t="s">
        <v>85</v>
      </c>
      <c r="AV517" s="13" t="s">
        <v>85</v>
      </c>
      <c r="AW517" s="13" t="s">
        <v>31</v>
      </c>
      <c r="AX517" s="13" t="s">
        <v>76</v>
      </c>
      <c r="AY517" s="157" t="s">
        <v>182</v>
      </c>
    </row>
    <row r="518" spans="2:65" s="12" customFormat="1">
      <c r="B518" s="149"/>
      <c r="D518" s="150" t="s">
        <v>193</v>
      </c>
      <c r="E518" s="151" t="s">
        <v>1</v>
      </c>
      <c r="F518" s="152" t="s">
        <v>2631</v>
      </c>
      <c r="H518" s="151" t="s">
        <v>1</v>
      </c>
      <c r="I518" s="153"/>
      <c r="L518" s="149"/>
      <c r="M518" s="154"/>
      <c r="T518" s="155"/>
      <c r="AT518" s="151" t="s">
        <v>193</v>
      </c>
      <c r="AU518" s="151" t="s">
        <v>85</v>
      </c>
      <c r="AV518" s="12" t="s">
        <v>83</v>
      </c>
      <c r="AW518" s="12" t="s">
        <v>31</v>
      </c>
      <c r="AX518" s="12" t="s">
        <v>76</v>
      </c>
      <c r="AY518" s="151" t="s">
        <v>182</v>
      </c>
    </row>
    <row r="519" spans="2:65" s="13" customFormat="1">
      <c r="B519" s="156"/>
      <c r="D519" s="150" t="s">
        <v>193</v>
      </c>
      <c r="E519" s="157" t="s">
        <v>1</v>
      </c>
      <c r="F519" s="158" t="s">
        <v>2632</v>
      </c>
      <c r="H519" s="159">
        <v>24.454999999999998</v>
      </c>
      <c r="I519" s="160"/>
      <c r="L519" s="156"/>
      <c r="M519" s="161"/>
      <c r="T519" s="162"/>
      <c r="AT519" s="157" t="s">
        <v>193</v>
      </c>
      <c r="AU519" s="157" t="s">
        <v>85</v>
      </c>
      <c r="AV519" s="13" t="s">
        <v>85</v>
      </c>
      <c r="AW519" s="13" t="s">
        <v>31</v>
      </c>
      <c r="AX519" s="13" t="s">
        <v>76</v>
      </c>
      <c r="AY519" s="157" t="s">
        <v>182</v>
      </c>
    </row>
    <row r="520" spans="2:65" s="14" customFormat="1">
      <c r="B520" s="163"/>
      <c r="D520" s="150" t="s">
        <v>193</v>
      </c>
      <c r="E520" s="164" t="s">
        <v>1</v>
      </c>
      <c r="F520" s="165" t="s">
        <v>196</v>
      </c>
      <c r="H520" s="166">
        <v>58.951000000000001</v>
      </c>
      <c r="I520" s="167"/>
      <c r="L520" s="163"/>
      <c r="M520" s="168"/>
      <c r="T520" s="169"/>
      <c r="AT520" s="164" t="s">
        <v>193</v>
      </c>
      <c r="AU520" s="164" t="s">
        <v>85</v>
      </c>
      <c r="AV520" s="14" t="s">
        <v>191</v>
      </c>
      <c r="AW520" s="14" t="s">
        <v>31</v>
      </c>
      <c r="AX520" s="14" t="s">
        <v>83</v>
      </c>
      <c r="AY520" s="164" t="s">
        <v>182</v>
      </c>
    </row>
    <row r="521" spans="2:65" s="1" customFormat="1" ht="16.5" customHeight="1">
      <c r="B521" s="32"/>
      <c r="C521" s="136" t="s">
        <v>1108</v>
      </c>
      <c r="D521" s="136" t="s">
        <v>186</v>
      </c>
      <c r="E521" s="137" t="s">
        <v>2161</v>
      </c>
      <c r="F521" s="138" t="s">
        <v>2162</v>
      </c>
      <c r="G521" s="139" t="s">
        <v>199</v>
      </c>
      <c r="H521" s="140">
        <v>218.886</v>
      </c>
      <c r="I521" s="141"/>
      <c r="J521" s="142">
        <f>ROUND(I521*H521,2)</f>
        <v>0</v>
      </c>
      <c r="K521" s="138" t="s">
        <v>190</v>
      </c>
      <c r="L521" s="32"/>
      <c r="M521" s="143" t="s">
        <v>1</v>
      </c>
      <c r="N521" s="144" t="s">
        <v>41</v>
      </c>
      <c r="P521" s="145">
        <f>O521*H521</f>
        <v>0</v>
      </c>
      <c r="Q521" s="145">
        <v>2.2000000000000001E-4</v>
      </c>
      <c r="R521" s="145">
        <f>Q521*H521</f>
        <v>4.8154920000000004E-2</v>
      </c>
      <c r="S521" s="145">
        <v>0</v>
      </c>
      <c r="T521" s="146">
        <f>S521*H521</f>
        <v>0</v>
      </c>
      <c r="AR521" s="147" t="s">
        <v>251</v>
      </c>
      <c r="AT521" s="147" t="s">
        <v>186</v>
      </c>
      <c r="AU521" s="147" t="s">
        <v>85</v>
      </c>
      <c r="AY521" s="17" t="s">
        <v>182</v>
      </c>
      <c r="BE521" s="148">
        <f>IF(N521="základní",J521,0)</f>
        <v>0</v>
      </c>
      <c r="BF521" s="148">
        <f>IF(N521="snížená",J521,0)</f>
        <v>0</v>
      </c>
      <c r="BG521" s="148">
        <f>IF(N521="zákl. přenesená",J521,0)</f>
        <v>0</v>
      </c>
      <c r="BH521" s="148">
        <f>IF(N521="sníž. přenesená",J521,0)</f>
        <v>0</v>
      </c>
      <c r="BI521" s="148">
        <f>IF(N521="nulová",J521,0)</f>
        <v>0</v>
      </c>
      <c r="BJ521" s="17" t="s">
        <v>83</v>
      </c>
      <c r="BK521" s="148">
        <f>ROUND(I521*H521,2)</f>
        <v>0</v>
      </c>
      <c r="BL521" s="17" t="s">
        <v>251</v>
      </c>
      <c r="BM521" s="147" t="s">
        <v>2633</v>
      </c>
    </row>
    <row r="522" spans="2:65" s="12" customFormat="1">
      <c r="B522" s="149"/>
      <c r="D522" s="150" t="s">
        <v>193</v>
      </c>
      <c r="E522" s="151" t="s">
        <v>1</v>
      </c>
      <c r="F522" s="152" t="s">
        <v>2624</v>
      </c>
      <c r="H522" s="151" t="s">
        <v>1</v>
      </c>
      <c r="I522" s="153"/>
      <c r="L522" s="149"/>
      <c r="M522" s="154"/>
      <c r="T522" s="155"/>
      <c r="AT522" s="151" t="s">
        <v>193</v>
      </c>
      <c r="AU522" s="151" t="s">
        <v>85</v>
      </c>
      <c r="AV522" s="12" t="s">
        <v>83</v>
      </c>
      <c r="AW522" s="12" t="s">
        <v>31</v>
      </c>
      <c r="AX522" s="12" t="s">
        <v>76</v>
      </c>
      <c r="AY522" s="151" t="s">
        <v>182</v>
      </c>
    </row>
    <row r="523" spans="2:65" s="12" customFormat="1">
      <c r="B523" s="149"/>
      <c r="D523" s="150" t="s">
        <v>193</v>
      </c>
      <c r="E523" s="151" t="s">
        <v>1</v>
      </c>
      <c r="F523" s="152" t="s">
        <v>2614</v>
      </c>
      <c r="H523" s="151" t="s">
        <v>1</v>
      </c>
      <c r="I523" s="153"/>
      <c r="L523" s="149"/>
      <c r="M523" s="154"/>
      <c r="T523" s="155"/>
      <c r="AT523" s="151" t="s">
        <v>193</v>
      </c>
      <c r="AU523" s="151" t="s">
        <v>85</v>
      </c>
      <c r="AV523" s="12" t="s">
        <v>83</v>
      </c>
      <c r="AW523" s="12" t="s">
        <v>31</v>
      </c>
      <c r="AX523" s="12" t="s">
        <v>76</v>
      </c>
      <c r="AY523" s="151" t="s">
        <v>182</v>
      </c>
    </row>
    <row r="524" spans="2:65" s="13" customFormat="1">
      <c r="B524" s="156"/>
      <c r="D524" s="150" t="s">
        <v>193</v>
      </c>
      <c r="E524" s="157" t="s">
        <v>1</v>
      </c>
      <c r="F524" s="158" t="s">
        <v>2625</v>
      </c>
      <c r="H524" s="159">
        <v>19.968</v>
      </c>
      <c r="I524" s="160"/>
      <c r="L524" s="156"/>
      <c r="M524" s="161"/>
      <c r="T524" s="162"/>
      <c r="AT524" s="157" t="s">
        <v>193</v>
      </c>
      <c r="AU524" s="157" t="s">
        <v>85</v>
      </c>
      <c r="AV524" s="13" t="s">
        <v>85</v>
      </c>
      <c r="AW524" s="13" t="s">
        <v>31</v>
      </c>
      <c r="AX524" s="13" t="s">
        <v>76</v>
      </c>
      <c r="AY524" s="157" t="s">
        <v>182</v>
      </c>
    </row>
    <row r="525" spans="2:65" s="12" customFormat="1">
      <c r="B525" s="149"/>
      <c r="D525" s="150" t="s">
        <v>193</v>
      </c>
      <c r="E525" s="151" t="s">
        <v>1</v>
      </c>
      <c r="F525" s="152" t="s">
        <v>2626</v>
      </c>
      <c r="H525" s="151" t="s">
        <v>1</v>
      </c>
      <c r="I525" s="153"/>
      <c r="L525" s="149"/>
      <c r="M525" s="154"/>
      <c r="T525" s="155"/>
      <c r="AT525" s="151" t="s">
        <v>193</v>
      </c>
      <c r="AU525" s="151" t="s">
        <v>85</v>
      </c>
      <c r="AV525" s="12" t="s">
        <v>83</v>
      </c>
      <c r="AW525" s="12" t="s">
        <v>31</v>
      </c>
      <c r="AX525" s="12" t="s">
        <v>76</v>
      </c>
      <c r="AY525" s="151" t="s">
        <v>182</v>
      </c>
    </row>
    <row r="526" spans="2:65" s="13" customFormat="1">
      <c r="B526" s="156"/>
      <c r="D526" s="150" t="s">
        <v>193</v>
      </c>
      <c r="E526" s="157" t="s">
        <v>1</v>
      </c>
      <c r="F526" s="158" t="s">
        <v>2627</v>
      </c>
      <c r="H526" s="159">
        <v>3.27</v>
      </c>
      <c r="I526" s="160"/>
      <c r="L526" s="156"/>
      <c r="M526" s="161"/>
      <c r="T526" s="162"/>
      <c r="AT526" s="157" t="s">
        <v>193</v>
      </c>
      <c r="AU526" s="157" t="s">
        <v>85</v>
      </c>
      <c r="AV526" s="13" t="s">
        <v>85</v>
      </c>
      <c r="AW526" s="13" t="s">
        <v>31</v>
      </c>
      <c r="AX526" s="13" t="s">
        <v>76</v>
      </c>
      <c r="AY526" s="157" t="s">
        <v>182</v>
      </c>
    </row>
    <row r="527" spans="2:65" s="13" customFormat="1">
      <c r="B527" s="156"/>
      <c r="D527" s="150" t="s">
        <v>193</v>
      </c>
      <c r="E527" s="157" t="s">
        <v>1</v>
      </c>
      <c r="F527" s="158" t="s">
        <v>2628</v>
      </c>
      <c r="H527" s="159">
        <v>3.0979999999999999</v>
      </c>
      <c r="I527" s="160"/>
      <c r="L527" s="156"/>
      <c r="M527" s="161"/>
      <c r="T527" s="162"/>
      <c r="AT527" s="157" t="s">
        <v>193</v>
      </c>
      <c r="AU527" s="157" t="s">
        <v>85</v>
      </c>
      <c r="AV527" s="13" t="s">
        <v>85</v>
      </c>
      <c r="AW527" s="13" t="s">
        <v>31</v>
      </c>
      <c r="AX527" s="13" t="s">
        <v>76</v>
      </c>
      <c r="AY527" s="157" t="s">
        <v>182</v>
      </c>
    </row>
    <row r="528" spans="2:65" s="12" customFormat="1">
      <c r="B528" s="149"/>
      <c r="D528" s="150" t="s">
        <v>193</v>
      </c>
      <c r="E528" s="151" t="s">
        <v>1</v>
      </c>
      <c r="F528" s="152" t="s">
        <v>2629</v>
      </c>
      <c r="H528" s="151" t="s">
        <v>1</v>
      </c>
      <c r="I528" s="153"/>
      <c r="L528" s="149"/>
      <c r="M528" s="154"/>
      <c r="T528" s="155"/>
      <c r="AT528" s="151" t="s">
        <v>193</v>
      </c>
      <c r="AU528" s="151" t="s">
        <v>85</v>
      </c>
      <c r="AV528" s="12" t="s">
        <v>83</v>
      </c>
      <c r="AW528" s="12" t="s">
        <v>31</v>
      </c>
      <c r="AX528" s="12" t="s">
        <v>76</v>
      </c>
      <c r="AY528" s="151" t="s">
        <v>182</v>
      </c>
    </row>
    <row r="529" spans="2:51" s="13" customFormat="1">
      <c r="B529" s="156"/>
      <c r="D529" s="150" t="s">
        <v>193</v>
      </c>
      <c r="E529" s="157" t="s">
        <v>1</v>
      </c>
      <c r="F529" s="158" t="s">
        <v>2630</v>
      </c>
      <c r="H529" s="159">
        <v>8.16</v>
      </c>
      <c r="I529" s="160"/>
      <c r="L529" s="156"/>
      <c r="M529" s="161"/>
      <c r="T529" s="162"/>
      <c r="AT529" s="157" t="s">
        <v>193</v>
      </c>
      <c r="AU529" s="157" t="s">
        <v>85</v>
      </c>
      <c r="AV529" s="13" t="s">
        <v>85</v>
      </c>
      <c r="AW529" s="13" t="s">
        <v>31</v>
      </c>
      <c r="AX529" s="13" t="s">
        <v>76</v>
      </c>
      <c r="AY529" s="157" t="s">
        <v>182</v>
      </c>
    </row>
    <row r="530" spans="2:51" s="12" customFormat="1">
      <c r="B530" s="149"/>
      <c r="D530" s="150" t="s">
        <v>193</v>
      </c>
      <c r="E530" s="151" t="s">
        <v>1</v>
      </c>
      <c r="F530" s="152" t="s">
        <v>2631</v>
      </c>
      <c r="H530" s="151" t="s">
        <v>1</v>
      </c>
      <c r="I530" s="153"/>
      <c r="L530" s="149"/>
      <c r="M530" s="154"/>
      <c r="T530" s="155"/>
      <c r="AT530" s="151" t="s">
        <v>193</v>
      </c>
      <c r="AU530" s="151" t="s">
        <v>85</v>
      </c>
      <c r="AV530" s="12" t="s">
        <v>83</v>
      </c>
      <c r="AW530" s="12" t="s">
        <v>31</v>
      </c>
      <c r="AX530" s="12" t="s">
        <v>76</v>
      </c>
      <c r="AY530" s="151" t="s">
        <v>182</v>
      </c>
    </row>
    <row r="531" spans="2:51" s="13" customFormat="1">
      <c r="B531" s="156"/>
      <c r="D531" s="150" t="s">
        <v>193</v>
      </c>
      <c r="E531" s="157" t="s">
        <v>1</v>
      </c>
      <c r="F531" s="158" t="s">
        <v>2632</v>
      </c>
      <c r="H531" s="159">
        <v>24.454999999999998</v>
      </c>
      <c r="I531" s="160"/>
      <c r="L531" s="156"/>
      <c r="M531" s="161"/>
      <c r="T531" s="162"/>
      <c r="AT531" s="157" t="s">
        <v>193</v>
      </c>
      <c r="AU531" s="157" t="s">
        <v>85</v>
      </c>
      <c r="AV531" s="13" t="s">
        <v>85</v>
      </c>
      <c r="AW531" s="13" t="s">
        <v>31</v>
      </c>
      <c r="AX531" s="13" t="s">
        <v>76</v>
      </c>
      <c r="AY531" s="157" t="s">
        <v>182</v>
      </c>
    </row>
    <row r="532" spans="2:51" s="15" customFormat="1">
      <c r="B532" s="173"/>
      <c r="D532" s="150" t="s">
        <v>193</v>
      </c>
      <c r="E532" s="174" t="s">
        <v>1</v>
      </c>
      <c r="F532" s="175" t="s">
        <v>312</v>
      </c>
      <c r="H532" s="176">
        <v>58.951000000000001</v>
      </c>
      <c r="I532" s="177"/>
      <c r="L532" s="173"/>
      <c r="M532" s="178"/>
      <c r="T532" s="179"/>
      <c r="AT532" s="174" t="s">
        <v>193</v>
      </c>
      <c r="AU532" s="174" t="s">
        <v>85</v>
      </c>
      <c r="AV532" s="15" t="s">
        <v>313</v>
      </c>
      <c r="AW532" s="15" t="s">
        <v>31</v>
      </c>
      <c r="AX532" s="15" t="s">
        <v>76</v>
      </c>
      <c r="AY532" s="174" t="s">
        <v>182</v>
      </c>
    </row>
    <row r="533" spans="2:51" s="12" customFormat="1">
      <c r="B533" s="149"/>
      <c r="D533" s="150" t="s">
        <v>193</v>
      </c>
      <c r="E533" s="151" t="s">
        <v>1</v>
      </c>
      <c r="F533" s="152" t="s">
        <v>2609</v>
      </c>
      <c r="H533" s="151" t="s">
        <v>1</v>
      </c>
      <c r="I533" s="153"/>
      <c r="L533" s="149"/>
      <c r="M533" s="154"/>
      <c r="T533" s="155"/>
      <c r="AT533" s="151" t="s">
        <v>193</v>
      </c>
      <c r="AU533" s="151" t="s">
        <v>85</v>
      </c>
      <c r="AV533" s="12" t="s">
        <v>83</v>
      </c>
      <c r="AW533" s="12" t="s">
        <v>31</v>
      </c>
      <c r="AX533" s="12" t="s">
        <v>76</v>
      </c>
      <c r="AY533" s="151" t="s">
        <v>182</v>
      </c>
    </row>
    <row r="534" spans="2:51" s="12" customFormat="1">
      <c r="B534" s="149"/>
      <c r="D534" s="150" t="s">
        <v>193</v>
      </c>
      <c r="E534" s="151" t="s">
        <v>1</v>
      </c>
      <c r="F534" s="152" t="s">
        <v>2610</v>
      </c>
      <c r="H534" s="151" t="s">
        <v>1</v>
      </c>
      <c r="I534" s="153"/>
      <c r="L534" s="149"/>
      <c r="M534" s="154"/>
      <c r="T534" s="155"/>
      <c r="AT534" s="151" t="s">
        <v>193</v>
      </c>
      <c r="AU534" s="151" t="s">
        <v>85</v>
      </c>
      <c r="AV534" s="12" t="s">
        <v>83</v>
      </c>
      <c r="AW534" s="12" t="s">
        <v>31</v>
      </c>
      <c r="AX534" s="12" t="s">
        <v>76</v>
      </c>
      <c r="AY534" s="151" t="s">
        <v>182</v>
      </c>
    </row>
    <row r="535" spans="2:51" s="13" customFormat="1">
      <c r="B535" s="156"/>
      <c r="D535" s="150" t="s">
        <v>193</v>
      </c>
      <c r="E535" s="157" t="s">
        <v>1</v>
      </c>
      <c r="F535" s="158" t="s">
        <v>2611</v>
      </c>
      <c r="H535" s="159">
        <v>77.88</v>
      </c>
      <c r="I535" s="160"/>
      <c r="L535" s="156"/>
      <c r="M535" s="161"/>
      <c r="T535" s="162"/>
      <c r="AT535" s="157" t="s">
        <v>193</v>
      </c>
      <c r="AU535" s="157" t="s">
        <v>85</v>
      </c>
      <c r="AV535" s="13" t="s">
        <v>85</v>
      </c>
      <c r="AW535" s="13" t="s">
        <v>31</v>
      </c>
      <c r="AX535" s="13" t="s">
        <v>76</v>
      </c>
      <c r="AY535" s="157" t="s">
        <v>182</v>
      </c>
    </row>
    <row r="536" spans="2:51" s="13" customFormat="1">
      <c r="B536" s="156"/>
      <c r="D536" s="150" t="s">
        <v>193</v>
      </c>
      <c r="E536" s="157" t="s">
        <v>1</v>
      </c>
      <c r="F536" s="158" t="s">
        <v>2612</v>
      </c>
      <c r="H536" s="159">
        <v>5.5579999999999998</v>
      </c>
      <c r="I536" s="160"/>
      <c r="L536" s="156"/>
      <c r="M536" s="161"/>
      <c r="T536" s="162"/>
      <c r="AT536" s="157" t="s">
        <v>193</v>
      </c>
      <c r="AU536" s="157" t="s">
        <v>85</v>
      </c>
      <c r="AV536" s="13" t="s">
        <v>85</v>
      </c>
      <c r="AW536" s="13" t="s">
        <v>31</v>
      </c>
      <c r="AX536" s="13" t="s">
        <v>76</v>
      </c>
      <c r="AY536" s="157" t="s">
        <v>182</v>
      </c>
    </row>
    <row r="537" spans="2:51" s="15" customFormat="1">
      <c r="B537" s="173"/>
      <c r="D537" s="150" t="s">
        <v>193</v>
      </c>
      <c r="E537" s="174" t="s">
        <v>1</v>
      </c>
      <c r="F537" s="175" t="s">
        <v>312</v>
      </c>
      <c r="H537" s="176">
        <v>83.438000000000002</v>
      </c>
      <c r="I537" s="177"/>
      <c r="L537" s="173"/>
      <c r="M537" s="178"/>
      <c r="T537" s="179"/>
      <c r="AT537" s="174" t="s">
        <v>193</v>
      </c>
      <c r="AU537" s="174" t="s">
        <v>85</v>
      </c>
      <c r="AV537" s="15" t="s">
        <v>313</v>
      </c>
      <c r="AW537" s="15" t="s">
        <v>31</v>
      </c>
      <c r="AX537" s="15" t="s">
        <v>76</v>
      </c>
      <c r="AY537" s="174" t="s">
        <v>182</v>
      </c>
    </row>
    <row r="538" spans="2:51" s="12" customFormat="1">
      <c r="B538" s="149"/>
      <c r="D538" s="150" t="s">
        <v>193</v>
      </c>
      <c r="E538" s="151" t="s">
        <v>1</v>
      </c>
      <c r="F538" s="152" t="s">
        <v>2613</v>
      </c>
      <c r="H538" s="151" t="s">
        <v>1</v>
      </c>
      <c r="I538" s="153"/>
      <c r="L538" s="149"/>
      <c r="M538" s="154"/>
      <c r="T538" s="155"/>
      <c r="AT538" s="151" t="s">
        <v>193</v>
      </c>
      <c r="AU538" s="151" t="s">
        <v>85</v>
      </c>
      <c r="AV538" s="12" t="s">
        <v>83</v>
      </c>
      <c r="AW538" s="12" t="s">
        <v>31</v>
      </c>
      <c r="AX538" s="12" t="s">
        <v>76</v>
      </c>
      <c r="AY538" s="151" t="s">
        <v>182</v>
      </c>
    </row>
    <row r="539" spans="2:51" s="12" customFormat="1">
      <c r="B539" s="149"/>
      <c r="D539" s="150" t="s">
        <v>193</v>
      </c>
      <c r="E539" s="151" t="s">
        <v>1</v>
      </c>
      <c r="F539" s="152" t="s">
        <v>2614</v>
      </c>
      <c r="H539" s="151" t="s">
        <v>1</v>
      </c>
      <c r="I539" s="153"/>
      <c r="L539" s="149"/>
      <c r="M539" s="154"/>
      <c r="T539" s="155"/>
      <c r="AT539" s="151" t="s">
        <v>193</v>
      </c>
      <c r="AU539" s="151" t="s">
        <v>85</v>
      </c>
      <c r="AV539" s="12" t="s">
        <v>83</v>
      </c>
      <c r="AW539" s="12" t="s">
        <v>31</v>
      </c>
      <c r="AX539" s="12" t="s">
        <v>76</v>
      </c>
      <c r="AY539" s="151" t="s">
        <v>182</v>
      </c>
    </row>
    <row r="540" spans="2:51" s="13" customFormat="1">
      <c r="B540" s="156"/>
      <c r="D540" s="150" t="s">
        <v>193</v>
      </c>
      <c r="E540" s="157" t="s">
        <v>1</v>
      </c>
      <c r="F540" s="158" t="s">
        <v>2615</v>
      </c>
      <c r="H540" s="159">
        <v>27.356000000000002</v>
      </c>
      <c r="I540" s="160"/>
      <c r="L540" s="156"/>
      <c r="M540" s="161"/>
      <c r="T540" s="162"/>
      <c r="AT540" s="157" t="s">
        <v>193</v>
      </c>
      <c r="AU540" s="157" t="s">
        <v>85</v>
      </c>
      <c r="AV540" s="13" t="s">
        <v>85</v>
      </c>
      <c r="AW540" s="13" t="s">
        <v>31</v>
      </c>
      <c r="AX540" s="13" t="s">
        <v>76</v>
      </c>
      <c r="AY540" s="157" t="s">
        <v>182</v>
      </c>
    </row>
    <row r="541" spans="2:51" s="12" customFormat="1">
      <c r="B541" s="149"/>
      <c r="D541" s="150" t="s">
        <v>193</v>
      </c>
      <c r="E541" s="151" t="s">
        <v>1</v>
      </c>
      <c r="F541" s="152" t="s">
        <v>2616</v>
      </c>
      <c r="H541" s="151" t="s">
        <v>1</v>
      </c>
      <c r="I541" s="153"/>
      <c r="L541" s="149"/>
      <c r="M541" s="154"/>
      <c r="T541" s="155"/>
      <c r="AT541" s="151" t="s">
        <v>193</v>
      </c>
      <c r="AU541" s="151" t="s">
        <v>85</v>
      </c>
      <c r="AV541" s="12" t="s">
        <v>83</v>
      </c>
      <c r="AW541" s="12" t="s">
        <v>31</v>
      </c>
      <c r="AX541" s="12" t="s">
        <v>76</v>
      </c>
      <c r="AY541" s="151" t="s">
        <v>182</v>
      </c>
    </row>
    <row r="542" spans="2:51" s="13" customFormat="1">
      <c r="B542" s="156"/>
      <c r="D542" s="150" t="s">
        <v>193</v>
      </c>
      <c r="E542" s="157" t="s">
        <v>1</v>
      </c>
      <c r="F542" s="158" t="s">
        <v>2617</v>
      </c>
      <c r="H542" s="159">
        <v>22.332000000000001</v>
      </c>
      <c r="I542" s="160"/>
      <c r="L542" s="156"/>
      <c r="M542" s="161"/>
      <c r="T542" s="162"/>
      <c r="AT542" s="157" t="s">
        <v>193</v>
      </c>
      <c r="AU542" s="157" t="s">
        <v>85</v>
      </c>
      <c r="AV542" s="13" t="s">
        <v>85</v>
      </c>
      <c r="AW542" s="13" t="s">
        <v>31</v>
      </c>
      <c r="AX542" s="13" t="s">
        <v>76</v>
      </c>
      <c r="AY542" s="157" t="s">
        <v>182</v>
      </c>
    </row>
    <row r="543" spans="2:51" s="12" customFormat="1">
      <c r="B543" s="149"/>
      <c r="D543" s="150" t="s">
        <v>193</v>
      </c>
      <c r="E543" s="151" t="s">
        <v>1</v>
      </c>
      <c r="F543" s="152" t="s">
        <v>2618</v>
      </c>
      <c r="H543" s="151" t="s">
        <v>1</v>
      </c>
      <c r="I543" s="153"/>
      <c r="L543" s="149"/>
      <c r="M543" s="154"/>
      <c r="T543" s="155"/>
      <c r="AT543" s="151" t="s">
        <v>193</v>
      </c>
      <c r="AU543" s="151" t="s">
        <v>85</v>
      </c>
      <c r="AV543" s="12" t="s">
        <v>83</v>
      </c>
      <c r="AW543" s="12" t="s">
        <v>31</v>
      </c>
      <c r="AX543" s="12" t="s">
        <v>76</v>
      </c>
      <c r="AY543" s="151" t="s">
        <v>182</v>
      </c>
    </row>
    <row r="544" spans="2:51" s="13" customFormat="1">
      <c r="B544" s="156"/>
      <c r="D544" s="150" t="s">
        <v>193</v>
      </c>
      <c r="E544" s="157" t="s">
        <v>1</v>
      </c>
      <c r="F544" s="158" t="s">
        <v>2619</v>
      </c>
      <c r="H544" s="159">
        <v>19.425000000000001</v>
      </c>
      <c r="I544" s="160"/>
      <c r="L544" s="156"/>
      <c r="M544" s="161"/>
      <c r="T544" s="162"/>
      <c r="AT544" s="157" t="s">
        <v>193</v>
      </c>
      <c r="AU544" s="157" t="s">
        <v>85</v>
      </c>
      <c r="AV544" s="13" t="s">
        <v>85</v>
      </c>
      <c r="AW544" s="13" t="s">
        <v>31</v>
      </c>
      <c r="AX544" s="13" t="s">
        <v>76</v>
      </c>
      <c r="AY544" s="157" t="s">
        <v>182</v>
      </c>
    </row>
    <row r="545" spans="2:65" s="15" customFormat="1">
      <c r="B545" s="173"/>
      <c r="D545" s="150" t="s">
        <v>193</v>
      </c>
      <c r="E545" s="174" t="s">
        <v>1</v>
      </c>
      <c r="F545" s="175" t="s">
        <v>312</v>
      </c>
      <c r="H545" s="176">
        <v>69.113</v>
      </c>
      <c r="I545" s="177"/>
      <c r="L545" s="173"/>
      <c r="M545" s="178"/>
      <c r="T545" s="179"/>
      <c r="AT545" s="174" t="s">
        <v>193</v>
      </c>
      <c r="AU545" s="174" t="s">
        <v>85</v>
      </c>
      <c r="AV545" s="15" t="s">
        <v>313</v>
      </c>
      <c r="AW545" s="15" t="s">
        <v>31</v>
      </c>
      <c r="AX545" s="15" t="s">
        <v>76</v>
      </c>
      <c r="AY545" s="174" t="s">
        <v>182</v>
      </c>
    </row>
    <row r="546" spans="2:65" s="12" customFormat="1">
      <c r="B546" s="149"/>
      <c r="D546" s="150" t="s">
        <v>193</v>
      </c>
      <c r="E546" s="151" t="s">
        <v>1</v>
      </c>
      <c r="F546" s="152" t="s">
        <v>2620</v>
      </c>
      <c r="H546" s="151" t="s">
        <v>1</v>
      </c>
      <c r="I546" s="153"/>
      <c r="L546" s="149"/>
      <c r="M546" s="154"/>
      <c r="T546" s="155"/>
      <c r="AT546" s="151" t="s">
        <v>193</v>
      </c>
      <c r="AU546" s="151" t="s">
        <v>85</v>
      </c>
      <c r="AV546" s="12" t="s">
        <v>83</v>
      </c>
      <c r="AW546" s="12" t="s">
        <v>31</v>
      </c>
      <c r="AX546" s="12" t="s">
        <v>76</v>
      </c>
      <c r="AY546" s="151" t="s">
        <v>182</v>
      </c>
    </row>
    <row r="547" spans="2:65" s="12" customFormat="1">
      <c r="B547" s="149"/>
      <c r="D547" s="150" t="s">
        <v>193</v>
      </c>
      <c r="E547" s="151" t="s">
        <v>1</v>
      </c>
      <c r="F547" s="152" t="s">
        <v>2614</v>
      </c>
      <c r="H547" s="151" t="s">
        <v>1</v>
      </c>
      <c r="I547" s="153"/>
      <c r="L547" s="149"/>
      <c r="M547" s="154"/>
      <c r="T547" s="155"/>
      <c r="AT547" s="151" t="s">
        <v>193</v>
      </c>
      <c r="AU547" s="151" t="s">
        <v>85</v>
      </c>
      <c r="AV547" s="12" t="s">
        <v>83</v>
      </c>
      <c r="AW547" s="12" t="s">
        <v>31</v>
      </c>
      <c r="AX547" s="12" t="s">
        <v>76</v>
      </c>
      <c r="AY547" s="151" t="s">
        <v>182</v>
      </c>
    </row>
    <row r="548" spans="2:65" s="13" customFormat="1">
      <c r="B548" s="156"/>
      <c r="D548" s="150" t="s">
        <v>193</v>
      </c>
      <c r="E548" s="157" t="s">
        <v>1</v>
      </c>
      <c r="F548" s="158" t="s">
        <v>2621</v>
      </c>
      <c r="H548" s="159">
        <v>3.64</v>
      </c>
      <c r="I548" s="160"/>
      <c r="L548" s="156"/>
      <c r="M548" s="161"/>
      <c r="T548" s="162"/>
      <c r="AT548" s="157" t="s">
        <v>193</v>
      </c>
      <c r="AU548" s="157" t="s">
        <v>85</v>
      </c>
      <c r="AV548" s="13" t="s">
        <v>85</v>
      </c>
      <c r="AW548" s="13" t="s">
        <v>31</v>
      </c>
      <c r="AX548" s="13" t="s">
        <v>76</v>
      </c>
      <c r="AY548" s="157" t="s">
        <v>182</v>
      </c>
    </row>
    <row r="549" spans="2:65" s="13" customFormat="1">
      <c r="B549" s="156"/>
      <c r="D549" s="150" t="s">
        <v>193</v>
      </c>
      <c r="E549" s="157" t="s">
        <v>1</v>
      </c>
      <c r="F549" s="158" t="s">
        <v>2622</v>
      </c>
      <c r="H549" s="159">
        <v>3.7440000000000002</v>
      </c>
      <c r="I549" s="160"/>
      <c r="L549" s="156"/>
      <c r="M549" s="161"/>
      <c r="T549" s="162"/>
      <c r="AT549" s="157" t="s">
        <v>193</v>
      </c>
      <c r="AU549" s="157" t="s">
        <v>85</v>
      </c>
      <c r="AV549" s="13" t="s">
        <v>85</v>
      </c>
      <c r="AW549" s="13" t="s">
        <v>31</v>
      </c>
      <c r="AX549" s="13" t="s">
        <v>76</v>
      </c>
      <c r="AY549" s="157" t="s">
        <v>182</v>
      </c>
    </row>
    <row r="550" spans="2:65" s="15" customFormat="1">
      <c r="B550" s="173"/>
      <c r="D550" s="150" t="s">
        <v>193</v>
      </c>
      <c r="E550" s="174" t="s">
        <v>1</v>
      </c>
      <c r="F550" s="175" t="s">
        <v>312</v>
      </c>
      <c r="H550" s="176">
        <v>7.3840000000000003</v>
      </c>
      <c r="I550" s="177"/>
      <c r="L550" s="173"/>
      <c r="M550" s="178"/>
      <c r="T550" s="179"/>
      <c r="AT550" s="174" t="s">
        <v>193</v>
      </c>
      <c r="AU550" s="174" t="s">
        <v>85</v>
      </c>
      <c r="AV550" s="15" t="s">
        <v>313</v>
      </c>
      <c r="AW550" s="15" t="s">
        <v>31</v>
      </c>
      <c r="AX550" s="15" t="s">
        <v>76</v>
      </c>
      <c r="AY550" s="174" t="s">
        <v>182</v>
      </c>
    </row>
    <row r="551" spans="2:65" s="14" customFormat="1">
      <c r="B551" s="163"/>
      <c r="D551" s="150" t="s">
        <v>193</v>
      </c>
      <c r="E551" s="164" t="s">
        <v>1</v>
      </c>
      <c r="F551" s="165" t="s">
        <v>196</v>
      </c>
      <c r="H551" s="166">
        <v>218.886</v>
      </c>
      <c r="I551" s="167"/>
      <c r="L551" s="163"/>
      <c r="M551" s="168"/>
      <c r="T551" s="169"/>
      <c r="AT551" s="164" t="s">
        <v>193</v>
      </c>
      <c r="AU551" s="164" t="s">
        <v>85</v>
      </c>
      <c r="AV551" s="14" t="s">
        <v>191</v>
      </c>
      <c r="AW551" s="14" t="s">
        <v>31</v>
      </c>
      <c r="AX551" s="14" t="s">
        <v>83</v>
      </c>
      <c r="AY551" s="164" t="s">
        <v>182</v>
      </c>
    </row>
    <row r="552" spans="2:65" s="1" customFormat="1" ht="16.5" customHeight="1">
      <c r="B552" s="32"/>
      <c r="C552" s="136" t="s">
        <v>1113</v>
      </c>
      <c r="D552" s="136" t="s">
        <v>186</v>
      </c>
      <c r="E552" s="137" t="s">
        <v>2634</v>
      </c>
      <c r="F552" s="138" t="s">
        <v>2635</v>
      </c>
      <c r="G552" s="139" t="s">
        <v>199</v>
      </c>
      <c r="H552" s="140">
        <v>159.935</v>
      </c>
      <c r="I552" s="141"/>
      <c r="J552" s="142">
        <f>ROUND(I552*H552,2)</f>
        <v>0</v>
      </c>
      <c r="K552" s="138" t="s">
        <v>190</v>
      </c>
      <c r="L552" s="32"/>
      <c r="M552" s="143" t="s">
        <v>1</v>
      </c>
      <c r="N552" s="144" t="s">
        <v>41</v>
      </c>
      <c r="P552" s="145">
        <f>O552*H552</f>
        <v>0</v>
      </c>
      <c r="Q552" s="145">
        <v>2.9E-4</v>
      </c>
      <c r="R552" s="145">
        <f>Q552*H552</f>
        <v>4.6381150000000003E-2</v>
      </c>
      <c r="S552" s="145">
        <v>0</v>
      </c>
      <c r="T552" s="146">
        <f>S552*H552</f>
        <v>0</v>
      </c>
      <c r="AR552" s="147" t="s">
        <v>251</v>
      </c>
      <c r="AT552" s="147" t="s">
        <v>186</v>
      </c>
      <c r="AU552" s="147" t="s">
        <v>85</v>
      </c>
      <c r="AY552" s="17" t="s">
        <v>182</v>
      </c>
      <c r="BE552" s="148">
        <f>IF(N552="základní",J552,0)</f>
        <v>0</v>
      </c>
      <c r="BF552" s="148">
        <f>IF(N552="snížená",J552,0)</f>
        <v>0</v>
      </c>
      <c r="BG552" s="148">
        <f>IF(N552="zákl. přenesená",J552,0)</f>
        <v>0</v>
      </c>
      <c r="BH552" s="148">
        <f>IF(N552="sníž. přenesená",J552,0)</f>
        <v>0</v>
      </c>
      <c r="BI552" s="148">
        <f>IF(N552="nulová",J552,0)</f>
        <v>0</v>
      </c>
      <c r="BJ552" s="17" t="s">
        <v>83</v>
      </c>
      <c r="BK552" s="148">
        <f>ROUND(I552*H552,2)</f>
        <v>0</v>
      </c>
      <c r="BL552" s="17" t="s">
        <v>251</v>
      </c>
      <c r="BM552" s="147" t="s">
        <v>2636</v>
      </c>
    </row>
    <row r="553" spans="2:65" s="12" customFormat="1">
      <c r="B553" s="149"/>
      <c r="D553" s="150" t="s">
        <v>193</v>
      </c>
      <c r="E553" s="151" t="s">
        <v>1</v>
      </c>
      <c r="F553" s="152" t="s">
        <v>2609</v>
      </c>
      <c r="H553" s="151" t="s">
        <v>1</v>
      </c>
      <c r="I553" s="153"/>
      <c r="L553" s="149"/>
      <c r="M553" s="154"/>
      <c r="T553" s="155"/>
      <c r="AT553" s="151" t="s">
        <v>193</v>
      </c>
      <c r="AU553" s="151" t="s">
        <v>85</v>
      </c>
      <c r="AV553" s="12" t="s">
        <v>83</v>
      </c>
      <c r="AW553" s="12" t="s">
        <v>31</v>
      </c>
      <c r="AX553" s="12" t="s">
        <v>76</v>
      </c>
      <c r="AY553" s="151" t="s">
        <v>182</v>
      </c>
    </row>
    <row r="554" spans="2:65" s="12" customFormat="1">
      <c r="B554" s="149"/>
      <c r="D554" s="150" t="s">
        <v>193</v>
      </c>
      <c r="E554" s="151" t="s">
        <v>1</v>
      </c>
      <c r="F554" s="152" t="s">
        <v>2610</v>
      </c>
      <c r="H554" s="151" t="s">
        <v>1</v>
      </c>
      <c r="I554" s="153"/>
      <c r="L554" s="149"/>
      <c r="M554" s="154"/>
      <c r="T554" s="155"/>
      <c r="AT554" s="151" t="s">
        <v>193</v>
      </c>
      <c r="AU554" s="151" t="s">
        <v>85</v>
      </c>
      <c r="AV554" s="12" t="s">
        <v>83</v>
      </c>
      <c r="AW554" s="12" t="s">
        <v>31</v>
      </c>
      <c r="AX554" s="12" t="s">
        <v>76</v>
      </c>
      <c r="AY554" s="151" t="s">
        <v>182</v>
      </c>
    </row>
    <row r="555" spans="2:65" s="13" customFormat="1">
      <c r="B555" s="156"/>
      <c r="D555" s="150" t="s">
        <v>193</v>
      </c>
      <c r="E555" s="157" t="s">
        <v>1</v>
      </c>
      <c r="F555" s="158" t="s">
        <v>2611</v>
      </c>
      <c r="H555" s="159">
        <v>77.88</v>
      </c>
      <c r="I555" s="160"/>
      <c r="L555" s="156"/>
      <c r="M555" s="161"/>
      <c r="T555" s="162"/>
      <c r="AT555" s="157" t="s">
        <v>193</v>
      </c>
      <c r="AU555" s="157" t="s">
        <v>85</v>
      </c>
      <c r="AV555" s="13" t="s">
        <v>85</v>
      </c>
      <c r="AW555" s="13" t="s">
        <v>31</v>
      </c>
      <c r="AX555" s="13" t="s">
        <v>76</v>
      </c>
      <c r="AY555" s="157" t="s">
        <v>182</v>
      </c>
    </row>
    <row r="556" spans="2:65" s="13" customFormat="1">
      <c r="B556" s="156"/>
      <c r="D556" s="150" t="s">
        <v>193</v>
      </c>
      <c r="E556" s="157" t="s">
        <v>1</v>
      </c>
      <c r="F556" s="158" t="s">
        <v>2612</v>
      </c>
      <c r="H556" s="159">
        <v>5.5579999999999998</v>
      </c>
      <c r="I556" s="160"/>
      <c r="L556" s="156"/>
      <c r="M556" s="161"/>
      <c r="T556" s="162"/>
      <c r="AT556" s="157" t="s">
        <v>193</v>
      </c>
      <c r="AU556" s="157" t="s">
        <v>85</v>
      </c>
      <c r="AV556" s="13" t="s">
        <v>85</v>
      </c>
      <c r="AW556" s="13" t="s">
        <v>31</v>
      </c>
      <c r="AX556" s="13" t="s">
        <v>76</v>
      </c>
      <c r="AY556" s="157" t="s">
        <v>182</v>
      </c>
    </row>
    <row r="557" spans="2:65" s="15" customFormat="1">
      <c r="B557" s="173"/>
      <c r="D557" s="150" t="s">
        <v>193</v>
      </c>
      <c r="E557" s="174" t="s">
        <v>1</v>
      </c>
      <c r="F557" s="175" t="s">
        <v>312</v>
      </c>
      <c r="H557" s="176">
        <v>83.438000000000002</v>
      </c>
      <c r="I557" s="177"/>
      <c r="L557" s="173"/>
      <c r="M557" s="178"/>
      <c r="T557" s="179"/>
      <c r="AT557" s="174" t="s">
        <v>193</v>
      </c>
      <c r="AU557" s="174" t="s">
        <v>85</v>
      </c>
      <c r="AV557" s="15" t="s">
        <v>313</v>
      </c>
      <c r="AW557" s="15" t="s">
        <v>31</v>
      </c>
      <c r="AX557" s="15" t="s">
        <v>76</v>
      </c>
      <c r="AY557" s="174" t="s">
        <v>182</v>
      </c>
    </row>
    <row r="558" spans="2:65" s="12" customFormat="1">
      <c r="B558" s="149"/>
      <c r="D558" s="150" t="s">
        <v>193</v>
      </c>
      <c r="E558" s="151" t="s">
        <v>1</v>
      </c>
      <c r="F558" s="152" t="s">
        <v>2613</v>
      </c>
      <c r="H558" s="151" t="s">
        <v>1</v>
      </c>
      <c r="I558" s="153"/>
      <c r="L558" s="149"/>
      <c r="M558" s="154"/>
      <c r="T558" s="155"/>
      <c r="AT558" s="151" t="s">
        <v>193</v>
      </c>
      <c r="AU558" s="151" t="s">
        <v>85</v>
      </c>
      <c r="AV558" s="12" t="s">
        <v>83</v>
      </c>
      <c r="AW558" s="12" t="s">
        <v>31</v>
      </c>
      <c r="AX558" s="12" t="s">
        <v>76</v>
      </c>
      <c r="AY558" s="151" t="s">
        <v>182</v>
      </c>
    </row>
    <row r="559" spans="2:65" s="12" customFormat="1">
      <c r="B559" s="149"/>
      <c r="D559" s="150" t="s">
        <v>193</v>
      </c>
      <c r="E559" s="151" t="s">
        <v>1</v>
      </c>
      <c r="F559" s="152" t="s">
        <v>2614</v>
      </c>
      <c r="H559" s="151" t="s">
        <v>1</v>
      </c>
      <c r="I559" s="153"/>
      <c r="L559" s="149"/>
      <c r="M559" s="154"/>
      <c r="T559" s="155"/>
      <c r="AT559" s="151" t="s">
        <v>193</v>
      </c>
      <c r="AU559" s="151" t="s">
        <v>85</v>
      </c>
      <c r="AV559" s="12" t="s">
        <v>83</v>
      </c>
      <c r="AW559" s="12" t="s">
        <v>31</v>
      </c>
      <c r="AX559" s="12" t="s">
        <v>76</v>
      </c>
      <c r="AY559" s="151" t="s">
        <v>182</v>
      </c>
    </row>
    <row r="560" spans="2:65" s="13" customFormat="1">
      <c r="B560" s="156"/>
      <c r="D560" s="150" t="s">
        <v>193</v>
      </c>
      <c r="E560" s="157" t="s">
        <v>1</v>
      </c>
      <c r="F560" s="158" t="s">
        <v>2615</v>
      </c>
      <c r="H560" s="159">
        <v>27.356000000000002</v>
      </c>
      <c r="I560" s="160"/>
      <c r="L560" s="156"/>
      <c r="M560" s="161"/>
      <c r="T560" s="162"/>
      <c r="AT560" s="157" t="s">
        <v>193</v>
      </c>
      <c r="AU560" s="157" t="s">
        <v>85</v>
      </c>
      <c r="AV560" s="13" t="s">
        <v>85</v>
      </c>
      <c r="AW560" s="13" t="s">
        <v>31</v>
      </c>
      <c r="AX560" s="13" t="s">
        <v>76</v>
      </c>
      <c r="AY560" s="157" t="s">
        <v>182</v>
      </c>
    </row>
    <row r="561" spans="2:65" s="12" customFormat="1">
      <c r="B561" s="149"/>
      <c r="D561" s="150" t="s">
        <v>193</v>
      </c>
      <c r="E561" s="151" t="s">
        <v>1</v>
      </c>
      <c r="F561" s="152" t="s">
        <v>2616</v>
      </c>
      <c r="H561" s="151" t="s">
        <v>1</v>
      </c>
      <c r="I561" s="153"/>
      <c r="L561" s="149"/>
      <c r="M561" s="154"/>
      <c r="T561" s="155"/>
      <c r="AT561" s="151" t="s">
        <v>193</v>
      </c>
      <c r="AU561" s="151" t="s">
        <v>85</v>
      </c>
      <c r="AV561" s="12" t="s">
        <v>83</v>
      </c>
      <c r="AW561" s="12" t="s">
        <v>31</v>
      </c>
      <c r="AX561" s="12" t="s">
        <v>76</v>
      </c>
      <c r="AY561" s="151" t="s">
        <v>182</v>
      </c>
    </row>
    <row r="562" spans="2:65" s="13" customFormat="1">
      <c r="B562" s="156"/>
      <c r="D562" s="150" t="s">
        <v>193</v>
      </c>
      <c r="E562" s="157" t="s">
        <v>1</v>
      </c>
      <c r="F562" s="158" t="s">
        <v>2617</v>
      </c>
      <c r="H562" s="159">
        <v>22.332000000000001</v>
      </c>
      <c r="I562" s="160"/>
      <c r="L562" s="156"/>
      <c r="M562" s="161"/>
      <c r="T562" s="162"/>
      <c r="AT562" s="157" t="s">
        <v>193</v>
      </c>
      <c r="AU562" s="157" t="s">
        <v>85</v>
      </c>
      <c r="AV562" s="13" t="s">
        <v>85</v>
      </c>
      <c r="AW562" s="13" t="s">
        <v>31</v>
      </c>
      <c r="AX562" s="13" t="s">
        <v>76</v>
      </c>
      <c r="AY562" s="157" t="s">
        <v>182</v>
      </c>
    </row>
    <row r="563" spans="2:65" s="12" customFormat="1">
      <c r="B563" s="149"/>
      <c r="D563" s="150" t="s">
        <v>193</v>
      </c>
      <c r="E563" s="151" t="s">
        <v>1</v>
      </c>
      <c r="F563" s="152" t="s">
        <v>2618</v>
      </c>
      <c r="H563" s="151" t="s">
        <v>1</v>
      </c>
      <c r="I563" s="153"/>
      <c r="L563" s="149"/>
      <c r="M563" s="154"/>
      <c r="T563" s="155"/>
      <c r="AT563" s="151" t="s">
        <v>193</v>
      </c>
      <c r="AU563" s="151" t="s">
        <v>85</v>
      </c>
      <c r="AV563" s="12" t="s">
        <v>83</v>
      </c>
      <c r="AW563" s="12" t="s">
        <v>31</v>
      </c>
      <c r="AX563" s="12" t="s">
        <v>76</v>
      </c>
      <c r="AY563" s="151" t="s">
        <v>182</v>
      </c>
    </row>
    <row r="564" spans="2:65" s="13" customFormat="1">
      <c r="B564" s="156"/>
      <c r="D564" s="150" t="s">
        <v>193</v>
      </c>
      <c r="E564" s="157" t="s">
        <v>1</v>
      </c>
      <c r="F564" s="158" t="s">
        <v>2619</v>
      </c>
      <c r="H564" s="159">
        <v>19.425000000000001</v>
      </c>
      <c r="I564" s="160"/>
      <c r="L564" s="156"/>
      <c r="M564" s="161"/>
      <c r="T564" s="162"/>
      <c r="AT564" s="157" t="s">
        <v>193</v>
      </c>
      <c r="AU564" s="157" t="s">
        <v>85</v>
      </c>
      <c r="AV564" s="13" t="s">
        <v>85</v>
      </c>
      <c r="AW564" s="13" t="s">
        <v>31</v>
      </c>
      <c r="AX564" s="13" t="s">
        <v>76</v>
      </c>
      <c r="AY564" s="157" t="s">
        <v>182</v>
      </c>
    </row>
    <row r="565" spans="2:65" s="15" customFormat="1">
      <c r="B565" s="173"/>
      <c r="D565" s="150" t="s">
        <v>193</v>
      </c>
      <c r="E565" s="174" t="s">
        <v>1</v>
      </c>
      <c r="F565" s="175" t="s">
        <v>312</v>
      </c>
      <c r="H565" s="176">
        <v>69.113</v>
      </c>
      <c r="I565" s="177"/>
      <c r="L565" s="173"/>
      <c r="M565" s="178"/>
      <c r="T565" s="179"/>
      <c r="AT565" s="174" t="s">
        <v>193</v>
      </c>
      <c r="AU565" s="174" t="s">
        <v>85</v>
      </c>
      <c r="AV565" s="15" t="s">
        <v>313</v>
      </c>
      <c r="AW565" s="15" t="s">
        <v>31</v>
      </c>
      <c r="AX565" s="15" t="s">
        <v>76</v>
      </c>
      <c r="AY565" s="174" t="s">
        <v>182</v>
      </c>
    </row>
    <row r="566" spans="2:65" s="12" customFormat="1">
      <c r="B566" s="149"/>
      <c r="D566" s="150" t="s">
        <v>193</v>
      </c>
      <c r="E566" s="151" t="s">
        <v>1</v>
      </c>
      <c r="F566" s="152" t="s">
        <v>2620</v>
      </c>
      <c r="H566" s="151" t="s">
        <v>1</v>
      </c>
      <c r="I566" s="153"/>
      <c r="L566" s="149"/>
      <c r="M566" s="154"/>
      <c r="T566" s="155"/>
      <c r="AT566" s="151" t="s">
        <v>193</v>
      </c>
      <c r="AU566" s="151" t="s">
        <v>85</v>
      </c>
      <c r="AV566" s="12" t="s">
        <v>83</v>
      </c>
      <c r="AW566" s="12" t="s">
        <v>31</v>
      </c>
      <c r="AX566" s="12" t="s">
        <v>76</v>
      </c>
      <c r="AY566" s="151" t="s">
        <v>182</v>
      </c>
    </row>
    <row r="567" spans="2:65" s="12" customFormat="1">
      <c r="B567" s="149"/>
      <c r="D567" s="150" t="s">
        <v>193</v>
      </c>
      <c r="E567" s="151" t="s">
        <v>1</v>
      </c>
      <c r="F567" s="152" t="s">
        <v>2614</v>
      </c>
      <c r="H567" s="151" t="s">
        <v>1</v>
      </c>
      <c r="I567" s="153"/>
      <c r="L567" s="149"/>
      <c r="M567" s="154"/>
      <c r="T567" s="155"/>
      <c r="AT567" s="151" t="s">
        <v>193</v>
      </c>
      <c r="AU567" s="151" t="s">
        <v>85</v>
      </c>
      <c r="AV567" s="12" t="s">
        <v>83</v>
      </c>
      <c r="AW567" s="12" t="s">
        <v>31</v>
      </c>
      <c r="AX567" s="12" t="s">
        <v>76</v>
      </c>
      <c r="AY567" s="151" t="s">
        <v>182</v>
      </c>
    </row>
    <row r="568" spans="2:65" s="13" customFormat="1">
      <c r="B568" s="156"/>
      <c r="D568" s="150" t="s">
        <v>193</v>
      </c>
      <c r="E568" s="157" t="s">
        <v>1</v>
      </c>
      <c r="F568" s="158" t="s">
        <v>2621</v>
      </c>
      <c r="H568" s="159">
        <v>3.64</v>
      </c>
      <c r="I568" s="160"/>
      <c r="L568" s="156"/>
      <c r="M568" s="161"/>
      <c r="T568" s="162"/>
      <c r="AT568" s="157" t="s">
        <v>193</v>
      </c>
      <c r="AU568" s="157" t="s">
        <v>85</v>
      </c>
      <c r="AV568" s="13" t="s">
        <v>85</v>
      </c>
      <c r="AW568" s="13" t="s">
        <v>31</v>
      </c>
      <c r="AX568" s="13" t="s">
        <v>76</v>
      </c>
      <c r="AY568" s="157" t="s">
        <v>182</v>
      </c>
    </row>
    <row r="569" spans="2:65" s="13" customFormat="1">
      <c r="B569" s="156"/>
      <c r="D569" s="150" t="s">
        <v>193</v>
      </c>
      <c r="E569" s="157" t="s">
        <v>1</v>
      </c>
      <c r="F569" s="158" t="s">
        <v>2622</v>
      </c>
      <c r="H569" s="159">
        <v>3.7440000000000002</v>
      </c>
      <c r="I569" s="160"/>
      <c r="L569" s="156"/>
      <c r="M569" s="161"/>
      <c r="T569" s="162"/>
      <c r="AT569" s="157" t="s">
        <v>193</v>
      </c>
      <c r="AU569" s="157" t="s">
        <v>85</v>
      </c>
      <c r="AV569" s="13" t="s">
        <v>85</v>
      </c>
      <c r="AW569" s="13" t="s">
        <v>31</v>
      </c>
      <c r="AX569" s="13" t="s">
        <v>76</v>
      </c>
      <c r="AY569" s="157" t="s">
        <v>182</v>
      </c>
    </row>
    <row r="570" spans="2:65" s="15" customFormat="1">
      <c r="B570" s="173"/>
      <c r="D570" s="150" t="s">
        <v>193</v>
      </c>
      <c r="E570" s="174" t="s">
        <v>1</v>
      </c>
      <c r="F570" s="175" t="s">
        <v>312</v>
      </c>
      <c r="H570" s="176">
        <v>7.3840000000000003</v>
      </c>
      <c r="I570" s="177"/>
      <c r="L570" s="173"/>
      <c r="M570" s="178"/>
      <c r="T570" s="179"/>
      <c r="AT570" s="174" t="s">
        <v>193</v>
      </c>
      <c r="AU570" s="174" t="s">
        <v>85</v>
      </c>
      <c r="AV570" s="15" t="s">
        <v>313</v>
      </c>
      <c r="AW570" s="15" t="s">
        <v>31</v>
      </c>
      <c r="AX570" s="15" t="s">
        <v>76</v>
      </c>
      <c r="AY570" s="174" t="s">
        <v>182</v>
      </c>
    </row>
    <row r="571" spans="2:65" s="14" customFormat="1">
      <c r="B571" s="163"/>
      <c r="D571" s="150" t="s">
        <v>193</v>
      </c>
      <c r="E571" s="164" t="s">
        <v>1</v>
      </c>
      <c r="F571" s="165" t="s">
        <v>196</v>
      </c>
      <c r="H571" s="166">
        <v>159.935</v>
      </c>
      <c r="I571" s="167"/>
      <c r="L571" s="163"/>
      <c r="M571" s="168"/>
      <c r="T571" s="169"/>
      <c r="AT571" s="164" t="s">
        <v>193</v>
      </c>
      <c r="AU571" s="164" t="s">
        <v>85</v>
      </c>
      <c r="AV571" s="14" t="s">
        <v>191</v>
      </c>
      <c r="AW571" s="14" t="s">
        <v>31</v>
      </c>
      <c r="AX571" s="14" t="s">
        <v>83</v>
      </c>
      <c r="AY571" s="164" t="s">
        <v>182</v>
      </c>
    </row>
    <row r="572" spans="2:65" s="1" customFormat="1" ht="16.5" customHeight="1">
      <c r="B572" s="32"/>
      <c r="C572" s="136" t="s">
        <v>1118</v>
      </c>
      <c r="D572" s="136" t="s">
        <v>186</v>
      </c>
      <c r="E572" s="137" t="s">
        <v>2169</v>
      </c>
      <c r="F572" s="138" t="s">
        <v>2170</v>
      </c>
      <c r="G572" s="139" t="s">
        <v>199</v>
      </c>
      <c r="H572" s="140">
        <v>9.1999999999999993</v>
      </c>
      <c r="I572" s="141"/>
      <c r="J572" s="142">
        <f>ROUND(I572*H572,2)</f>
        <v>0</v>
      </c>
      <c r="K572" s="138" t="s">
        <v>190</v>
      </c>
      <c r="L572" s="32"/>
      <c r="M572" s="143" t="s">
        <v>1</v>
      </c>
      <c r="N572" s="144" t="s">
        <v>41</v>
      </c>
      <c r="P572" s="145">
        <f>O572*H572</f>
        <v>0</v>
      </c>
      <c r="Q572" s="145">
        <v>8.0000000000000007E-5</v>
      </c>
      <c r="R572" s="145">
        <f>Q572*H572</f>
        <v>7.36E-4</v>
      </c>
      <c r="S572" s="145">
        <v>0</v>
      </c>
      <c r="T572" s="146">
        <f>S572*H572</f>
        <v>0</v>
      </c>
      <c r="AR572" s="147" t="s">
        <v>251</v>
      </c>
      <c r="AT572" s="147" t="s">
        <v>186</v>
      </c>
      <c r="AU572" s="147" t="s">
        <v>85</v>
      </c>
      <c r="AY572" s="17" t="s">
        <v>182</v>
      </c>
      <c r="BE572" s="148">
        <f>IF(N572="základní",J572,0)</f>
        <v>0</v>
      </c>
      <c r="BF572" s="148">
        <f>IF(N572="snížená",J572,0)</f>
        <v>0</v>
      </c>
      <c r="BG572" s="148">
        <f>IF(N572="zákl. přenesená",J572,0)</f>
        <v>0</v>
      </c>
      <c r="BH572" s="148">
        <f>IF(N572="sníž. přenesená",J572,0)</f>
        <v>0</v>
      </c>
      <c r="BI572" s="148">
        <f>IF(N572="nulová",J572,0)</f>
        <v>0</v>
      </c>
      <c r="BJ572" s="17" t="s">
        <v>83</v>
      </c>
      <c r="BK572" s="148">
        <f>ROUND(I572*H572,2)</f>
        <v>0</v>
      </c>
      <c r="BL572" s="17" t="s">
        <v>251</v>
      </c>
      <c r="BM572" s="147" t="s">
        <v>2637</v>
      </c>
    </row>
    <row r="573" spans="2:65" s="12" customFormat="1">
      <c r="B573" s="149"/>
      <c r="D573" s="150" t="s">
        <v>193</v>
      </c>
      <c r="E573" s="151" t="s">
        <v>1</v>
      </c>
      <c r="F573" s="152" t="s">
        <v>2638</v>
      </c>
      <c r="H573" s="151" t="s">
        <v>1</v>
      </c>
      <c r="I573" s="153"/>
      <c r="L573" s="149"/>
      <c r="M573" s="154"/>
      <c r="T573" s="155"/>
      <c r="AT573" s="151" t="s">
        <v>193</v>
      </c>
      <c r="AU573" s="151" t="s">
        <v>85</v>
      </c>
      <c r="AV573" s="12" t="s">
        <v>83</v>
      </c>
      <c r="AW573" s="12" t="s">
        <v>31</v>
      </c>
      <c r="AX573" s="12" t="s">
        <v>76</v>
      </c>
      <c r="AY573" s="151" t="s">
        <v>182</v>
      </c>
    </row>
    <row r="574" spans="2:65" s="13" customFormat="1">
      <c r="B574" s="156"/>
      <c r="D574" s="150" t="s">
        <v>193</v>
      </c>
      <c r="E574" s="157" t="s">
        <v>1</v>
      </c>
      <c r="F574" s="158" t="s">
        <v>2639</v>
      </c>
      <c r="H574" s="159">
        <v>9.1999999999999993</v>
      </c>
      <c r="I574" s="160"/>
      <c r="L574" s="156"/>
      <c r="M574" s="161"/>
      <c r="T574" s="162"/>
      <c r="AT574" s="157" t="s">
        <v>193</v>
      </c>
      <c r="AU574" s="157" t="s">
        <v>85</v>
      </c>
      <c r="AV574" s="13" t="s">
        <v>85</v>
      </c>
      <c r="AW574" s="13" t="s">
        <v>31</v>
      </c>
      <c r="AX574" s="13" t="s">
        <v>76</v>
      </c>
      <c r="AY574" s="157" t="s">
        <v>182</v>
      </c>
    </row>
    <row r="575" spans="2:65" s="14" customFormat="1">
      <c r="B575" s="163"/>
      <c r="D575" s="150" t="s">
        <v>193</v>
      </c>
      <c r="E575" s="164" t="s">
        <v>1</v>
      </c>
      <c r="F575" s="165" t="s">
        <v>196</v>
      </c>
      <c r="H575" s="166">
        <v>9.1999999999999993</v>
      </c>
      <c r="I575" s="167"/>
      <c r="L575" s="163"/>
      <c r="M575" s="168"/>
      <c r="T575" s="169"/>
      <c r="AT575" s="164" t="s">
        <v>193</v>
      </c>
      <c r="AU575" s="164" t="s">
        <v>85</v>
      </c>
      <c r="AV575" s="14" t="s">
        <v>191</v>
      </c>
      <c r="AW575" s="14" t="s">
        <v>31</v>
      </c>
      <c r="AX575" s="14" t="s">
        <v>83</v>
      </c>
      <c r="AY575" s="164" t="s">
        <v>182</v>
      </c>
    </row>
    <row r="576" spans="2:65" s="1" customFormat="1" ht="16.5" customHeight="1">
      <c r="B576" s="32"/>
      <c r="C576" s="136" t="s">
        <v>1122</v>
      </c>
      <c r="D576" s="136" t="s">
        <v>186</v>
      </c>
      <c r="E576" s="137" t="s">
        <v>2181</v>
      </c>
      <c r="F576" s="138" t="s">
        <v>2182</v>
      </c>
      <c r="G576" s="139" t="s">
        <v>199</v>
      </c>
      <c r="H576" s="140">
        <v>9.1999999999999993</v>
      </c>
      <c r="I576" s="141"/>
      <c r="J576" s="142">
        <f>ROUND(I576*H576,2)</f>
        <v>0</v>
      </c>
      <c r="K576" s="138" t="s">
        <v>190</v>
      </c>
      <c r="L576" s="32"/>
      <c r="M576" s="143" t="s">
        <v>1</v>
      </c>
      <c r="N576" s="144" t="s">
        <v>41</v>
      </c>
      <c r="P576" s="145">
        <f>O576*H576</f>
        <v>0</v>
      </c>
      <c r="Q576" s="145">
        <v>1.3999999999999999E-4</v>
      </c>
      <c r="R576" s="145">
        <f>Q576*H576</f>
        <v>1.2879999999999999E-3</v>
      </c>
      <c r="S576" s="145">
        <v>0</v>
      </c>
      <c r="T576" s="146">
        <f>S576*H576</f>
        <v>0</v>
      </c>
      <c r="AR576" s="147" t="s">
        <v>251</v>
      </c>
      <c r="AT576" s="147" t="s">
        <v>186</v>
      </c>
      <c r="AU576" s="147" t="s">
        <v>85</v>
      </c>
      <c r="AY576" s="17" t="s">
        <v>182</v>
      </c>
      <c r="BE576" s="148">
        <f>IF(N576="základní",J576,0)</f>
        <v>0</v>
      </c>
      <c r="BF576" s="148">
        <f>IF(N576="snížená",J576,0)</f>
        <v>0</v>
      </c>
      <c r="BG576" s="148">
        <f>IF(N576="zákl. přenesená",J576,0)</f>
        <v>0</v>
      </c>
      <c r="BH576" s="148">
        <f>IF(N576="sníž. přenesená",J576,0)</f>
        <v>0</v>
      </c>
      <c r="BI576" s="148">
        <f>IF(N576="nulová",J576,0)</f>
        <v>0</v>
      </c>
      <c r="BJ576" s="17" t="s">
        <v>83</v>
      </c>
      <c r="BK576" s="148">
        <f>ROUND(I576*H576,2)</f>
        <v>0</v>
      </c>
      <c r="BL576" s="17" t="s">
        <v>251</v>
      </c>
      <c r="BM576" s="147" t="s">
        <v>2640</v>
      </c>
    </row>
    <row r="577" spans="2:65" s="1" customFormat="1" ht="16.5" customHeight="1">
      <c r="B577" s="32"/>
      <c r="C577" s="136" t="s">
        <v>1129</v>
      </c>
      <c r="D577" s="136" t="s">
        <v>186</v>
      </c>
      <c r="E577" s="137" t="s">
        <v>2185</v>
      </c>
      <c r="F577" s="138" t="s">
        <v>2186</v>
      </c>
      <c r="G577" s="139" t="s">
        <v>199</v>
      </c>
      <c r="H577" s="140">
        <v>36.799999999999997</v>
      </c>
      <c r="I577" s="141"/>
      <c r="J577" s="142">
        <f>ROUND(I577*H577,2)</f>
        <v>0</v>
      </c>
      <c r="K577" s="138" t="s">
        <v>190</v>
      </c>
      <c r="L577" s="32"/>
      <c r="M577" s="143" t="s">
        <v>1</v>
      </c>
      <c r="N577" s="144" t="s">
        <v>41</v>
      </c>
      <c r="P577" s="145">
        <f>O577*H577</f>
        <v>0</v>
      </c>
      <c r="Q577" s="145">
        <v>1.2E-4</v>
      </c>
      <c r="R577" s="145">
        <f>Q577*H577</f>
        <v>4.4159999999999998E-3</v>
      </c>
      <c r="S577" s="145">
        <v>0</v>
      </c>
      <c r="T577" s="146">
        <f>S577*H577</f>
        <v>0</v>
      </c>
      <c r="AR577" s="147" t="s">
        <v>251</v>
      </c>
      <c r="AT577" s="147" t="s">
        <v>186</v>
      </c>
      <c r="AU577" s="147" t="s">
        <v>85</v>
      </c>
      <c r="AY577" s="17" t="s">
        <v>182</v>
      </c>
      <c r="BE577" s="148">
        <f>IF(N577="základní",J577,0)</f>
        <v>0</v>
      </c>
      <c r="BF577" s="148">
        <f>IF(N577="snížená",J577,0)</f>
        <v>0</v>
      </c>
      <c r="BG577" s="148">
        <f>IF(N577="zákl. přenesená",J577,0)</f>
        <v>0</v>
      </c>
      <c r="BH577" s="148">
        <f>IF(N577="sníž. přenesená",J577,0)</f>
        <v>0</v>
      </c>
      <c r="BI577" s="148">
        <f>IF(N577="nulová",J577,0)</f>
        <v>0</v>
      </c>
      <c r="BJ577" s="17" t="s">
        <v>83</v>
      </c>
      <c r="BK577" s="148">
        <f>ROUND(I577*H577,2)</f>
        <v>0</v>
      </c>
      <c r="BL577" s="17" t="s">
        <v>251</v>
      </c>
      <c r="BM577" s="147" t="s">
        <v>2641</v>
      </c>
    </row>
    <row r="578" spans="2:65" s="13" customFormat="1">
      <c r="B578" s="156"/>
      <c r="D578" s="150" t="s">
        <v>193</v>
      </c>
      <c r="E578" s="157" t="s">
        <v>1</v>
      </c>
      <c r="F578" s="158" t="s">
        <v>2642</v>
      </c>
      <c r="H578" s="159">
        <v>36.799999999999997</v>
      </c>
      <c r="I578" s="160"/>
      <c r="L578" s="156"/>
      <c r="M578" s="161"/>
      <c r="T578" s="162"/>
      <c r="AT578" s="157" t="s">
        <v>193</v>
      </c>
      <c r="AU578" s="157" t="s">
        <v>85</v>
      </c>
      <c r="AV578" s="13" t="s">
        <v>85</v>
      </c>
      <c r="AW578" s="13" t="s">
        <v>31</v>
      </c>
      <c r="AX578" s="13" t="s">
        <v>83</v>
      </c>
      <c r="AY578" s="157" t="s">
        <v>182</v>
      </c>
    </row>
    <row r="579" spans="2:65" s="1" customFormat="1" ht="16.5" customHeight="1">
      <c r="B579" s="32"/>
      <c r="C579" s="136" t="s">
        <v>1133</v>
      </c>
      <c r="D579" s="136" t="s">
        <v>186</v>
      </c>
      <c r="E579" s="137" t="s">
        <v>2643</v>
      </c>
      <c r="F579" s="138" t="s">
        <v>2644</v>
      </c>
      <c r="G579" s="139" t="s">
        <v>199</v>
      </c>
      <c r="H579" s="140">
        <v>106.191</v>
      </c>
      <c r="I579" s="141"/>
      <c r="J579" s="142">
        <f>ROUND(I579*H579,2)</f>
        <v>0</v>
      </c>
      <c r="K579" s="138" t="s">
        <v>190</v>
      </c>
      <c r="L579" s="32"/>
      <c r="M579" s="143" t="s">
        <v>1</v>
      </c>
      <c r="N579" s="144" t="s">
        <v>41</v>
      </c>
      <c r="P579" s="145">
        <f>O579*H579</f>
        <v>0</v>
      </c>
      <c r="Q579" s="145">
        <v>0</v>
      </c>
      <c r="R579" s="145">
        <f>Q579*H579</f>
        <v>0</v>
      </c>
      <c r="S579" s="145">
        <v>0</v>
      </c>
      <c r="T579" s="146">
        <f>S579*H579</f>
        <v>0</v>
      </c>
      <c r="AR579" s="147" t="s">
        <v>251</v>
      </c>
      <c r="AT579" s="147" t="s">
        <v>186</v>
      </c>
      <c r="AU579" s="147" t="s">
        <v>85</v>
      </c>
      <c r="AY579" s="17" t="s">
        <v>182</v>
      </c>
      <c r="BE579" s="148">
        <f>IF(N579="základní",J579,0)</f>
        <v>0</v>
      </c>
      <c r="BF579" s="148">
        <f>IF(N579="snížená",J579,0)</f>
        <v>0</v>
      </c>
      <c r="BG579" s="148">
        <f>IF(N579="zákl. přenesená",J579,0)</f>
        <v>0</v>
      </c>
      <c r="BH579" s="148">
        <f>IF(N579="sníž. přenesená",J579,0)</f>
        <v>0</v>
      </c>
      <c r="BI579" s="148">
        <f>IF(N579="nulová",J579,0)</f>
        <v>0</v>
      </c>
      <c r="BJ579" s="17" t="s">
        <v>83</v>
      </c>
      <c r="BK579" s="148">
        <f>ROUND(I579*H579,2)</f>
        <v>0</v>
      </c>
      <c r="BL579" s="17" t="s">
        <v>251</v>
      </c>
      <c r="BM579" s="147" t="s">
        <v>2645</v>
      </c>
    </row>
    <row r="580" spans="2:65" s="1" customFormat="1" ht="16.5" customHeight="1">
      <c r="B580" s="32"/>
      <c r="C580" s="136" t="s">
        <v>1137</v>
      </c>
      <c r="D580" s="136" t="s">
        <v>186</v>
      </c>
      <c r="E580" s="137" t="s">
        <v>2646</v>
      </c>
      <c r="F580" s="138" t="s">
        <v>2647</v>
      </c>
      <c r="G580" s="139" t="s">
        <v>199</v>
      </c>
      <c r="H580" s="140">
        <v>106.191</v>
      </c>
      <c r="I580" s="141"/>
      <c r="J580" s="142">
        <f>ROUND(I580*H580,2)</f>
        <v>0</v>
      </c>
      <c r="K580" s="138" t="s">
        <v>190</v>
      </c>
      <c r="L580" s="32"/>
      <c r="M580" s="143" t="s">
        <v>1</v>
      </c>
      <c r="N580" s="144" t="s">
        <v>41</v>
      </c>
      <c r="P580" s="145">
        <f>O580*H580</f>
        <v>0</v>
      </c>
      <c r="Q580" s="145">
        <v>1.3999999999999999E-4</v>
      </c>
      <c r="R580" s="145">
        <f>Q580*H580</f>
        <v>1.486674E-2</v>
      </c>
      <c r="S580" s="145">
        <v>0</v>
      </c>
      <c r="T580" s="146">
        <f>S580*H580</f>
        <v>0</v>
      </c>
      <c r="AR580" s="147" t="s">
        <v>251</v>
      </c>
      <c r="AT580" s="147" t="s">
        <v>186</v>
      </c>
      <c r="AU580" s="147" t="s">
        <v>85</v>
      </c>
      <c r="AY580" s="17" t="s">
        <v>182</v>
      </c>
      <c r="BE580" s="148">
        <f>IF(N580="základní",J580,0)</f>
        <v>0</v>
      </c>
      <c r="BF580" s="148">
        <f>IF(N580="snížená",J580,0)</f>
        <v>0</v>
      </c>
      <c r="BG580" s="148">
        <f>IF(N580="zákl. přenesená",J580,0)</f>
        <v>0</v>
      </c>
      <c r="BH580" s="148">
        <f>IF(N580="sníž. přenesená",J580,0)</f>
        <v>0</v>
      </c>
      <c r="BI580" s="148">
        <f>IF(N580="nulová",J580,0)</f>
        <v>0</v>
      </c>
      <c r="BJ580" s="17" t="s">
        <v>83</v>
      </c>
      <c r="BK580" s="148">
        <f>ROUND(I580*H580,2)</f>
        <v>0</v>
      </c>
      <c r="BL580" s="17" t="s">
        <v>251</v>
      </c>
      <c r="BM580" s="147" t="s">
        <v>2648</v>
      </c>
    </row>
    <row r="581" spans="2:65" s="1" customFormat="1" ht="16.5" customHeight="1">
      <c r="B581" s="32"/>
      <c r="C581" s="136" t="s">
        <v>1141</v>
      </c>
      <c r="D581" s="136" t="s">
        <v>186</v>
      </c>
      <c r="E581" s="137" t="s">
        <v>2649</v>
      </c>
      <c r="F581" s="138" t="s">
        <v>2650</v>
      </c>
      <c r="G581" s="139" t="s">
        <v>199</v>
      </c>
      <c r="H581" s="140">
        <v>106.191</v>
      </c>
      <c r="I581" s="141"/>
      <c r="J581" s="142">
        <f>ROUND(I581*H581,2)</f>
        <v>0</v>
      </c>
      <c r="K581" s="138" t="s">
        <v>190</v>
      </c>
      <c r="L581" s="32"/>
      <c r="M581" s="143" t="s">
        <v>1</v>
      </c>
      <c r="N581" s="144" t="s">
        <v>41</v>
      </c>
      <c r="P581" s="145">
        <f>O581*H581</f>
        <v>0</v>
      </c>
      <c r="Q581" s="145">
        <v>7.2000000000000005E-4</v>
      </c>
      <c r="R581" s="145">
        <f>Q581*H581</f>
        <v>7.6457520000000001E-2</v>
      </c>
      <c r="S581" s="145">
        <v>0</v>
      </c>
      <c r="T581" s="146">
        <f>S581*H581</f>
        <v>0</v>
      </c>
      <c r="AR581" s="147" t="s">
        <v>251</v>
      </c>
      <c r="AT581" s="147" t="s">
        <v>186</v>
      </c>
      <c r="AU581" s="147" t="s">
        <v>85</v>
      </c>
      <c r="AY581" s="17" t="s">
        <v>182</v>
      </c>
      <c r="BE581" s="148">
        <f>IF(N581="základní",J581,0)</f>
        <v>0</v>
      </c>
      <c r="BF581" s="148">
        <f>IF(N581="snížená",J581,0)</f>
        <v>0</v>
      </c>
      <c r="BG581" s="148">
        <f>IF(N581="zákl. přenesená",J581,0)</f>
        <v>0</v>
      </c>
      <c r="BH581" s="148">
        <f>IF(N581="sníž. přenesená",J581,0)</f>
        <v>0</v>
      </c>
      <c r="BI581" s="148">
        <f>IF(N581="nulová",J581,0)</f>
        <v>0</v>
      </c>
      <c r="BJ581" s="17" t="s">
        <v>83</v>
      </c>
      <c r="BK581" s="148">
        <f>ROUND(I581*H581,2)</f>
        <v>0</v>
      </c>
      <c r="BL581" s="17" t="s">
        <v>251</v>
      </c>
      <c r="BM581" s="147" t="s">
        <v>2651</v>
      </c>
    </row>
    <row r="582" spans="2:65" s="13" customFormat="1">
      <c r="B582" s="156"/>
      <c r="D582" s="150" t="s">
        <v>193</v>
      </c>
      <c r="E582" s="157" t="s">
        <v>1</v>
      </c>
      <c r="F582" s="158" t="s">
        <v>2300</v>
      </c>
      <c r="H582" s="159">
        <v>114.01600000000001</v>
      </c>
      <c r="I582" s="160"/>
      <c r="L582" s="156"/>
      <c r="M582" s="161"/>
      <c r="T582" s="162"/>
      <c r="AT582" s="157" t="s">
        <v>193</v>
      </c>
      <c r="AU582" s="157" t="s">
        <v>85</v>
      </c>
      <c r="AV582" s="13" t="s">
        <v>85</v>
      </c>
      <c r="AW582" s="13" t="s">
        <v>31</v>
      </c>
      <c r="AX582" s="13" t="s">
        <v>76</v>
      </c>
      <c r="AY582" s="157" t="s">
        <v>182</v>
      </c>
    </row>
    <row r="583" spans="2:65" s="13" customFormat="1">
      <c r="B583" s="156"/>
      <c r="D583" s="150" t="s">
        <v>193</v>
      </c>
      <c r="E583" s="157" t="s">
        <v>1</v>
      </c>
      <c r="F583" s="158" t="s">
        <v>2420</v>
      </c>
      <c r="H583" s="159">
        <v>-9.81</v>
      </c>
      <c r="I583" s="160"/>
      <c r="L583" s="156"/>
      <c r="M583" s="161"/>
      <c r="T583" s="162"/>
      <c r="AT583" s="157" t="s">
        <v>193</v>
      </c>
      <c r="AU583" s="157" t="s">
        <v>85</v>
      </c>
      <c r="AV583" s="13" t="s">
        <v>85</v>
      </c>
      <c r="AW583" s="13" t="s">
        <v>31</v>
      </c>
      <c r="AX583" s="13" t="s">
        <v>76</v>
      </c>
      <c r="AY583" s="157" t="s">
        <v>182</v>
      </c>
    </row>
    <row r="584" spans="2:65" s="12" customFormat="1">
      <c r="B584" s="149"/>
      <c r="D584" s="150" t="s">
        <v>193</v>
      </c>
      <c r="E584" s="151" t="s">
        <v>1</v>
      </c>
      <c r="F584" s="152" t="s">
        <v>2302</v>
      </c>
      <c r="H584" s="151" t="s">
        <v>1</v>
      </c>
      <c r="I584" s="153"/>
      <c r="L584" s="149"/>
      <c r="M584" s="154"/>
      <c r="T584" s="155"/>
      <c r="AT584" s="151" t="s">
        <v>193</v>
      </c>
      <c r="AU584" s="151" t="s">
        <v>85</v>
      </c>
      <c r="AV584" s="12" t="s">
        <v>83</v>
      </c>
      <c r="AW584" s="12" t="s">
        <v>31</v>
      </c>
      <c r="AX584" s="12" t="s">
        <v>76</v>
      </c>
      <c r="AY584" s="151" t="s">
        <v>182</v>
      </c>
    </row>
    <row r="585" spans="2:65" s="13" customFormat="1">
      <c r="B585" s="156"/>
      <c r="D585" s="150" t="s">
        <v>193</v>
      </c>
      <c r="E585" s="157" t="s">
        <v>1</v>
      </c>
      <c r="F585" s="158" t="s">
        <v>2421</v>
      </c>
      <c r="H585" s="159">
        <v>1.9850000000000001</v>
      </c>
      <c r="I585" s="160"/>
      <c r="L585" s="156"/>
      <c r="M585" s="161"/>
      <c r="T585" s="162"/>
      <c r="AT585" s="157" t="s">
        <v>193</v>
      </c>
      <c r="AU585" s="157" t="s">
        <v>85</v>
      </c>
      <c r="AV585" s="13" t="s">
        <v>85</v>
      </c>
      <c r="AW585" s="13" t="s">
        <v>31</v>
      </c>
      <c r="AX585" s="13" t="s">
        <v>76</v>
      </c>
      <c r="AY585" s="157" t="s">
        <v>182</v>
      </c>
    </row>
    <row r="586" spans="2:65" s="14" customFormat="1">
      <c r="B586" s="163"/>
      <c r="D586" s="150" t="s">
        <v>193</v>
      </c>
      <c r="E586" s="164" t="s">
        <v>1</v>
      </c>
      <c r="F586" s="165" t="s">
        <v>196</v>
      </c>
      <c r="H586" s="166">
        <v>106.191</v>
      </c>
      <c r="I586" s="167"/>
      <c r="L586" s="163"/>
      <c r="M586" s="168"/>
      <c r="T586" s="169"/>
      <c r="AT586" s="164" t="s">
        <v>193</v>
      </c>
      <c r="AU586" s="164" t="s">
        <v>85</v>
      </c>
      <c r="AV586" s="14" t="s">
        <v>191</v>
      </c>
      <c r="AW586" s="14" t="s">
        <v>31</v>
      </c>
      <c r="AX586" s="14" t="s">
        <v>83</v>
      </c>
      <c r="AY586" s="164" t="s">
        <v>182</v>
      </c>
    </row>
    <row r="587" spans="2:65" s="1" customFormat="1" ht="16.5" customHeight="1">
      <c r="B587" s="32"/>
      <c r="C587" s="136" t="s">
        <v>1145</v>
      </c>
      <c r="D587" s="136" t="s">
        <v>186</v>
      </c>
      <c r="E587" s="137" t="s">
        <v>2189</v>
      </c>
      <c r="F587" s="138" t="s">
        <v>2190</v>
      </c>
      <c r="G587" s="139" t="s">
        <v>1089</v>
      </c>
      <c r="H587" s="140">
        <v>1</v>
      </c>
      <c r="I587" s="141"/>
      <c r="J587" s="142">
        <f>ROUND(I587*H587,2)</f>
        <v>0</v>
      </c>
      <c r="K587" s="138" t="s">
        <v>267</v>
      </c>
      <c r="L587" s="32"/>
      <c r="M587" s="143" t="s">
        <v>1</v>
      </c>
      <c r="N587" s="144" t="s">
        <v>41</v>
      </c>
      <c r="P587" s="145">
        <f>O587*H587</f>
        <v>0</v>
      </c>
      <c r="Q587" s="145">
        <v>0</v>
      </c>
      <c r="R587" s="145">
        <f>Q587*H587</f>
        <v>0</v>
      </c>
      <c r="S587" s="145">
        <v>0</v>
      </c>
      <c r="T587" s="146">
        <f>S587*H587</f>
        <v>0</v>
      </c>
      <c r="AR587" s="147" t="s">
        <v>251</v>
      </c>
      <c r="AT587" s="147" t="s">
        <v>186</v>
      </c>
      <c r="AU587" s="147" t="s">
        <v>85</v>
      </c>
      <c r="AY587" s="17" t="s">
        <v>182</v>
      </c>
      <c r="BE587" s="148">
        <f>IF(N587="základní",J587,0)</f>
        <v>0</v>
      </c>
      <c r="BF587" s="148">
        <f>IF(N587="snížená",J587,0)</f>
        <v>0</v>
      </c>
      <c r="BG587" s="148">
        <f>IF(N587="zákl. přenesená",J587,0)</f>
        <v>0</v>
      </c>
      <c r="BH587" s="148">
        <f>IF(N587="sníž. přenesená",J587,0)</f>
        <v>0</v>
      </c>
      <c r="BI587" s="148">
        <f>IF(N587="nulová",J587,0)</f>
        <v>0</v>
      </c>
      <c r="BJ587" s="17" t="s">
        <v>83</v>
      </c>
      <c r="BK587" s="148">
        <f>ROUND(I587*H587,2)</f>
        <v>0</v>
      </c>
      <c r="BL587" s="17" t="s">
        <v>251</v>
      </c>
      <c r="BM587" s="147" t="s">
        <v>2652</v>
      </c>
    </row>
    <row r="588" spans="2:65" s="11" customFormat="1" ht="22.9" customHeight="1">
      <c r="B588" s="124"/>
      <c r="D588" s="125" t="s">
        <v>75</v>
      </c>
      <c r="E588" s="134" t="s">
        <v>2199</v>
      </c>
      <c r="F588" s="134" t="s">
        <v>2200</v>
      </c>
      <c r="I588" s="127"/>
      <c r="J588" s="135">
        <f>BK588</f>
        <v>0</v>
      </c>
      <c r="L588" s="124"/>
      <c r="M588" s="129"/>
      <c r="P588" s="130">
        <f>SUM(P589:P603)</f>
        <v>0</v>
      </c>
      <c r="R588" s="130">
        <f>SUM(R589:R603)</f>
        <v>7.8375260000000002E-2</v>
      </c>
      <c r="T588" s="131">
        <f>SUM(T589:T603)</f>
        <v>0</v>
      </c>
      <c r="AR588" s="125" t="s">
        <v>85</v>
      </c>
      <c r="AT588" s="132" t="s">
        <v>75</v>
      </c>
      <c r="AU588" s="132" t="s">
        <v>83</v>
      </c>
      <c r="AY588" s="125" t="s">
        <v>182</v>
      </c>
      <c r="BK588" s="133">
        <f>SUM(BK589:BK603)</f>
        <v>0</v>
      </c>
    </row>
    <row r="589" spans="2:65" s="1" customFormat="1" ht="16.5" customHeight="1">
      <c r="B589" s="32"/>
      <c r="C589" s="136" t="s">
        <v>1157</v>
      </c>
      <c r="D589" s="136" t="s">
        <v>186</v>
      </c>
      <c r="E589" s="137" t="s">
        <v>2202</v>
      </c>
      <c r="F589" s="138" t="s">
        <v>2203</v>
      </c>
      <c r="G589" s="139" t="s">
        <v>199</v>
      </c>
      <c r="H589" s="140">
        <v>170.381</v>
      </c>
      <c r="I589" s="141"/>
      <c r="J589" s="142">
        <f>ROUND(I589*H589,2)</f>
        <v>0</v>
      </c>
      <c r="K589" s="138" t="s">
        <v>190</v>
      </c>
      <c r="L589" s="32"/>
      <c r="M589" s="143" t="s">
        <v>1</v>
      </c>
      <c r="N589" s="144" t="s">
        <v>41</v>
      </c>
      <c r="P589" s="145">
        <f>O589*H589</f>
        <v>0</v>
      </c>
      <c r="Q589" s="145">
        <v>0</v>
      </c>
      <c r="R589" s="145">
        <f>Q589*H589</f>
        <v>0</v>
      </c>
      <c r="S589" s="145">
        <v>0</v>
      </c>
      <c r="T589" s="146">
        <f>S589*H589</f>
        <v>0</v>
      </c>
      <c r="AR589" s="147" t="s">
        <v>251</v>
      </c>
      <c r="AT589" s="147" t="s">
        <v>186</v>
      </c>
      <c r="AU589" s="147" t="s">
        <v>85</v>
      </c>
      <c r="AY589" s="17" t="s">
        <v>182</v>
      </c>
      <c r="BE589" s="148">
        <f>IF(N589="základní",J589,0)</f>
        <v>0</v>
      </c>
      <c r="BF589" s="148">
        <f>IF(N589="snížená",J589,0)</f>
        <v>0</v>
      </c>
      <c r="BG589" s="148">
        <f>IF(N589="zákl. přenesená",J589,0)</f>
        <v>0</v>
      </c>
      <c r="BH589" s="148">
        <f>IF(N589="sníž. přenesená",J589,0)</f>
        <v>0</v>
      </c>
      <c r="BI589" s="148">
        <f>IF(N589="nulová",J589,0)</f>
        <v>0</v>
      </c>
      <c r="BJ589" s="17" t="s">
        <v>83</v>
      </c>
      <c r="BK589" s="148">
        <f>ROUND(I589*H589,2)</f>
        <v>0</v>
      </c>
      <c r="BL589" s="17" t="s">
        <v>251</v>
      </c>
      <c r="BM589" s="147" t="s">
        <v>2653</v>
      </c>
    </row>
    <row r="590" spans="2:65" s="12" customFormat="1">
      <c r="B590" s="149"/>
      <c r="D590" s="150" t="s">
        <v>193</v>
      </c>
      <c r="E590" s="151" t="s">
        <v>1</v>
      </c>
      <c r="F590" s="152" t="s">
        <v>2205</v>
      </c>
      <c r="H590" s="151" t="s">
        <v>1</v>
      </c>
      <c r="I590" s="153"/>
      <c r="L590" s="149"/>
      <c r="M590" s="154"/>
      <c r="T590" s="155"/>
      <c r="AT590" s="151" t="s">
        <v>193</v>
      </c>
      <c r="AU590" s="151" t="s">
        <v>85</v>
      </c>
      <c r="AV590" s="12" t="s">
        <v>83</v>
      </c>
      <c r="AW590" s="12" t="s">
        <v>31</v>
      </c>
      <c r="AX590" s="12" t="s">
        <v>76</v>
      </c>
      <c r="AY590" s="151" t="s">
        <v>182</v>
      </c>
    </row>
    <row r="591" spans="2:65" s="13" customFormat="1">
      <c r="B591" s="156"/>
      <c r="D591" s="150" t="s">
        <v>193</v>
      </c>
      <c r="E591" s="157" t="s">
        <v>1</v>
      </c>
      <c r="F591" s="158" t="s">
        <v>2654</v>
      </c>
      <c r="H591" s="159">
        <v>37.295999999999999</v>
      </c>
      <c r="I591" s="160"/>
      <c r="L591" s="156"/>
      <c r="M591" s="161"/>
      <c r="T591" s="162"/>
      <c r="AT591" s="157" t="s">
        <v>193</v>
      </c>
      <c r="AU591" s="157" t="s">
        <v>85</v>
      </c>
      <c r="AV591" s="13" t="s">
        <v>85</v>
      </c>
      <c r="AW591" s="13" t="s">
        <v>31</v>
      </c>
      <c r="AX591" s="13" t="s">
        <v>76</v>
      </c>
      <c r="AY591" s="157" t="s">
        <v>182</v>
      </c>
    </row>
    <row r="592" spans="2:65" s="13" customFormat="1">
      <c r="B592" s="156"/>
      <c r="D592" s="150" t="s">
        <v>193</v>
      </c>
      <c r="E592" s="157" t="s">
        <v>1</v>
      </c>
      <c r="F592" s="158" t="s">
        <v>2655</v>
      </c>
      <c r="H592" s="159">
        <v>30.135000000000002</v>
      </c>
      <c r="I592" s="160"/>
      <c r="L592" s="156"/>
      <c r="M592" s="161"/>
      <c r="T592" s="162"/>
      <c r="AT592" s="157" t="s">
        <v>193</v>
      </c>
      <c r="AU592" s="157" t="s">
        <v>85</v>
      </c>
      <c r="AV592" s="13" t="s">
        <v>85</v>
      </c>
      <c r="AW592" s="13" t="s">
        <v>31</v>
      </c>
      <c r="AX592" s="13" t="s">
        <v>76</v>
      </c>
      <c r="AY592" s="157" t="s">
        <v>182</v>
      </c>
    </row>
    <row r="593" spans="2:65" s="13" customFormat="1">
      <c r="B593" s="156"/>
      <c r="D593" s="150" t="s">
        <v>193</v>
      </c>
      <c r="E593" s="157" t="s">
        <v>1</v>
      </c>
      <c r="F593" s="158" t="s">
        <v>2656</v>
      </c>
      <c r="H593" s="159">
        <v>29.89</v>
      </c>
      <c r="I593" s="160"/>
      <c r="L593" s="156"/>
      <c r="M593" s="161"/>
      <c r="T593" s="162"/>
      <c r="AT593" s="157" t="s">
        <v>193</v>
      </c>
      <c r="AU593" s="157" t="s">
        <v>85</v>
      </c>
      <c r="AV593" s="13" t="s">
        <v>85</v>
      </c>
      <c r="AW593" s="13" t="s">
        <v>31</v>
      </c>
      <c r="AX593" s="13" t="s">
        <v>76</v>
      </c>
      <c r="AY593" s="157" t="s">
        <v>182</v>
      </c>
    </row>
    <row r="594" spans="2:65" s="13" customFormat="1">
      <c r="B594" s="156"/>
      <c r="D594" s="150" t="s">
        <v>193</v>
      </c>
      <c r="E594" s="157" t="s">
        <v>1</v>
      </c>
      <c r="F594" s="158" t="s">
        <v>2657</v>
      </c>
      <c r="H594" s="159">
        <v>37.700000000000003</v>
      </c>
      <c r="I594" s="160"/>
      <c r="L594" s="156"/>
      <c r="M594" s="161"/>
      <c r="T594" s="162"/>
      <c r="AT594" s="157" t="s">
        <v>193</v>
      </c>
      <c r="AU594" s="157" t="s">
        <v>85</v>
      </c>
      <c r="AV594" s="13" t="s">
        <v>85</v>
      </c>
      <c r="AW594" s="13" t="s">
        <v>31</v>
      </c>
      <c r="AX594" s="13" t="s">
        <v>76</v>
      </c>
      <c r="AY594" s="157" t="s">
        <v>182</v>
      </c>
    </row>
    <row r="595" spans="2:65" s="15" customFormat="1">
      <c r="B595" s="173"/>
      <c r="D595" s="150" t="s">
        <v>193</v>
      </c>
      <c r="E595" s="174" t="s">
        <v>1</v>
      </c>
      <c r="F595" s="175" t="s">
        <v>312</v>
      </c>
      <c r="H595" s="176">
        <v>135.02099999999999</v>
      </c>
      <c r="I595" s="177"/>
      <c r="L595" s="173"/>
      <c r="M595" s="178"/>
      <c r="T595" s="179"/>
      <c r="AT595" s="174" t="s">
        <v>193</v>
      </c>
      <c r="AU595" s="174" t="s">
        <v>85</v>
      </c>
      <c r="AV595" s="15" t="s">
        <v>313</v>
      </c>
      <c r="AW595" s="15" t="s">
        <v>31</v>
      </c>
      <c r="AX595" s="15" t="s">
        <v>76</v>
      </c>
      <c r="AY595" s="174" t="s">
        <v>182</v>
      </c>
    </row>
    <row r="596" spans="2:65" s="12" customFormat="1">
      <c r="B596" s="149"/>
      <c r="D596" s="150" t="s">
        <v>193</v>
      </c>
      <c r="E596" s="151" t="s">
        <v>1</v>
      </c>
      <c r="F596" s="152" t="s">
        <v>2235</v>
      </c>
      <c r="H596" s="151" t="s">
        <v>1</v>
      </c>
      <c r="I596" s="153"/>
      <c r="L596" s="149"/>
      <c r="M596" s="154"/>
      <c r="T596" s="155"/>
      <c r="AT596" s="151" t="s">
        <v>193</v>
      </c>
      <c r="AU596" s="151" t="s">
        <v>85</v>
      </c>
      <c r="AV596" s="12" t="s">
        <v>83</v>
      </c>
      <c r="AW596" s="12" t="s">
        <v>31</v>
      </c>
      <c r="AX596" s="12" t="s">
        <v>76</v>
      </c>
      <c r="AY596" s="151" t="s">
        <v>182</v>
      </c>
    </row>
    <row r="597" spans="2:65" s="13" customFormat="1">
      <c r="B597" s="156"/>
      <c r="D597" s="150" t="s">
        <v>193</v>
      </c>
      <c r="E597" s="157" t="s">
        <v>1</v>
      </c>
      <c r="F597" s="158" t="s">
        <v>2593</v>
      </c>
      <c r="H597" s="159">
        <v>16.64</v>
      </c>
      <c r="I597" s="160"/>
      <c r="L597" s="156"/>
      <c r="M597" s="161"/>
      <c r="T597" s="162"/>
      <c r="AT597" s="157" t="s">
        <v>193</v>
      </c>
      <c r="AU597" s="157" t="s">
        <v>85</v>
      </c>
      <c r="AV597" s="13" t="s">
        <v>85</v>
      </c>
      <c r="AW597" s="13" t="s">
        <v>31</v>
      </c>
      <c r="AX597" s="13" t="s">
        <v>76</v>
      </c>
      <c r="AY597" s="157" t="s">
        <v>182</v>
      </c>
    </row>
    <row r="598" spans="2:65" s="13" customFormat="1">
      <c r="B598" s="156"/>
      <c r="D598" s="150" t="s">
        <v>193</v>
      </c>
      <c r="E598" s="157" t="s">
        <v>1</v>
      </c>
      <c r="F598" s="158" t="s">
        <v>2287</v>
      </c>
      <c r="H598" s="159">
        <v>9.4499999999999993</v>
      </c>
      <c r="I598" s="160"/>
      <c r="L598" s="156"/>
      <c r="M598" s="161"/>
      <c r="T598" s="162"/>
      <c r="AT598" s="157" t="s">
        <v>193</v>
      </c>
      <c r="AU598" s="157" t="s">
        <v>85</v>
      </c>
      <c r="AV598" s="13" t="s">
        <v>85</v>
      </c>
      <c r="AW598" s="13" t="s">
        <v>31</v>
      </c>
      <c r="AX598" s="13" t="s">
        <v>76</v>
      </c>
      <c r="AY598" s="157" t="s">
        <v>182</v>
      </c>
    </row>
    <row r="599" spans="2:65" s="13" customFormat="1">
      <c r="B599" s="156"/>
      <c r="D599" s="150" t="s">
        <v>193</v>
      </c>
      <c r="E599" s="157" t="s">
        <v>1</v>
      </c>
      <c r="F599" s="158" t="s">
        <v>2288</v>
      </c>
      <c r="H599" s="159">
        <v>9.27</v>
      </c>
      <c r="I599" s="160"/>
      <c r="L599" s="156"/>
      <c r="M599" s="161"/>
      <c r="T599" s="162"/>
      <c r="AT599" s="157" t="s">
        <v>193</v>
      </c>
      <c r="AU599" s="157" t="s">
        <v>85</v>
      </c>
      <c r="AV599" s="13" t="s">
        <v>85</v>
      </c>
      <c r="AW599" s="13" t="s">
        <v>31</v>
      </c>
      <c r="AX599" s="13" t="s">
        <v>76</v>
      </c>
      <c r="AY599" s="157" t="s">
        <v>182</v>
      </c>
    </row>
    <row r="600" spans="2:65" s="15" customFormat="1">
      <c r="B600" s="173"/>
      <c r="D600" s="150" t="s">
        <v>193</v>
      </c>
      <c r="E600" s="174" t="s">
        <v>1</v>
      </c>
      <c r="F600" s="175" t="s">
        <v>312</v>
      </c>
      <c r="H600" s="176">
        <v>35.36</v>
      </c>
      <c r="I600" s="177"/>
      <c r="L600" s="173"/>
      <c r="M600" s="178"/>
      <c r="T600" s="179"/>
      <c r="AT600" s="174" t="s">
        <v>193</v>
      </c>
      <c r="AU600" s="174" t="s">
        <v>85</v>
      </c>
      <c r="AV600" s="15" t="s">
        <v>313</v>
      </c>
      <c r="AW600" s="15" t="s">
        <v>31</v>
      </c>
      <c r="AX600" s="15" t="s">
        <v>76</v>
      </c>
      <c r="AY600" s="174" t="s">
        <v>182</v>
      </c>
    </row>
    <row r="601" spans="2:65" s="14" customFormat="1">
      <c r="B601" s="163"/>
      <c r="D601" s="150" t="s">
        <v>193</v>
      </c>
      <c r="E601" s="164" t="s">
        <v>1</v>
      </c>
      <c r="F601" s="165" t="s">
        <v>196</v>
      </c>
      <c r="H601" s="166">
        <v>170.381</v>
      </c>
      <c r="I601" s="167"/>
      <c r="L601" s="163"/>
      <c r="M601" s="168"/>
      <c r="T601" s="169"/>
      <c r="AT601" s="164" t="s">
        <v>193</v>
      </c>
      <c r="AU601" s="164" t="s">
        <v>85</v>
      </c>
      <c r="AV601" s="14" t="s">
        <v>191</v>
      </c>
      <c r="AW601" s="14" t="s">
        <v>31</v>
      </c>
      <c r="AX601" s="14" t="s">
        <v>83</v>
      </c>
      <c r="AY601" s="164" t="s">
        <v>182</v>
      </c>
    </row>
    <row r="602" spans="2:65" s="1" customFormat="1" ht="16.5" customHeight="1">
      <c r="B602" s="32"/>
      <c r="C602" s="136" t="s">
        <v>1163</v>
      </c>
      <c r="D602" s="136" t="s">
        <v>186</v>
      </c>
      <c r="E602" s="137" t="s">
        <v>2245</v>
      </c>
      <c r="F602" s="138" t="s">
        <v>2246</v>
      </c>
      <c r="G602" s="139" t="s">
        <v>199</v>
      </c>
      <c r="H602" s="140">
        <v>170.381</v>
      </c>
      <c r="I602" s="141"/>
      <c r="J602" s="142">
        <f>ROUND(I602*H602,2)</f>
        <v>0</v>
      </c>
      <c r="K602" s="138" t="s">
        <v>190</v>
      </c>
      <c r="L602" s="32"/>
      <c r="M602" s="143" t="s">
        <v>1</v>
      </c>
      <c r="N602" s="144" t="s">
        <v>41</v>
      </c>
      <c r="P602" s="145">
        <f>O602*H602</f>
        <v>0</v>
      </c>
      <c r="Q602" s="145">
        <v>2.0000000000000001E-4</v>
      </c>
      <c r="R602" s="145">
        <f>Q602*H602</f>
        <v>3.4076200000000001E-2</v>
      </c>
      <c r="S602" s="145">
        <v>0</v>
      </c>
      <c r="T602" s="146">
        <f>S602*H602</f>
        <v>0</v>
      </c>
      <c r="AR602" s="147" t="s">
        <v>251</v>
      </c>
      <c r="AT602" s="147" t="s">
        <v>186</v>
      </c>
      <c r="AU602" s="147" t="s">
        <v>85</v>
      </c>
      <c r="AY602" s="17" t="s">
        <v>182</v>
      </c>
      <c r="BE602" s="148">
        <f>IF(N602="základní",J602,0)</f>
        <v>0</v>
      </c>
      <c r="BF602" s="148">
        <f>IF(N602="snížená",J602,0)</f>
        <v>0</v>
      </c>
      <c r="BG602" s="148">
        <f>IF(N602="zákl. přenesená",J602,0)</f>
        <v>0</v>
      </c>
      <c r="BH602" s="148">
        <f>IF(N602="sníž. přenesená",J602,0)</f>
        <v>0</v>
      </c>
      <c r="BI602" s="148">
        <f>IF(N602="nulová",J602,0)</f>
        <v>0</v>
      </c>
      <c r="BJ602" s="17" t="s">
        <v>83</v>
      </c>
      <c r="BK602" s="148">
        <f>ROUND(I602*H602,2)</f>
        <v>0</v>
      </c>
      <c r="BL602" s="17" t="s">
        <v>251</v>
      </c>
      <c r="BM602" s="147" t="s">
        <v>2658</v>
      </c>
    </row>
    <row r="603" spans="2:65" s="1" customFormat="1" ht="21.75" customHeight="1">
      <c r="B603" s="32"/>
      <c r="C603" s="136" t="s">
        <v>1170</v>
      </c>
      <c r="D603" s="136" t="s">
        <v>186</v>
      </c>
      <c r="E603" s="137" t="s">
        <v>2249</v>
      </c>
      <c r="F603" s="138" t="s">
        <v>2250</v>
      </c>
      <c r="G603" s="139" t="s">
        <v>199</v>
      </c>
      <c r="H603" s="140">
        <v>170.381</v>
      </c>
      <c r="I603" s="141"/>
      <c r="J603" s="142">
        <f>ROUND(I603*H603,2)</f>
        <v>0</v>
      </c>
      <c r="K603" s="138" t="s">
        <v>190</v>
      </c>
      <c r="L603" s="32"/>
      <c r="M603" s="194" t="s">
        <v>1</v>
      </c>
      <c r="N603" s="195" t="s">
        <v>41</v>
      </c>
      <c r="O603" s="196"/>
      <c r="P603" s="197">
        <f>O603*H603</f>
        <v>0</v>
      </c>
      <c r="Q603" s="197">
        <v>2.5999999999999998E-4</v>
      </c>
      <c r="R603" s="197">
        <f>Q603*H603</f>
        <v>4.4299059999999994E-2</v>
      </c>
      <c r="S603" s="197">
        <v>0</v>
      </c>
      <c r="T603" s="198">
        <f>S603*H603</f>
        <v>0</v>
      </c>
      <c r="AR603" s="147" t="s">
        <v>251</v>
      </c>
      <c r="AT603" s="147" t="s">
        <v>186</v>
      </c>
      <c r="AU603" s="147" t="s">
        <v>85</v>
      </c>
      <c r="AY603" s="17" t="s">
        <v>182</v>
      </c>
      <c r="BE603" s="148">
        <f>IF(N603="základní",J603,0)</f>
        <v>0</v>
      </c>
      <c r="BF603" s="148">
        <f>IF(N603="snížená",J603,0)</f>
        <v>0</v>
      </c>
      <c r="BG603" s="148">
        <f>IF(N603="zákl. přenesená",J603,0)</f>
        <v>0</v>
      </c>
      <c r="BH603" s="148">
        <f>IF(N603="sníž. přenesená",J603,0)</f>
        <v>0</v>
      </c>
      <c r="BI603" s="148">
        <f>IF(N603="nulová",J603,0)</f>
        <v>0</v>
      </c>
      <c r="BJ603" s="17" t="s">
        <v>83</v>
      </c>
      <c r="BK603" s="148">
        <f>ROUND(I603*H603,2)</f>
        <v>0</v>
      </c>
      <c r="BL603" s="17" t="s">
        <v>251</v>
      </c>
      <c r="BM603" s="147" t="s">
        <v>2659</v>
      </c>
    </row>
    <row r="604" spans="2:65" s="1" customFormat="1" ht="6.95" customHeight="1">
      <c r="B604" s="44"/>
      <c r="C604" s="45"/>
      <c r="D604" s="45"/>
      <c r="E604" s="45"/>
      <c r="F604" s="45"/>
      <c r="G604" s="45"/>
      <c r="H604" s="45"/>
      <c r="I604" s="45"/>
      <c r="J604" s="45"/>
      <c r="K604" s="45"/>
      <c r="L604" s="32"/>
    </row>
  </sheetData>
  <sheetProtection algorithmName="SHA-512" hashValue="tEGa6bmBNTNfpX5bx50w1z2k3dDXOEAirBDk0HOuiI2M8dCjlgf0FaP23lnOhbzrHNshO8vHwa6VXPpNICfDCQ==" saltValue="Ovj4y0wZMxnxQpq/rUHeoBzDJxBQjZm2Af8aGBdJAXQaCxc0UnJyqnGrczGUj9bIjG9EW8Ilntj0m7V3Ri18mQ==" spinCount="100000" sheet="1" objects="1" scenarios="1" formatColumns="0" formatRows="0" autoFilter="0"/>
  <autoFilter ref="C138:K603" xr:uid="{00000000-0009-0000-0000-000004000000}"/>
  <mergeCells count="12">
    <mergeCell ref="E131:H131"/>
    <mergeCell ref="L2:V2"/>
    <mergeCell ref="E85:H85"/>
    <mergeCell ref="E87:H87"/>
    <mergeCell ref="E89:H89"/>
    <mergeCell ref="E127:H127"/>
    <mergeCell ref="E129:H12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33"/>
  <sheetViews>
    <sheetView showGridLines="0" topLeftCell="A124"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108</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2660</v>
      </c>
      <c r="F9" s="246"/>
      <c r="G9" s="246"/>
      <c r="H9" s="246"/>
      <c r="L9" s="32"/>
    </row>
    <row r="10" spans="2:46" s="1" customFormat="1" ht="12" customHeight="1">
      <c r="B10" s="32"/>
      <c r="D10" s="27" t="s">
        <v>150</v>
      </c>
      <c r="L10" s="32"/>
    </row>
    <row r="11" spans="2:46" s="1" customFormat="1" ht="16.5" customHeight="1">
      <c r="B11" s="32"/>
      <c r="E11" s="243" t="s">
        <v>2661</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ROUND(J123,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ROUND((SUM(BE123:BE132)),  2)</f>
        <v>0</v>
      </c>
      <c r="I35" s="96">
        <v>0.21</v>
      </c>
      <c r="J35" s="86">
        <f>ROUND(((SUM(BE123:BE132))*I35),  2)</f>
        <v>0</v>
      </c>
      <c r="L35" s="32"/>
    </row>
    <row r="36" spans="2:12" s="1" customFormat="1" ht="14.45" customHeight="1">
      <c r="B36" s="32"/>
      <c r="E36" s="27" t="s">
        <v>42</v>
      </c>
      <c r="F36" s="86">
        <f>ROUND((SUM(BF123:BF132)),  2)</f>
        <v>0</v>
      </c>
      <c r="I36" s="96">
        <v>0.15</v>
      </c>
      <c r="J36" s="86">
        <f>ROUND(((SUM(BF123:BF132))*I36),  2)</f>
        <v>0</v>
      </c>
      <c r="L36" s="32"/>
    </row>
    <row r="37" spans="2:12" s="1" customFormat="1" ht="14.45" hidden="1" customHeight="1">
      <c r="B37" s="32"/>
      <c r="E37" s="27" t="s">
        <v>43</v>
      </c>
      <c r="F37" s="86">
        <f>ROUND((SUM(BG123:BG132)),  2)</f>
        <v>0</v>
      </c>
      <c r="I37" s="96">
        <v>0.21</v>
      </c>
      <c r="J37" s="86">
        <f>0</f>
        <v>0</v>
      </c>
      <c r="L37" s="32"/>
    </row>
    <row r="38" spans="2:12" s="1" customFormat="1" ht="14.45" hidden="1" customHeight="1">
      <c r="B38" s="32"/>
      <c r="E38" s="27" t="s">
        <v>44</v>
      </c>
      <c r="F38" s="86">
        <f>ROUND((SUM(BH123:BH132)),  2)</f>
        <v>0</v>
      </c>
      <c r="I38" s="96">
        <v>0.15</v>
      </c>
      <c r="J38" s="86">
        <f>0</f>
        <v>0</v>
      </c>
      <c r="L38" s="32"/>
    </row>
    <row r="39" spans="2:12" s="1" customFormat="1" ht="14.45" hidden="1" customHeight="1">
      <c r="B39" s="32"/>
      <c r="E39" s="27" t="s">
        <v>45</v>
      </c>
      <c r="F39" s="86">
        <f>ROUND((SUM(BI123:BI132)),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2660</v>
      </c>
      <c r="F87" s="246"/>
      <c r="G87" s="246"/>
      <c r="H87" s="246"/>
      <c r="L87" s="32"/>
    </row>
    <row r="88" spans="2:12" s="1" customFormat="1" ht="12" customHeight="1">
      <c r="B88" s="32"/>
      <c r="C88" s="27" t="s">
        <v>150</v>
      </c>
      <c r="L88" s="32"/>
    </row>
    <row r="89" spans="2:12" s="1" customFormat="1" ht="16.5" customHeight="1">
      <c r="B89" s="32"/>
      <c r="E89" s="243" t="str">
        <f>E11</f>
        <v>2021-071001.6 - SO03 - Bourací práce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J123</f>
        <v>0</v>
      </c>
      <c r="L98" s="32"/>
      <c r="AU98" s="17" t="s">
        <v>156</v>
      </c>
    </row>
    <row r="99" spans="2:47" s="8" customFormat="1" ht="24.95" customHeight="1">
      <c r="B99" s="108"/>
      <c r="D99" s="109" t="s">
        <v>157</v>
      </c>
      <c r="E99" s="110"/>
      <c r="F99" s="110"/>
      <c r="G99" s="110"/>
      <c r="H99" s="110"/>
      <c r="I99" s="110"/>
      <c r="J99" s="111">
        <f>J124</f>
        <v>0</v>
      </c>
      <c r="L99" s="108"/>
    </row>
    <row r="100" spans="2:47" s="9" customFormat="1" ht="19.899999999999999" customHeight="1">
      <c r="B100" s="112"/>
      <c r="D100" s="113" t="s">
        <v>158</v>
      </c>
      <c r="E100" s="114"/>
      <c r="F100" s="114"/>
      <c r="G100" s="114"/>
      <c r="H100" s="114"/>
      <c r="I100" s="114"/>
      <c r="J100" s="115">
        <f>J125</f>
        <v>0</v>
      </c>
      <c r="L100" s="112"/>
    </row>
    <row r="101" spans="2:47" s="9" customFormat="1" ht="19.899999999999999" customHeight="1">
      <c r="B101" s="112"/>
      <c r="D101" s="113" t="s">
        <v>159</v>
      </c>
      <c r="E101" s="114"/>
      <c r="F101" s="114"/>
      <c r="G101" s="114"/>
      <c r="H101" s="114"/>
      <c r="I101" s="114"/>
      <c r="J101" s="115">
        <f>J130</f>
        <v>0</v>
      </c>
      <c r="L101" s="112"/>
    </row>
    <row r="102" spans="2:47" s="1" customFormat="1" ht="21.75" customHeight="1">
      <c r="B102" s="32"/>
      <c r="L102" s="32"/>
    </row>
    <row r="103" spans="2:47" s="1" customFormat="1" ht="6.95" customHeight="1">
      <c r="B103" s="44"/>
      <c r="C103" s="45"/>
      <c r="D103" s="45"/>
      <c r="E103" s="45"/>
      <c r="F103" s="45"/>
      <c r="G103" s="45"/>
      <c r="H103" s="45"/>
      <c r="I103" s="45"/>
      <c r="J103" s="45"/>
      <c r="K103" s="45"/>
      <c r="L103" s="32"/>
    </row>
    <row r="107" spans="2:47" s="1" customFormat="1" ht="6.95" customHeight="1">
      <c r="B107" s="46"/>
      <c r="C107" s="47"/>
      <c r="D107" s="47"/>
      <c r="E107" s="47"/>
      <c r="F107" s="47"/>
      <c r="G107" s="47"/>
      <c r="H107" s="47"/>
      <c r="I107" s="47"/>
      <c r="J107" s="47"/>
      <c r="K107" s="47"/>
      <c r="L107" s="32"/>
    </row>
    <row r="108" spans="2:47" s="1" customFormat="1" ht="24.95" customHeight="1">
      <c r="B108" s="32"/>
      <c r="C108" s="21" t="s">
        <v>167</v>
      </c>
      <c r="L108" s="32"/>
    </row>
    <row r="109" spans="2:47" s="1" customFormat="1" ht="6.95" customHeight="1">
      <c r="B109" s="32"/>
      <c r="L109" s="32"/>
    </row>
    <row r="110" spans="2:47" s="1" customFormat="1" ht="12" customHeight="1">
      <c r="B110" s="32"/>
      <c r="C110" s="27" t="s">
        <v>16</v>
      </c>
      <c r="L110" s="32"/>
    </row>
    <row r="111" spans="2:47" s="1" customFormat="1" ht="26.25" customHeight="1">
      <c r="B111" s="32"/>
      <c r="E111" s="247" t="str">
        <f>E7</f>
        <v>PD Štěchovice - rekonstrukce služební budovy, přístavba a půdní vestavba, novostavba garáže, stav. úpravy hosp. objektu</v>
      </c>
      <c r="F111" s="248"/>
      <c r="G111" s="248"/>
      <c r="H111" s="248"/>
      <c r="L111" s="32"/>
    </row>
    <row r="112" spans="2:47" ht="12" customHeight="1">
      <c r="B112" s="20"/>
      <c r="C112" s="27" t="s">
        <v>148</v>
      </c>
      <c r="L112" s="20"/>
    </row>
    <row r="113" spans="2:65" s="1" customFormat="1" ht="16.5" customHeight="1">
      <c r="B113" s="32"/>
      <c r="E113" s="247" t="s">
        <v>2660</v>
      </c>
      <c r="F113" s="246"/>
      <c r="G113" s="246"/>
      <c r="H113" s="246"/>
      <c r="L113" s="32"/>
    </row>
    <row r="114" spans="2:65" s="1" customFormat="1" ht="12" customHeight="1">
      <c r="B114" s="32"/>
      <c r="C114" s="27" t="s">
        <v>150</v>
      </c>
      <c r="L114" s="32"/>
    </row>
    <row r="115" spans="2:65" s="1" customFormat="1" ht="16.5" customHeight="1">
      <c r="B115" s="32"/>
      <c r="E115" s="243" t="str">
        <f>E11</f>
        <v>2021-071001.6 - SO03 - Bourací práce</v>
      </c>
      <c r="F115" s="246"/>
      <c r="G115" s="246"/>
      <c r="H115" s="246"/>
      <c r="L115" s="32"/>
    </row>
    <row r="116" spans="2:65" s="1" customFormat="1" ht="6.95" customHeight="1">
      <c r="B116" s="32"/>
      <c r="L116" s="32"/>
    </row>
    <row r="117" spans="2:65" s="1" customFormat="1" ht="12" customHeight="1">
      <c r="B117" s="32"/>
      <c r="C117" s="27" t="s">
        <v>20</v>
      </c>
      <c r="F117" s="25" t="str">
        <f>F14</f>
        <v>Štěchovice</v>
      </c>
      <c r="I117" s="27" t="s">
        <v>22</v>
      </c>
      <c r="J117" s="52" t="str">
        <f>IF(J14="","",J14)</f>
        <v>26. 12. 2022</v>
      </c>
      <c r="L117" s="32"/>
    </row>
    <row r="118" spans="2:65" s="1" customFormat="1" ht="6.95" customHeight="1">
      <c r="B118" s="32"/>
      <c r="L118" s="32"/>
    </row>
    <row r="119" spans="2:65" s="1" customFormat="1" ht="15.2" customHeight="1">
      <c r="B119" s="32"/>
      <c r="C119" s="27" t="s">
        <v>24</v>
      </c>
      <c r="F119" s="25" t="str">
        <f>E17</f>
        <v>Ing. Stanislav Hronek</v>
      </c>
      <c r="I119" s="27" t="s">
        <v>30</v>
      </c>
      <c r="J119" s="30" t="str">
        <f>E23</f>
        <v>Ing. Stanislav Hronek</v>
      </c>
      <c r="L119" s="32"/>
    </row>
    <row r="120" spans="2:65" s="1" customFormat="1" ht="15.2" customHeight="1">
      <c r="B120" s="32"/>
      <c r="C120" s="27" t="s">
        <v>28</v>
      </c>
      <c r="F120" s="25" t="str">
        <f>IF(E20="","",E20)</f>
        <v>Vyplň údaj</v>
      </c>
      <c r="I120" s="27" t="s">
        <v>32</v>
      </c>
      <c r="J120" s="30" t="str">
        <f>E26</f>
        <v>KAVRO</v>
      </c>
      <c r="L120" s="32"/>
    </row>
    <row r="121" spans="2:65" s="1" customFormat="1" ht="10.35" customHeight="1">
      <c r="B121" s="32"/>
      <c r="L121" s="32"/>
    </row>
    <row r="122" spans="2:65" s="10" customFormat="1" ht="29.25" customHeight="1">
      <c r="B122" s="116"/>
      <c r="C122" s="117" t="s">
        <v>168</v>
      </c>
      <c r="D122" s="118" t="s">
        <v>61</v>
      </c>
      <c r="E122" s="118" t="s">
        <v>57</v>
      </c>
      <c r="F122" s="118" t="s">
        <v>58</v>
      </c>
      <c r="G122" s="118" t="s">
        <v>169</v>
      </c>
      <c r="H122" s="118" t="s">
        <v>170</v>
      </c>
      <c r="I122" s="118" t="s">
        <v>171</v>
      </c>
      <c r="J122" s="118" t="s">
        <v>154</v>
      </c>
      <c r="K122" s="119" t="s">
        <v>172</v>
      </c>
      <c r="L122" s="116"/>
      <c r="M122" s="59" t="s">
        <v>1</v>
      </c>
      <c r="N122" s="60" t="s">
        <v>40</v>
      </c>
      <c r="O122" s="60" t="s">
        <v>173</v>
      </c>
      <c r="P122" s="60" t="s">
        <v>174</v>
      </c>
      <c r="Q122" s="60" t="s">
        <v>175</v>
      </c>
      <c r="R122" s="60" t="s">
        <v>176</v>
      </c>
      <c r="S122" s="60" t="s">
        <v>177</v>
      </c>
      <c r="T122" s="61" t="s">
        <v>178</v>
      </c>
    </row>
    <row r="123" spans="2:65" s="1" customFormat="1" ht="22.9" customHeight="1">
      <c r="B123" s="32"/>
      <c r="C123" s="64" t="s">
        <v>179</v>
      </c>
      <c r="J123" s="120">
        <f>BK123</f>
        <v>0</v>
      </c>
      <c r="L123" s="32"/>
      <c r="M123" s="62"/>
      <c r="N123" s="53"/>
      <c r="O123" s="53"/>
      <c r="P123" s="121">
        <f>P124</f>
        <v>0</v>
      </c>
      <c r="Q123" s="53"/>
      <c r="R123" s="121">
        <f>R124</f>
        <v>0</v>
      </c>
      <c r="S123" s="53"/>
      <c r="T123" s="122">
        <f>T124</f>
        <v>2.8319999999999999</v>
      </c>
      <c r="AT123" s="17" t="s">
        <v>75</v>
      </c>
      <c r="AU123" s="17" t="s">
        <v>156</v>
      </c>
      <c r="BK123" s="123">
        <f>BK124</f>
        <v>0</v>
      </c>
    </row>
    <row r="124" spans="2:65" s="11" customFormat="1" ht="25.9" customHeight="1">
      <c r="B124" s="124"/>
      <c r="D124" s="125" t="s">
        <v>75</v>
      </c>
      <c r="E124" s="126" t="s">
        <v>180</v>
      </c>
      <c r="F124" s="126" t="s">
        <v>181</v>
      </c>
      <c r="I124" s="127"/>
      <c r="J124" s="128">
        <f>BK124</f>
        <v>0</v>
      </c>
      <c r="L124" s="124"/>
      <c r="M124" s="129"/>
      <c r="P124" s="130">
        <f>P125+P130</f>
        <v>0</v>
      </c>
      <c r="R124" s="130">
        <f>R125+R130</f>
        <v>0</v>
      </c>
      <c r="T124" s="131">
        <f>T125+T130</f>
        <v>2.8319999999999999</v>
      </c>
      <c r="AR124" s="125" t="s">
        <v>83</v>
      </c>
      <c r="AT124" s="132" t="s">
        <v>75</v>
      </c>
      <c r="AU124" s="132" t="s">
        <v>76</v>
      </c>
      <c r="AY124" s="125" t="s">
        <v>182</v>
      </c>
      <c r="BK124" s="133">
        <f>BK125+BK130</f>
        <v>0</v>
      </c>
    </row>
    <row r="125" spans="2:65" s="11" customFormat="1" ht="22.9" customHeight="1">
      <c r="B125" s="124"/>
      <c r="D125" s="125" t="s">
        <v>75</v>
      </c>
      <c r="E125" s="134" t="s">
        <v>183</v>
      </c>
      <c r="F125" s="134" t="s">
        <v>184</v>
      </c>
      <c r="I125" s="127"/>
      <c r="J125" s="135">
        <f>BK125</f>
        <v>0</v>
      </c>
      <c r="L125" s="124"/>
      <c r="M125" s="129"/>
      <c r="P125" s="130">
        <f>SUM(P126:P129)</f>
        <v>0</v>
      </c>
      <c r="R125" s="130">
        <f>SUM(R126:R129)</f>
        <v>0</v>
      </c>
      <c r="T125" s="131">
        <f>SUM(T126:T129)</f>
        <v>2.8319999999999999</v>
      </c>
      <c r="AR125" s="125" t="s">
        <v>83</v>
      </c>
      <c r="AT125" s="132" t="s">
        <v>75</v>
      </c>
      <c r="AU125" s="132" t="s">
        <v>83</v>
      </c>
      <c r="AY125" s="125" t="s">
        <v>182</v>
      </c>
      <c r="BK125" s="133">
        <f>SUM(BK126:BK129)</f>
        <v>0</v>
      </c>
    </row>
    <row r="126" spans="2:65" s="1" customFormat="1" ht="16.5" customHeight="1">
      <c r="B126" s="32"/>
      <c r="C126" s="136" t="s">
        <v>85</v>
      </c>
      <c r="D126" s="136" t="s">
        <v>186</v>
      </c>
      <c r="E126" s="137" t="s">
        <v>2662</v>
      </c>
      <c r="F126" s="138" t="s">
        <v>2663</v>
      </c>
      <c r="G126" s="139" t="s">
        <v>248</v>
      </c>
      <c r="H126" s="140">
        <v>1.18</v>
      </c>
      <c r="I126" s="141"/>
      <c r="J126" s="142">
        <f>ROUND(I126*H126,2)</f>
        <v>0</v>
      </c>
      <c r="K126" s="138" t="s">
        <v>190</v>
      </c>
      <c r="L126" s="32"/>
      <c r="M126" s="143" t="s">
        <v>1</v>
      </c>
      <c r="N126" s="144" t="s">
        <v>41</v>
      </c>
      <c r="P126" s="145">
        <f>O126*H126</f>
        <v>0</v>
      </c>
      <c r="Q126" s="145">
        <v>0</v>
      </c>
      <c r="R126" s="145">
        <f>Q126*H126</f>
        <v>0</v>
      </c>
      <c r="S126" s="145">
        <v>2.4</v>
      </c>
      <c r="T126" s="146">
        <f>S126*H126</f>
        <v>2.8319999999999999</v>
      </c>
      <c r="AR126" s="147" t="s">
        <v>191</v>
      </c>
      <c r="AT126" s="147" t="s">
        <v>186</v>
      </c>
      <c r="AU126" s="147" t="s">
        <v>85</v>
      </c>
      <c r="AY126" s="17" t="s">
        <v>182</v>
      </c>
      <c r="BE126" s="148">
        <f>IF(N126="základní",J126,0)</f>
        <v>0</v>
      </c>
      <c r="BF126" s="148">
        <f>IF(N126="snížená",J126,0)</f>
        <v>0</v>
      </c>
      <c r="BG126" s="148">
        <f>IF(N126="zákl. přenesená",J126,0)</f>
        <v>0</v>
      </c>
      <c r="BH126" s="148">
        <f>IF(N126="sníž. přenesená",J126,0)</f>
        <v>0</v>
      </c>
      <c r="BI126" s="148">
        <f>IF(N126="nulová",J126,0)</f>
        <v>0</v>
      </c>
      <c r="BJ126" s="17" t="s">
        <v>83</v>
      </c>
      <c r="BK126" s="148">
        <f>ROUND(I126*H126,2)</f>
        <v>0</v>
      </c>
      <c r="BL126" s="17" t="s">
        <v>191</v>
      </c>
      <c r="BM126" s="147" t="s">
        <v>2664</v>
      </c>
    </row>
    <row r="127" spans="2:65" s="12" customFormat="1">
      <c r="B127" s="149"/>
      <c r="D127" s="150" t="s">
        <v>193</v>
      </c>
      <c r="E127" s="151" t="s">
        <v>1</v>
      </c>
      <c r="F127" s="152" t="s">
        <v>2665</v>
      </c>
      <c r="H127" s="151" t="s">
        <v>1</v>
      </c>
      <c r="I127" s="153"/>
      <c r="L127" s="149"/>
      <c r="M127" s="154"/>
      <c r="T127" s="155"/>
      <c r="AT127" s="151" t="s">
        <v>193</v>
      </c>
      <c r="AU127" s="151" t="s">
        <v>85</v>
      </c>
      <c r="AV127" s="12" t="s">
        <v>83</v>
      </c>
      <c r="AW127" s="12" t="s">
        <v>31</v>
      </c>
      <c r="AX127" s="12" t="s">
        <v>76</v>
      </c>
      <c r="AY127" s="151" t="s">
        <v>182</v>
      </c>
    </row>
    <row r="128" spans="2:65" s="13" customFormat="1">
      <c r="B128" s="156"/>
      <c r="D128" s="150" t="s">
        <v>193</v>
      </c>
      <c r="E128" s="157" t="s">
        <v>1</v>
      </c>
      <c r="F128" s="158" t="s">
        <v>2666</v>
      </c>
      <c r="H128" s="159">
        <v>1.18</v>
      </c>
      <c r="I128" s="160"/>
      <c r="L128" s="156"/>
      <c r="M128" s="161"/>
      <c r="T128" s="162"/>
      <c r="AT128" s="157" t="s">
        <v>193</v>
      </c>
      <c r="AU128" s="157" t="s">
        <v>85</v>
      </c>
      <c r="AV128" s="13" t="s">
        <v>85</v>
      </c>
      <c r="AW128" s="13" t="s">
        <v>31</v>
      </c>
      <c r="AX128" s="13" t="s">
        <v>76</v>
      </c>
      <c r="AY128" s="157" t="s">
        <v>182</v>
      </c>
    </row>
    <row r="129" spans="2:65" s="14" customFormat="1">
      <c r="B129" s="163"/>
      <c r="D129" s="150" t="s">
        <v>193</v>
      </c>
      <c r="E129" s="164" t="s">
        <v>1</v>
      </c>
      <c r="F129" s="165" t="s">
        <v>196</v>
      </c>
      <c r="H129" s="166">
        <v>1.18</v>
      </c>
      <c r="I129" s="167"/>
      <c r="L129" s="163"/>
      <c r="M129" s="168"/>
      <c r="T129" s="169"/>
      <c r="AT129" s="164" t="s">
        <v>193</v>
      </c>
      <c r="AU129" s="164" t="s">
        <v>85</v>
      </c>
      <c r="AV129" s="14" t="s">
        <v>191</v>
      </c>
      <c r="AW129" s="14" t="s">
        <v>31</v>
      </c>
      <c r="AX129" s="14" t="s">
        <v>83</v>
      </c>
      <c r="AY129" s="164" t="s">
        <v>182</v>
      </c>
    </row>
    <row r="130" spans="2:65" s="11" customFormat="1" ht="22.9" customHeight="1">
      <c r="B130" s="124"/>
      <c r="D130" s="125" t="s">
        <v>75</v>
      </c>
      <c r="E130" s="134" t="s">
        <v>342</v>
      </c>
      <c r="F130" s="134" t="s">
        <v>343</v>
      </c>
      <c r="I130" s="127"/>
      <c r="J130" s="135">
        <f>BK130</f>
        <v>0</v>
      </c>
      <c r="L130" s="124"/>
      <c r="M130" s="129"/>
      <c r="P130" s="130">
        <f>SUM(P131:P132)</f>
        <v>0</v>
      </c>
      <c r="R130" s="130">
        <f>SUM(R131:R132)</f>
        <v>0</v>
      </c>
      <c r="T130" s="131">
        <f>SUM(T131:T132)</f>
        <v>0</v>
      </c>
      <c r="AR130" s="125" t="s">
        <v>83</v>
      </c>
      <c r="AT130" s="132" t="s">
        <v>75</v>
      </c>
      <c r="AU130" s="132" t="s">
        <v>83</v>
      </c>
      <c r="AY130" s="125" t="s">
        <v>182</v>
      </c>
      <c r="BK130" s="133">
        <f>SUM(BK131:BK132)</f>
        <v>0</v>
      </c>
    </row>
    <row r="131" spans="2:65" s="1" customFormat="1" ht="21.75" customHeight="1">
      <c r="B131" s="32"/>
      <c r="C131" s="136" t="s">
        <v>313</v>
      </c>
      <c r="D131" s="136" t="s">
        <v>186</v>
      </c>
      <c r="E131" s="137" t="s">
        <v>2306</v>
      </c>
      <c r="F131" s="138" t="s">
        <v>2307</v>
      </c>
      <c r="G131" s="139" t="s">
        <v>347</v>
      </c>
      <c r="H131" s="140">
        <v>2.8319999999999999</v>
      </c>
      <c r="I131" s="141"/>
      <c r="J131" s="142">
        <f>ROUND(I131*H131,2)</f>
        <v>0</v>
      </c>
      <c r="K131" s="138" t="s">
        <v>190</v>
      </c>
      <c r="L131" s="32"/>
      <c r="M131" s="143" t="s">
        <v>1</v>
      </c>
      <c r="N131" s="144" t="s">
        <v>41</v>
      </c>
      <c r="P131" s="145">
        <f>O131*H131</f>
        <v>0</v>
      </c>
      <c r="Q131" s="145">
        <v>0</v>
      </c>
      <c r="R131" s="145">
        <f>Q131*H131</f>
        <v>0</v>
      </c>
      <c r="S131" s="145">
        <v>0</v>
      </c>
      <c r="T131" s="146">
        <f>S131*H131</f>
        <v>0</v>
      </c>
      <c r="AR131" s="147" t="s">
        <v>191</v>
      </c>
      <c r="AT131" s="147" t="s">
        <v>186</v>
      </c>
      <c r="AU131" s="147" t="s">
        <v>85</v>
      </c>
      <c r="AY131" s="17" t="s">
        <v>182</v>
      </c>
      <c r="BE131" s="148">
        <f>IF(N131="základní",J131,0)</f>
        <v>0</v>
      </c>
      <c r="BF131" s="148">
        <f>IF(N131="snížená",J131,0)</f>
        <v>0</v>
      </c>
      <c r="BG131" s="148">
        <f>IF(N131="zákl. přenesená",J131,0)</f>
        <v>0</v>
      </c>
      <c r="BH131" s="148">
        <f>IF(N131="sníž. přenesená",J131,0)</f>
        <v>0</v>
      </c>
      <c r="BI131" s="148">
        <f>IF(N131="nulová",J131,0)</f>
        <v>0</v>
      </c>
      <c r="BJ131" s="17" t="s">
        <v>83</v>
      </c>
      <c r="BK131" s="148">
        <f>ROUND(I131*H131,2)</f>
        <v>0</v>
      </c>
      <c r="BL131" s="17" t="s">
        <v>191</v>
      </c>
      <c r="BM131" s="147" t="s">
        <v>2667</v>
      </c>
    </row>
    <row r="132" spans="2:65" s="1" customFormat="1" ht="24.2" customHeight="1">
      <c r="B132" s="32"/>
      <c r="C132" s="136" t="s">
        <v>191</v>
      </c>
      <c r="D132" s="136" t="s">
        <v>186</v>
      </c>
      <c r="E132" s="137" t="s">
        <v>350</v>
      </c>
      <c r="F132" s="138" t="s">
        <v>351</v>
      </c>
      <c r="G132" s="139" t="s">
        <v>347</v>
      </c>
      <c r="H132" s="140">
        <v>2.8319999999999999</v>
      </c>
      <c r="I132" s="141"/>
      <c r="J132" s="142">
        <f>ROUND(I132*H132,2)</f>
        <v>0</v>
      </c>
      <c r="K132" s="138" t="s">
        <v>267</v>
      </c>
      <c r="L132" s="32"/>
      <c r="M132" s="194" t="s">
        <v>1</v>
      </c>
      <c r="N132" s="195" t="s">
        <v>41</v>
      </c>
      <c r="O132" s="196"/>
      <c r="P132" s="197">
        <f>O132*H132</f>
        <v>0</v>
      </c>
      <c r="Q132" s="197">
        <v>0</v>
      </c>
      <c r="R132" s="197">
        <f>Q132*H132</f>
        <v>0</v>
      </c>
      <c r="S132" s="197">
        <v>0</v>
      </c>
      <c r="T132" s="198">
        <f>S132*H132</f>
        <v>0</v>
      </c>
      <c r="AR132" s="147" t="s">
        <v>191</v>
      </c>
      <c r="AT132" s="147" t="s">
        <v>186</v>
      </c>
      <c r="AU132" s="147" t="s">
        <v>85</v>
      </c>
      <c r="AY132" s="17" t="s">
        <v>182</v>
      </c>
      <c r="BE132" s="148">
        <f>IF(N132="základní",J132,0)</f>
        <v>0</v>
      </c>
      <c r="BF132" s="148">
        <f>IF(N132="snížená",J132,0)</f>
        <v>0</v>
      </c>
      <c r="BG132" s="148">
        <f>IF(N132="zákl. přenesená",J132,0)</f>
        <v>0</v>
      </c>
      <c r="BH132" s="148">
        <f>IF(N132="sníž. přenesená",J132,0)</f>
        <v>0</v>
      </c>
      <c r="BI132" s="148">
        <f>IF(N132="nulová",J132,0)</f>
        <v>0</v>
      </c>
      <c r="BJ132" s="17" t="s">
        <v>83</v>
      </c>
      <c r="BK132" s="148">
        <f>ROUND(I132*H132,2)</f>
        <v>0</v>
      </c>
      <c r="BL132" s="17" t="s">
        <v>191</v>
      </c>
      <c r="BM132" s="147" t="s">
        <v>2668</v>
      </c>
    </row>
    <row r="133" spans="2:65" s="1" customFormat="1" ht="6.95" customHeight="1">
      <c r="B133" s="44"/>
      <c r="C133" s="45"/>
      <c r="D133" s="45"/>
      <c r="E133" s="45"/>
      <c r="F133" s="45"/>
      <c r="G133" s="45"/>
      <c r="H133" s="45"/>
      <c r="I133" s="45"/>
      <c r="J133" s="45"/>
      <c r="K133" s="45"/>
      <c r="L133" s="32"/>
    </row>
  </sheetData>
  <sheetProtection algorithmName="SHA-512" hashValue="q8Xg8+cwNxs+o39LaP6STHjIkWVs4gpeUy1puoHqJZTHFJ3i4et7b51Rb8+jJIe/YjLiilSu8maF05lDknppIQ==" saltValue="KrNLu409iLfZE1VoQS4QJBiiWaom8FkxBk+cHWutS7HDTZBsamRCTq3EeqegAZQwWEXA5VXTRTklLN4RKR76fw==" spinCount="100000" sheet="1" objects="1" scenarios="1" formatColumns="0" formatRows="0" autoFilter="0"/>
  <autoFilter ref="C122:K132" xr:uid="{00000000-0009-0000-0000-000005000000}"/>
  <mergeCells count="12">
    <mergeCell ref="E115:H115"/>
    <mergeCell ref="L2:V2"/>
    <mergeCell ref="E85:H85"/>
    <mergeCell ref="E87:H87"/>
    <mergeCell ref="E89:H89"/>
    <mergeCell ref="E111:H111"/>
    <mergeCell ref="E113:H11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503"/>
  <sheetViews>
    <sheetView showGridLines="0" topLeftCell="A136"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111</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2660</v>
      </c>
      <c r="F9" s="246"/>
      <c r="G9" s="246"/>
      <c r="H9" s="246"/>
      <c r="L9" s="32"/>
    </row>
    <row r="10" spans="2:46" s="1" customFormat="1" ht="12" customHeight="1">
      <c r="B10" s="32"/>
      <c r="D10" s="27" t="s">
        <v>150</v>
      </c>
      <c r="L10" s="32"/>
    </row>
    <row r="11" spans="2:46" s="1" customFormat="1" ht="16.5" customHeight="1">
      <c r="B11" s="32"/>
      <c r="E11" s="243" t="s">
        <v>2669</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ROUND(J138,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ROUND((SUM(BE138:BE502)),  2)</f>
        <v>0</v>
      </c>
      <c r="I35" s="96">
        <v>0.21</v>
      </c>
      <c r="J35" s="86">
        <f>ROUND(((SUM(BE138:BE502))*I35),  2)</f>
        <v>0</v>
      </c>
      <c r="L35" s="32"/>
    </row>
    <row r="36" spans="2:12" s="1" customFormat="1" ht="14.45" customHeight="1">
      <c r="B36" s="32"/>
      <c r="E36" s="27" t="s">
        <v>42</v>
      </c>
      <c r="F36" s="86">
        <f>ROUND((SUM(BF138:BF502)),  2)</f>
        <v>0</v>
      </c>
      <c r="I36" s="96">
        <v>0.15</v>
      </c>
      <c r="J36" s="86">
        <f>ROUND(((SUM(BF138:BF502))*I36),  2)</f>
        <v>0</v>
      </c>
      <c r="L36" s="32"/>
    </row>
    <row r="37" spans="2:12" s="1" customFormat="1" ht="14.45" hidden="1" customHeight="1">
      <c r="B37" s="32"/>
      <c r="E37" s="27" t="s">
        <v>43</v>
      </c>
      <c r="F37" s="86">
        <f>ROUND((SUM(BG138:BG502)),  2)</f>
        <v>0</v>
      </c>
      <c r="I37" s="96">
        <v>0.21</v>
      </c>
      <c r="J37" s="86">
        <f>0</f>
        <v>0</v>
      </c>
      <c r="L37" s="32"/>
    </row>
    <row r="38" spans="2:12" s="1" customFormat="1" ht="14.45" hidden="1" customHeight="1">
      <c r="B38" s="32"/>
      <c r="E38" s="27" t="s">
        <v>44</v>
      </c>
      <c r="F38" s="86">
        <f>ROUND((SUM(BH138:BH502)),  2)</f>
        <v>0</v>
      </c>
      <c r="I38" s="96">
        <v>0.15</v>
      </c>
      <c r="J38" s="86">
        <f>0</f>
        <v>0</v>
      </c>
      <c r="L38" s="32"/>
    </row>
    <row r="39" spans="2:12" s="1" customFormat="1" ht="14.45" hidden="1" customHeight="1">
      <c r="B39" s="32"/>
      <c r="E39" s="27" t="s">
        <v>45</v>
      </c>
      <c r="F39" s="86">
        <f>ROUND((SUM(BI138:BI502)),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2660</v>
      </c>
      <c r="F87" s="246"/>
      <c r="G87" s="246"/>
      <c r="H87" s="246"/>
      <c r="L87" s="32"/>
    </row>
    <row r="88" spans="2:12" s="1" customFormat="1" ht="12" customHeight="1">
      <c r="B88" s="32"/>
      <c r="C88" s="27" t="s">
        <v>150</v>
      </c>
      <c r="L88" s="32"/>
    </row>
    <row r="89" spans="2:12" s="1" customFormat="1" ht="16.5" customHeight="1">
      <c r="B89" s="32"/>
      <c r="E89" s="243" t="str">
        <f>E11</f>
        <v>2021-071001.7 - SO03 - Nové konstrukce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J138</f>
        <v>0</v>
      </c>
      <c r="L98" s="32"/>
      <c r="AU98" s="17" t="s">
        <v>156</v>
      </c>
    </row>
    <row r="99" spans="2:47" s="8" customFormat="1" ht="24.95" customHeight="1">
      <c r="B99" s="108"/>
      <c r="D99" s="109" t="s">
        <v>157</v>
      </c>
      <c r="E99" s="110"/>
      <c r="F99" s="110"/>
      <c r="G99" s="110"/>
      <c r="H99" s="110"/>
      <c r="I99" s="110"/>
      <c r="J99" s="111">
        <f>J139</f>
        <v>0</v>
      </c>
      <c r="L99" s="108"/>
    </row>
    <row r="100" spans="2:47" s="9" customFormat="1" ht="19.899999999999999" customHeight="1">
      <c r="B100" s="112"/>
      <c r="D100" s="113" t="s">
        <v>428</v>
      </c>
      <c r="E100" s="114"/>
      <c r="F100" s="114"/>
      <c r="G100" s="114"/>
      <c r="H100" s="114"/>
      <c r="I100" s="114"/>
      <c r="J100" s="115">
        <f>J140</f>
        <v>0</v>
      </c>
      <c r="L100" s="112"/>
    </row>
    <row r="101" spans="2:47" s="9" customFormat="1" ht="19.899999999999999" customHeight="1">
      <c r="B101" s="112"/>
      <c r="D101" s="113" t="s">
        <v>429</v>
      </c>
      <c r="E101" s="114"/>
      <c r="F101" s="114"/>
      <c r="G101" s="114"/>
      <c r="H101" s="114"/>
      <c r="I101" s="114"/>
      <c r="J101" s="115">
        <f>J159</f>
        <v>0</v>
      </c>
      <c r="L101" s="112"/>
    </row>
    <row r="102" spans="2:47" s="9" customFormat="1" ht="19.899999999999999" customHeight="1">
      <c r="B102" s="112"/>
      <c r="D102" s="113" t="s">
        <v>430</v>
      </c>
      <c r="E102" s="114"/>
      <c r="F102" s="114"/>
      <c r="G102" s="114"/>
      <c r="H102" s="114"/>
      <c r="I102" s="114"/>
      <c r="J102" s="115">
        <f>J188</f>
        <v>0</v>
      </c>
      <c r="L102" s="112"/>
    </row>
    <row r="103" spans="2:47" s="9" customFormat="1" ht="19.899999999999999" customHeight="1">
      <c r="B103" s="112"/>
      <c r="D103" s="113" t="s">
        <v>431</v>
      </c>
      <c r="E103" s="114"/>
      <c r="F103" s="114"/>
      <c r="G103" s="114"/>
      <c r="H103" s="114"/>
      <c r="I103" s="114"/>
      <c r="J103" s="115">
        <f>J201</f>
        <v>0</v>
      </c>
      <c r="L103" s="112"/>
    </row>
    <row r="104" spans="2:47" s="9" customFormat="1" ht="19.899999999999999" customHeight="1">
      <c r="B104" s="112"/>
      <c r="D104" s="113" t="s">
        <v>432</v>
      </c>
      <c r="E104" s="114"/>
      <c r="F104" s="114"/>
      <c r="G104" s="114"/>
      <c r="H104" s="114"/>
      <c r="I104" s="114"/>
      <c r="J104" s="115">
        <f>J247</f>
        <v>0</v>
      </c>
      <c r="L104" s="112"/>
    </row>
    <row r="105" spans="2:47" s="9" customFormat="1" ht="19.899999999999999" customHeight="1">
      <c r="B105" s="112"/>
      <c r="D105" s="113" t="s">
        <v>158</v>
      </c>
      <c r="E105" s="114"/>
      <c r="F105" s="114"/>
      <c r="G105" s="114"/>
      <c r="H105" s="114"/>
      <c r="I105" s="114"/>
      <c r="J105" s="115">
        <f>J310</f>
        <v>0</v>
      </c>
      <c r="L105" s="112"/>
    </row>
    <row r="106" spans="2:47" s="9" customFormat="1" ht="19.899999999999999" customHeight="1">
      <c r="B106" s="112"/>
      <c r="D106" s="113" t="s">
        <v>433</v>
      </c>
      <c r="E106" s="114"/>
      <c r="F106" s="114"/>
      <c r="G106" s="114"/>
      <c r="H106" s="114"/>
      <c r="I106" s="114"/>
      <c r="J106" s="115">
        <f>J329</f>
        <v>0</v>
      </c>
      <c r="L106" s="112"/>
    </row>
    <row r="107" spans="2:47" s="8" customFormat="1" ht="24.95" customHeight="1">
      <c r="B107" s="108"/>
      <c r="D107" s="109" t="s">
        <v>160</v>
      </c>
      <c r="E107" s="110"/>
      <c r="F107" s="110"/>
      <c r="G107" s="110"/>
      <c r="H107" s="110"/>
      <c r="I107" s="110"/>
      <c r="J107" s="111">
        <f>J331</f>
        <v>0</v>
      </c>
      <c r="L107" s="108"/>
    </row>
    <row r="108" spans="2:47" s="9" customFormat="1" ht="19.899999999999999" customHeight="1">
      <c r="B108" s="112"/>
      <c r="D108" s="113" t="s">
        <v>434</v>
      </c>
      <c r="E108" s="114"/>
      <c r="F108" s="114"/>
      <c r="G108" s="114"/>
      <c r="H108" s="114"/>
      <c r="I108" s="114"/>
      <c r="J108" s="115">
        <f>J332</f>
        <v>0</v>
      </c>
      <c r="L108" s="112"/>
    </row>
    <row r="109" spans="2:47" s="9" customFormat="1" ht="19.899999999999999" customHeight="1">
      <c r="B109" s="112"/>
      <c r="D109" s="113" t="s">
        <v>161</v>
      </c>
      <c r="E109" s="114"/>
      <c r="F109" s="114"/>
      <c r="G109" s="114"/>
      <c r="H109" s="114"/>
      <c r="I109" s="114"/>
      <c r="J109" s="115">
        <f>J364</f>
        <v>0</v>
      </c>
      <c r="L109" s="112"/>
    </row>
    <row r="110" spans="2:47" s="9" customFormat="1" ht="19.899999999999999" customHeight="1">
      <c r="B110" s="112"/>
      <c r="D110" s="113" t="s">
        <v>435</v>
      </c>
      <c r="E110" s="114"/>
      <c r="F110" s="114"/>
      <c r="G110" s="114"/>
      <c r="H110" s="114"/>
      <c r="I110" s="114"/>
      <c r="J110" s="115">
        <f>J406</f>
        <v>0</v>
      </c>
      <c r="L110" s="112"/>
    </row>
    <row r="111" spans="2:47" s="9" customFormat="1" ht="19.899999999999999" customHeight="1">
      <c r="B111" s="112"/>
      <c r="D111" s="113" t="s">
        <v>2329</v>
      </c>
      <c r="E111" s="114"/>
      <c r="F111" s="114"/>
      <c r="G111" s="114"/>
      <c r="H111" s="114"/>
      <c r="I111" s="114"/>
      <c r="J111" s="115">
        <f>J422</f>
        <v>0</v>
      </c>
      <c r="L111" s="112"/>
    </row>
    <row r="112" spans="2:47" s="9" customFormat="1" ht="19.899999999999999" customHeight="1">
      <c r="B112" s="112"/>
      <c r="D112" s="113" t="s">
        <v>436</v>
      </c>
      <c r="E112" s="114"/>
      <c r="F112" s="114"/>
      <c r="G112" s="114"/>
      <c r="H112" s="114"/>
      <c r="I112" s="114"/>
      <c r="J112" s="115">
        <f>J423</f>
        <v>0</v>
      </c>
      <c r="L112" s="112"/>
    </row>
    <row r="113" spans="2:12" s="9" customFormat="1" ht="19.899999999999999" customHeight="1">
      <c r="B113" s="112"/>
      <c r="D113" s="113" t="s">
        <v>164</v>
      </c>
      <c r="E113" s="114"/>
      <c r="F113" s="114"/>
      <c r="G113" s="114"/>
      <c r="H113" s="114"/>
      <c r="I113" s="114"/>
      <c r="J113" s="115">
        <f>J435</f>
        <v>0</v>
      </c>
      <c r="L113" s="112"/>
    </row>
    <row r="114" spans="2:12" s="9" customFormat="1" ht="19.899999999999999" customHeight="1">
      <c r="B114" s="112"/>
      <c r="D114" s="113" t="s">
        <v>165</v>
      </c>
      <c r="E114" s="114"/>
      <c r="F114" s="114"/>
      <c r="G114" s="114"/>
      <c r="H114" s="114"/>
      <c r="I114" s="114"/>
      <c r="J114" s="115">
        <f>J444</f>
        <v>0</v>
      </c>
      <c r="L114" s="112"/>
    </row>
    <row r="115" spans="2:12" s="9" customFormat="1" ht="19.899999999999999" customHeight="1">
      <c r="B115" s="112"/>
      <c r="D115" s="113" t="s">
        <v>442</v>
      </c>
      <c r="E115" s="114"/>
      <c r="F115" s="114"/>
      <c r="G115" s="114"/>
      <c r="H115" s="114"/>
      <c r="I115" s="114"/>
      <c r="J115" s="115">
        <f>J477</f>
        <v>0</v>
      </c>
      <c r="L115" s="112"/>
    </row>
    <row r="116" spans="2:12" s="9" customFormat="1" ht="19.899999999999999" customHeight="1">
      <c r="B116" s="112"/>
      <c r="D116" s="113" t="s">
        <v>443</v>
      </c>
      <c r="E116" s="114"/>
      <c r="F116" s="114"/>
      <c r="G116" s="114"/>
      <c r="H116" s="114"/>
      <c r="I116" s="114"/>
      <c r="J116" s="115">
        <f>J494</f>
        <v>0</v>
      </c>
      <c r="L116" s="112"/>
    </row>
    <row r="117" spans="2:12" s="1" customFormat="1" ht="21.75" customHeight="1">
      <c r="B117" s="32"/>
      <c r="L117" s="32"/>
    </row>
    <row r="118" spans="2:12" s="1" customFormat="1" ht="6.95" customHeight="1">
      <c r="B118" s="44"/>
      <c r="C118" s="45"/>
      <c r="D118" s="45"/>
      <c r="E118" s="45"/>
      <c r="F118" s="45"/>
      <c r="G118" s="45"/>
      <c r="H118" s="45"/>
      <c r="I118" s="45"/>
      <c r="J118" s="45"/>
      <c r="K118" s="45"/>
      <c r="L118" s="32"/>
    </row>
    <row r="122" spans="2:12" s="1" customFormat="1" ht="6.95" customHeight="1">
      <c r="B122" s="46"/>
      <c r="C122" s="47"/>
      <c r="D122" s="47"/>
      <c r="E122" s="47"/>
      <c r="F122" s="47"/>
      <c r="G122" s="47"/>
      <c r="H122" s="47"/>
      <c r="I122" s="47"/>
      <c r="J122" s="47"/>
      <c r="K122" s="47"/>
      <c r="L122" s="32"/>
    </row>
    <row r="123" spans="2:12" s="1" customFormat="1" ht="24.95" customHeight="1">
      <c r="B123" s="32"/>
      <c r="C123" s="21" t="s">
        <v>167</v>
      </c>
      <c r="L123" s="32"/>
    </row>
    <row r="124" spans="2:12" s="1" customFormat="1" ht="6.95" customHeight="1">
      <c r="B124" s="32"/>
      <c r="L124" s="32"/>
    </row>
    <row r="125" spans="2:12" s="1" customFormat="1" ht="12" customHeight="1">
      <c r="B125" s="32"/>
      <c r="C125" s="27" t="s">
        <v>16</v>
      </c>
      <c r="L125" s="32"/>
    </row>
    <row r="126" spans="2:12" s="1" customFormat="1" ht="26.25" customHeight="1">
      <c r="B126" s="32"/>
      <c r="E126" s="247" t="str">
        <f>E7</f>
        <v>PD Štěchovice - rekonstrukce služební budovy, přístavba a půdní vestavba, novostavba garáže, stav. úpravy hosp. objektu</v>
      </c>
      <c r="F126" s="248"/>
      <c r="G126" s="248"/>
      <c r="H126" s="248"/>
      <c r="L126" s="32"/>
    </row>
    <row r="127" spans="2:12" ht="12" customHeight="1">
      <c r="B127" s="20"/>
      <c r="C127" s="27" t="s">
        <v>148</v>
      </c>
      <c r="L127" s="20"/>
    </row>
    <row r="128" spans="2:12" s="1" customFormat="1" ht="16.5" customHeight="1">
      <c r="B128" s="32"/>
      <c r="E128" s="247" t="s">
        <v>2660</v>
      </c>
      <c r="F128" s="246"/>
      <c r="G128" s="246"/>
      <c r="H128" s="246"/>
      <c r="L128" s="32"/>
    </row>
    <row r="129" spans="2:65" s="1" customFormat="1" ht="12" customHeight="1">
      <c r="B129" s="32"/>
      <c r="C129" s="27" t="s">
        <v>150</v>
      </c>
      <c r="L129" s="32"/>
    </row>
    <row r="130" spans="2:65" s="1" customFormat="1" ht="16.5" customHeight="1">
      <c r="B130" s="32"/>
      <c r="E130" s="243" t="str">
        <f>E11</f>
        <v>2021-071001.7 - SO03 - Nové konstrukce</v>
      </c>
      <c r="F130" s="246"/>
      <c r="G130" s="246"/>
      <c r="H130" s="246"/>
      <c r="L130" s="32"/>
    </row>
    <row r="131" spans="2:65" s="1" customFormat="1" ht="6.95" customHeight="1">
      <c r="B131" s="32"/>
      <c r="L131" s="32"/>
    </row>
    <row r="132" spans="2:65" s="1" customFormat="1" ht="12" customHeight="1">
      <c r="B132" s="32"/>
      <c r="C132" s="27" t="s">
        <v>20</v>
      </c>
      <c r="F132" s="25" t="str">
        <f>F14</f>
        <v>Štěchovice</v>
      </c>
      <c r="I132" s="27" t="s">
        <v>22</v>
      </c>
      <c r="J132" s="52" t="str">
        <f>IF(J14="","",J14)</f>
        <v>26. 12. 2022</v>
      </c>
      <c r="L132" s="32"/>
    </row>
    <row r="133" spans="2:65" s="1" customFormat="1" ht="6.95" customHeight="1">
      <c r="B133" s="32"/>
      <c r="L133" s="32"/>
    </row>
    <row r="134" spans="2:65" s="1" customFormat="1" ht="15.2" customHeight="1">
      <c r="B134" s="32"/>
      <c r="C134" s="27" t="s">
        <v>24</v>
      </c>
      <c r="F134" s="25" t="str">
        <f>E17</f>
        <v>Ing. Stanislav Hronek</v>
      </c>
      <c r="I134" s="27" t="s">
        <v>30</v>
      </c>
      <c r="J134" s="30" t="str">
        <f>E23</f>
        <v>Ing. Stanislav Hronek</v>
      </c>
      <c r="L134" s="32"/>
    </row>
    <row r="135" spans="2:65" s="1" customFormat="1" ht="15.2" customHeight="1">
      <c r="B135" s="32"/>
      <c r="C135" s="27" t="s">
        <v>28</v>
      </c>
      <c r="F135" s="25" t="str">
        <f>IF(E20="","",E20)</f>
        <v>Vyplň údaj</v>
      </c>
      <c r="I135" s="27" t="s">
        <v>32</v>
      </c>
      <c r="J135" s="30" t="str">
        <f>E26</f>
        <v>KAVRO</v>
      </c>
      <c r="L135" s="32"/>
    </row>
    <row r="136" spans="2:65" s="1" customFormat="1" ht="10.35" customHeight="1">
      <c r="B136" s="32"/>
      <c r="L136" s="32"/>
    </row>
    <row r="137" spans="2:65" s="10" customFormat="1" ht="29.25" customHeight="1">
      <c r="B137" s="116"/>
      <c r="C137" s="117" t="s">
        <v>168</v>
      </c>
      <c r="D137" s="118" t="s">
        <v>61</v>
      </c>
      <c r="E137" s="118" t="s">
        <v>57</v>
      </c>
      <c r="F137" s="118" t="s">
        <v>58</v>
      </c>
      <c r="G137" s="118" t="s">
        <v>169</v>
      </c>
      <c r="H137" s="118" t="s">
        <v>170</v>
      </c>
      <c r="I137" s="118" t="s">
        <v>171</v>
      </c>
      <c r="J137" s="118" t="s">
        <v>154</v>
      </c>
      <c r="K137" s="119" t="s">
        <v>172</v>
      </c>
      <c r="L137" s="116"/>
      <c r="M137" s="59" t="s">
        <v>1</v>
      </c>
      <c r="N137" s="60" t="s">
        <v>40</v>
      </c>
      <c r="O137" s="60" t="s">
        <v>173</v>
      </c>
      <c r="P137" s="60" t="s">
        <v>174</v>
      </c>
      <c r="Q137" s="60" t="s">
        <v>175</v>
      </c>
      <c r="R137" s="60" t="s">
        <v>176</v>
      </c>
      <c r="S137" s="60" t="s">
        <v>177</v>
      </c>
      <c r="T137" s="61" t="s">
        <v>178</v>
      </c>
    </row>
    <row r="138" spans="2:65" s="1" customFormat="1" ht="22.9" customHeight="1">
      <c r="B138" s="32"/>
      <c r="C138" s="64" t="s">
        <v>179</v>
      </c>
      <c r="J138" s="120">
        <f>BK138</f>
        <v>0</v>
      </c>
      <c r="L138" s="32"/>
      <c r="M138" s="62"/>
      <c r="N138" s="53"/>
      <c r="O138" s="53"/>
      <c r="P138" s="121">
        <f>P139+P331</f>
        <v>0</v>
      </c>
      <c r="Q138" s="53"/>
      <c r="R138" s="121">
        <f>R139+R331</f>
        <v>85.80867499</v>
      </c>
      <c r="S138" s="53"/>
      <c r="T138" s="122">
        <f>T139+T331</f>
        <v>0</v>
      </c>
      <c r="AT138" s="17" t="s">
        <v>75</v>
      </c>
      <c r="AU138" s="17" t="s">
        <v>156</v>
      </c>
      <c r="BK138" s="123">
        <f>BK139+BK331</f>
        <v>0</v>
      </c>
    </row>
    <row r="139" spans="2:65" s="11" customFormat="1" ht="25.9" customHeight="1">
      <c r="B139" s="124"/>
      <c r="D139" s="125" t="s">
        <v>75</v>
      </c>
      <c r="E139" s="126" t="s">
        <v>180</v>
      </c>
      <c r="F139" s="126" t="s">
        <v>181</v>
      </c>
      <c r="I139" s="127"/>
      <c r="J139" s="128">
        <f>BK139</f>
        <v>0</v>
      </c>
      <c r="L139" s="124"/>
      <c r="M139" s="129"/>
      <c r="P139" s="130">
        <f>P140+P159+P188+P201+P247+P310+P329</f>
        <v>0</v>
      </c>
      <c r="R139" s="130">
        <f>R140+R159+R188+R201+R247+R310+R329</f>
        <v>84.163537820000002</v>
      </c>
      <c r="T139" s="131">
        <f>T140+T159+T188+T201+T247+T310+T329</f>
        <v>0</v>
      </c>
      <c r="AR139" s="125" t="s">
        <v>83</v>
      </c>
      <c r="AT139" s="132" t="s">
        <v>75</v>
      </c>
      <c r="AU139" s="132" t="s">
        <v>76</v>
      </c>
      <c r="AY139" s="125" t="s">
        <v>182</v>
      </c>
      <c r="BK139" s="133">
        <f>BK140+BK159+BK188+BK201+BK247+BK310+BK329</f>
        <v>0</v>
      </c>
    </row>
    <row r="140" spans="2:65" s="11" customFormat="1" ht="22.9" customHeight="1">
      <c r="B140" s="124"/>
      <c r="D140" s="125" t="s">
        <v>75</v>
      </c>
      <c r="E140" s="134" t="s">
        <v>83</v>
      </c>
      <c r="F140" s="134" t="s">
        <v>444</v>
      </c>
      <c r="I140" s="127"/>
      <c r="J140" s="135">
        <f>BK140</f>
        <v>0</v>
      </c>
      <c r="L140" s="124"/>
      <c r="M140" s="129"/>
      <c r="P140" s="130">
        <f>SUM(P141:P158)</f>
        <v>0</v>
      </c>
      <c r="R140" s="130">
        <f>SUM(R141:R158)</f>
        <v>0</v>
      </c>
      <c r="T140" s="131">
        <f>SUM(T141:T158)</f>
        <v>0</v>
      </c>
      <c r="AR140" s="125" t="s">
        <v>83</v>
      </c>
      <c r="AT140" s="132" t="s">
        <v>75</v>
      </c>
      <c r="AU140" s="132" t="s">
        <v>83</v>
      </c>
      <c r="AY140" s="125" t="s">
        <v>182</v>
      </c>
      <c r="BK140" s="133">
        <f>SUM(BK141:BK158)</f>
        <v>0</v>
      </c>
    </row>
    <row r="141" spans="2:65" s="1" customFormat="1" ht="21.75" customHeight="1">
      <c r="B141" s="32"/>
      <c r="C141" s="136" t="s">
        <v>83</v>
      </c>
      <c r="D141" s="136" t="s">
        <v>186</v>
      </c>
      <c r="E141" s="137" t="s">
        <v>2670</v>
      </c>
      <c r="F141" s="138" t="s">
        <v>2671</v>
      </c>
      <c r="G141" s="139" t="s">
        <v>248</v>
      </c>
      <c r="H141" s="140">
        <v>37.799999999999997</v>
      </c>
      <c r="I141" s="141"/>
      <c r="J141" s="142">
        <f>ROUND(I141*H141,2)</f>
        <v>0</v>
      </c>
      <c r="K141" s="138" t="s">
        <v>190</v>
      </c>
      <c r="L141" s="32"/>
      <c r="M141" s="143" t="s">
        <v>1</v>
      </c>
      <c r="N141" s="144" t="s">
        <v>41</v>
      </c>
      <c r="P141" s="145">
        <f>O141*H141</f>
        <v>0</v>
      </c>
      <c r="Q141" s="145">
        <v>0</v>
      </c>
      <c r="R141" s="145">
        <f>Q141*H141</f>
        <v>0</v>
      </c>
      <c r="S141" s="145">
        <v>0</v>
      </c>
      <c r="T141" s="146">
        <f>S141*H141</f>
        <v>0</v>
      </c>
      <c r="AR141" s="147" t="s">
        <v>191</v>
      </c>
      <c r="AT141" s="147" t="s">
        <v>186</v>
      </c>
      <c r="AU141" s="147" t="s">
        <v>85</v>
      </c>
      <c r="AY141" s="17" t="s">
        <v>182</v>
      </c>
      <c r="BE141" s="148">
        <f>IF(N141="základní",J141,0)</f>
        <v>0</v>
      </c>
      <c r="BF141" s="148">
        <f>IF(N141="snížená",J141,0)</f>
        <v>0</v>
      </c>
      <c r="BG141" s="148">
        <f>IF(N141="zákl. přenesená",J141,0)</f>
        <v>0</v>
      </c>
      <c r="BH141" s="148">
        <f>IF(N141="sníž. přenesená",J141,0)</f>
        <v>0</v>
      </c>
      <c r="BI141" s="148">
        <f>IF(N141="nulová",J141,0)</f>
        <v>0</v>
      </c>
      <c r="BJ141" s="17" t="s">
        <v>83</v>
      </c>
      <c r="BK141" s="148">
        <f>ROUND(I141*H141,2)</f>
        <v>0</v>
      </c>
      <c r="BL141" s="17" t="s">
        <v>191</v>
      </c>
      <c r="BM141" s="147" t="s">
        <v>2672</v>
      </c>
    </row>
    <row r="142" spans="2:65" s="13" customFormat="1">
      <c r="B142" s="156"/>
      <c r="D142" s="150" t="s">
        <v>193</v>
      </c>
      <c r="E142" s="157" t="s">
        <v>1</v>
      </c>
      <c r="F142" s="158" t="s">
        <v>2673</v>
      </c>
      <c r="H142" s="159">
        <v>37.799999999999997</v>
      </c>
      <c r="I142" s="160"/>
      <c r="L142" s="156"/>
      <c r="M142" s="161"/>
      <c r="T142" s="162"/>
      <c r="AT142" s="157" t="s">
        <v>193</v>
      </c>
      <c r="AU142" s="157" t="s">
        <v>85</v>
      </c>
      <c r="AV142" s="13" t="s">
        <v>85</v>
      </c>
      <c r="AW142" s="13" t="s">
        <v>31</v>
      </c>
      <c r="AX142" s="13" t="s">
        <v>76</v>
      </c>
      <c r="AY142" s="157" t="s">
        <v>182</v>
      </c>
    </row>
    <row r="143" spans="2:65" s="14" customFormat="1">
      <c r="B143" s="163"/>
      <c r="D143" s="150" t="s">
        <v>193</v>
      </c>
      <c r="E143" s="164" t="s">
        <v>1</v>
      </c>
      <c r="F143" s="165" t="s">
        <v>196</v>
      </c>
      <c r="H143" s="166">
        <v>37.799999999999997</v>
      </c>
      <c r="I143" s="167"/>
      <c r="L143" s="163"/>
      <c r="M143" s="168"/>
      <c r="T143" s="169"/>
      <c r="AT143" s="164" t="s">
        <v>193</v>
      </c>
      <c r="AU143" s="164" t="s">
        <v>85</v>
      </c>
      <c r="AV143" s="14" t="s">
        <v>191</v>
      </c>
      <c r="AW143" s="14" t="s">
        <v>4</v>
      </c>
      <c r="AX143" s="14" t="s">
        <v>83</v>
      </c>
      <c r="AY143" s="164" t="s">
        <v>182</v>
      </c>
    </row>
    <row r="144" spans="2:65" s="1" customFormat="1" ht="21.75" customHeight="1">
      <c r="B144" s="32"/>
      <c r="C144" s="136" t="s">
        <v>85</v>
      </c>
      <c r="D144" s="136" t="s">
        <v>186</v>
      </c>
      <c r="E144" s="137" t="s">
        <v>445</v>
      </c>
      <c r="F144" s="138" t="s">
        <v>446</v>
      </c>
      <c r="G144" s="139" t="s">
        <v>248</v>
      </c>
      <c r="H144" s="140">
        <v>9.048</v>
      </c>
      <c r="I144" s="141"/>
      <c r="J144" s="142">
        <f>ROUND(I144*H144,2)</f>
        <v>0</v>
      </c>
      <c r="K144" s="138" t="s">
        <v>190</v>
      </c>
      <c r="L144" s="32"/>
      <c r="M144" s="143" t="s">
        <v>1</v>
      </c>
      <c r="N144" s="144" t="s">
        <v>41</v>
      </c>
      <c r="P144" s="145">
        <f>O144*H144</f>
        <v>0</v>
      </c>
      <c r="Q144" s="145">
        <v>0</v>
      </c>
      <c r="R144" s="145">
        <f>Q144*H144</f>
        <v>0</v>
      </c>
      <c r="S144" s="145">
        <v>0</v>
      </c>
      <c r="T144" s="146">
        <f>S144*H144</f>
        <v>0</v>
      </c>
      <c r="AR144" s="147" t="s">
        <v>191</v>
      </c>
      <c r="AT144" s="147" t="s">
        <v>186</v>
      </c>
      <c r="AU144" s="147" t="s">
        <v>85</v>
      </c>
      <c r="AY144" s="17" t="s">
        <v>182</v>
      </c>
      <c r="BE144" s="148">
        <f>IF(N144="základní",J144,0)</f>
        <v>0</v>
      </c>
      <c r="BF144" s="148">
        <f>IF(N144="snížená",J144,0)</f>
        <v>0</v>
      </c>
      <c r="BG144" s="148">
        <f>IF(N144="zákl. přenesená",J144,0)</f>
        <v>0</v>
      </c>
      <c r="BH144" s="148">
        <f>IF(N144="sníž. přenesená",J144,0)</f>
        <v>0</v>
      </c>
      <c r="BI144" s="148">
        <f>IF(N144="nulová",J144,0)</f>
        <v>0</v>
      </c>
      <c r="BJ144" s="17" t="s">
        <v>83</v>
      </c>
      <c r="BK144" s="148">
        <f>ROUND(I144*H144,2)</f>
        <v>0</v>
      </c>
      <c r="BL144" s="17" t="s">
        <v>191</v>
      </c>
      <c r="BM144" s="147" t="s">
        <v>2674</v>
      </c>
    </row>
    <row r="145" spans="2:65" s="13" customFormat="1">
      <c r="B145" s="156"/>
      <c r="D145" s="150" t="s">
        <v>193</v>
      </c>
      <c r="E145" s="157" t="s">
        <v>1</v>
      </c>
      <c r="F145" s="158" t="s">
        <v>2675</v>
      </c>
      <c r="H145" s="159">
        <v>9.048</v>
      </c>
      <c r="I145" s="160"/>
      <c r="L145" s="156"/>
      <c r="M145" s="161"/>
      <c r="T145" s="162"/>
      <c r="AT145" s="157" t="s">
        <v>193</v>
      </c>
      <c r="AU145" s="157" t="s">
        <v>85</v>
      </c>
      <c r="AV145" s="13" t="s">
        <v>85</v>
      </c>
      <c r="AW145" s="13" t="s">
        <v>31</v>
      </c>
      <c r="AX145" s="13" t="s">
        <v>76</v>
      </c>
      <c r="AY145" s="157" t="s">
        <v>182</v>
      </c>
    </row>
    <row r="146" spans="2:65" s="14" customFormat="1">
      <c r="B146" s="163"/>
      <c r="D146" s="150" t="s">
        <v>193</v>
      </c>
      <c r="E146" s="164" t="s">
        <v>1</v>
      </c>
      <c r="F146" s="165" t="s">
        <v>196</v>
      </c>
      <c r="H146" s="166">
        <v>9.048</v>
      </c>
      <c r="I146" s="167"/>
      <c r="L146" s="163"/>
      <c r="M146" s="168"/>
      <c r="T146" s="169"/>
      <c r="AT146" s="164" t="s">
        <v>193</v>
      </c>
      <c r="AU146" s="164" t="s">
        <v>85</v>
      </c>
      <c r="AV146" s="14" t="s">
        <v>191</v>
      </c>
      <c r="AW146" s="14" t="s">
        <v>31</v>
      </c>
      <c r="AX146" s="14" t="s">
        <v>83</v>
      </c>
      <c r="AY146" s="164" t="s">
        <v>182</v>
      </c>
    </row>
    <row r="147" spans="2:65" s="1" customFormat="1" ht="16.5" customHeight="1">
      <c r="B147" s="32"/>
      <c r="C147" s="136" t="s">
        <v>2676</v>
      </c>
      <c r="D147" s="136" t="s">
        <v>186</v>
      </c>
      <c r="E147" s="137" t="s">
        <v>457</v>
      </c>
      <c r="F147" s="138" t="s">
        <v>458</v>
      </c>
      <c r="G147" s="139" t="s">
        <v>248</v>
      </c>
      <c r="H147" s="140">
        <v>37.799999999999997</v>
      </c>
      <c r="I147" s="141"/>
      <c r="J147" s="142">
        <f>ROUND(I147*H147,2)</f>
        <v>0</v>
      </c>
      <c r="K147" s="138" t="s">
        <v>190</v>
      </c>
      <c r="L147" s="32"/>
      <c r="M147" s="143" t="s">
        <v>1</v>
      </c>
      <c r="N147" s="144" t="s">
        <v>41</v>
      </c>
      <c r="P147" s="145">
        <f>O147*H147</f>
        <v>0</v>
      </c>
      <c r="Q147" s="145">
        <v>0</v>
      </c>
      <c r="R147" s="145">
        <f>Q147*H147</f>
        <v>0</v>
      </c>
      <c r="S147" s="145">
        <v>0</v>
      </c>
      <c r="T147" s="146">
        <f>S147*H147</f>
        <v>0</v>
      </c>
      <c r="AR147" s="147" t="s">
        <v>191</v>
      </c>
      <c r="AT147" s="147" t="s">
        <v>186</v>
      </c>
      <c r="AU147" s="147" t="s">
        <v>85</v>
      </c>
      <c r="AY147" s="17" t="s">
        <v>182</v>
      </c>
      <c r="BE147" s="148">
        <f>IF(N147="základní",J147,0)</f>
        <v>0</v>
      </c>
      <c r="BF147" s="148">
        <f>IF(N147="snížená",J147,0)</f>
        <v>0</v>
      </c>
      <c r="BG147" s="148">
        <f>IF(N147="zákl. přenesená",J147,0)</f>
        <v>0</v>
      </c>
      <c r="BH147" s="148">
        <f>IF(N147="sníž. přenesená",J147,0)</f>
        <v>0</v>
      </c>
      <c r="BI147" s="148">
        <f>IF(N147="nulová",J147,0)</f>
        <v>0</v>
      </c>
      <c r="BJ147" s="17" t="s">
        <v>83</v>
      </c>
      <c r="BK147" s="148">
        <f>ROUND(I147*H147,2)</f>
        <v>0</v>
      </c>
      <c r="BL147" s="17" t="s">
        <v>191</v>
      </c>
      <c r="BM147" s="147" t="s">
        <v>2677</v>
      </c>
    </row>
    <row r="148" spans="2:65" s="12" customFormat="1">
      <c r="B148" s="149"/>
      <c r="D148" s="150" t="s">
        <v>193</v>
      </c>
      <c r="E148" s="151" t="s">
        <v>1</v>
      </c>
      <c r="F148" s="152" t="s">
        <v>460</v>
      </c>
      <c r="H148" s="151" t="s">
        <v>1</v>
      </c>
      <c r="I148" s="153"/>
      <c r="L148" s="149"/>
      <c r="M148" s="154"/>
      <c r="T148" s="155"/>
      <c r="AT148" s="151" t="s">
        <v>193</v>
      </c>
      <c r="AU148" s="151" t="s">
        <v>85</v>
      </c>
      <c r="AV148" s="12" t="s">
        <v>83</v>
      </c>
      <c r="AW148" s="12" t="s">
        <v>31</v>
      </c>
      <c r="AX148" s="12" t="s">
        <v>76</v>
      </c>
      <c r="AY148" s="151" t="s">
        <v>182</v>
      </c>
    </row>
    <row r="149" spans="2:65" s="13" customFormat="1">
      <c r="B149" s="156"/>
      <c r="D149" s="150" t="s">
        <v>193</v>
      </c>
      <c r="E149" s="157" t="s">
        <v>1</v>
      </c>
      <c r="F149" s="158" t="s">
        <v>2678</v>
      </c>
      <c r="H149" s="159">
        <v>37.799999999999997</v>
      </c>
      <c r="I149" s="160"/>
      <c r="L149" s="156"/>
      <c r="M149" s="161"/>
      <c r="T149" s="162"/>
      <c r="AT149" s="157" t="s">
        <v>193</v>
      </c>
      <c r="AU149" s="157" t="s">
        <v>85</v>
      </c>
      <c r="AV149" s="13" t="s">
        <v>85</v>
      </c>
      <c r="AW149" s="13" t="s">
        <v>31</v>
      </c>
      <c r="AX149" s="13" t="s">
        <v>76</v>
      </c>
      <c r="AY149" s="157" t="s">
        <v>182</v>
      </c>
    </row>
    <row r="150" spans="2:65" s="14" customFormat="1">
      <c r="B150" s="163"/>
      <c r="D150" s="150" t="s">
        <v>193</v>
      </c>
      <c r="E150" s="164" t="s">
        <v>1</v>
      </c>
      <c r="F150" s="165" t="s">
        <v>196</v>
      </c>
      <c r="H150" s="166">
        <v>37.799999999999997</v>
      </c>
      <c r="I150" s="167"/>
      <c r="L150" s="163"/>
      <c r="M150" s="168"/>
      <c r="T150" s="169"/>
      <c r="AT150" s="164" t="s">
        <v>193</v>
      </c>
      <c r="AU150" s="164" t="s">
        <v>85</v>
      </c>
      <c r="AV150" s="14" t="s">
        <v>191</v>
      </c>
      <c r="AW150" s="14" t="s">
        <v>31</v>
      </c>
      <c r="AX150" s="14" t="s">
        <v>83</v>
      </c>
      <c r="AY150" s="164" t="s">
        <v>182</v>
      </c>
    </row>
    <row r="151" spans="2:65" s="1" customFormat="1" ht="24.2" customHeight="1">
      <c r="B151" s="32"/>
      <c r="C151" s="136" t="s">
        <v>2679</v>
      </c>
      <c r="D151" s="136" t="s">
        <v>186</v>
      </c>
      <c r="E151" s="137" t="s">
        <v>462</v>
      </c>
      <c r="F151" s="138" t="s">
        <v>463</v>
      </c>
      <c r="G151" s="139" t="s">
        <v>248</v>
      </c>
      <c r="H151" s="140">
        <v>756</v>
      </c>
      <c r="I151" s="141"/>
      <c r="J151" s="142">
        <f>ROUND(I151*H151,2)</f>
        <v>0</v>
      </c>
      <c r="K151" s="138" t="s">
        <v>190</v>
      </c>
      <c r="L151" s="32"/>
      <c r="M151" s="143" t="s">
        <v>1</v>
      </c>
      <c r="N151" s="144" t="s">
        <v>41</v>
      </c>
      <c r="P151" s="145">
        <f>O151*H151</f>
        <v>0</v>
      </c>
      <c r="Q151" s="145">
        <v>0</v>
      </c>
      <c r="R151" s="145">
        <f>Q151*H151</f>
        <v>0</v>
      </c>
      <c r="S151" s="145">
        <v>0</v>
      </c>
      <c r="T151" s="146">
        <f>S151*H151</f>
        <v>0</v>
      </c>
      <c r="AR151" s="147" t="s">
        <v>191</v>
      </c>
      <c r="AT151" s="147" t="s">
        <v>186</v>
      </c>
      <c r="AU151" s="147" t="s">
        <v>85</v>
      </c>
      <c r="AY151" s="17" t="s">
        <v>182</v>
      </c>
      <c r="BE151" s="148">
        <f>IF(N151="základní",J151,0)</f>
        <v>0</v>
      </c>
      <c r="BF151" s="148">
        <f>IF(N151="snížená",J151,0)</f>
        <v>0</v>
      </c>
      <c r="BG151" s="148">
        <f>IF(N151="zákl. přenesená",J151,0)</f>
        <v>0</v>
      </c>
      <c r="BH151" s="148">
        <f>IF(N151="sníž. přenesená",J151,0)</f>
        <v>0</v>
      </c>
      <c r="BI151" s="148">
        <f>IF(N151="nulová",J151,0)</f>
        <v>0</v>
      </c>
      <c r="BJ151" s="17" t="s">
        <v>83</v>
      </c>
      <c r="BK151" s="148">
        <f>ROUND(I151*H151,2)</f>
        <v>0</v>
      </c>
      <c r="BL151" s="17" t="s">
        <v>191</v>
      </c>
      <c r="BM151" s="147" t="s">
        <v>2680</v>
      </c>
    </row>
    <row r="152" spans="2:65" s="1" customFormat="1" ht="29.25">
      <c r="B152" s="32"/>
      <c r="D152" s="150" t="s">
        <v>281</v>
      </c>
      <c r="F152" s="170" t="s">
        <v>465</v>
      </c>
      <c r="I152" s="171"/>
      <c r="L152" s="32"/>
      <c r="M152" s="172"/>
      <c r="T152" s="56"/>
      <c r="AT152" s="17" t="s">
        <v>281</v>
      </c>
      <c r="AU152" s="17" t="s">
        <v>85</v>
      </c>
    </row>
    <row r="153" spans="2:65" s="13" customFormat="1">
      <c r="B153" s="156"/>
      <c r="D153" s="150" t="s">
        <v>193</v>
      </c>
      <c r="E153" s="157" t="s">
        <v>1</v>
      </c>
      <c r="F153" s="158" t="s">
        <v>2681</v>
      </c>
      <c r="H153" s="159">
        <v>756</v>
      </c>
      <c r="I153" s="160"/>
      <c r="L153" s="156"/>
      <c r="M153" s="161"/>
      <c r="T153" s="162"/>
      <c r="AT153" s="157" t="s">
        <v>193</v>
      </c>
      <c r="AU153" s="157" t="s">
        <v>85</v>
      </c>
      <c r="AV153" s="13" t="s">
        <v>85</v>
      </c>
      <c r="AW153" s="13" t="s">
        <v>31</v>
      </c>
      <c r="AX153" s="13" t="s">
        <v>76</v>
      </c>
      <c r="AY153" s="157" t="s">
        <v>182</v>
      </c>
    </row>
    <row r="154" spans="2:65" s="14" customFormat="1">
      <c r="B154" s="163"/>
      <c r="D154" s="150" t="s">
        <v>193</v>
      </c>
      <c r="E154" s="164" t="s">
        <v>1</v>
      </c>
      <c r="F154" s="165" t="s">
        <v>196</v>
      </c>
      <c r="H154" s="166">
        <v>756</v>
      </c>
      <c r="I154" s="167"/>
      <c r="L154" s="163"/>
      <c r="M154" s="168"/>
      <c r="T154" s="169"/>
      <c r="AT154" s="164" t="s">
        <v>193</v>
      </c>
      <c r="AU154" s="164" t="s">
        <v>85</v>
      </c>
      <c r="AV154" s="14" t="s">
        <v>191</v>
      </c>
      <c r="AW154" s="14" t="s">
        <v>31</v>
      </c>
      <c r="AX154" s="14" t="s">
        <v>83</v>
      </c>
      <c r="AY154" s="164" t="s">
        <v>182</v>
      </c>
    </row>
    <row r="155" spans="2:65" s="1" customFormat="1" ht="16.5" customHeight="1">
      <c r="B155" s="32"/>
      <c r="C155" s="136" t="s">
        <v>1281</v>
      </c>
      <c r="D155" s="136" t="s">
        <v>186</v>
      </c>
      <c r="E155" s="137" t="s">
        <v>468</v>
      </c>
      <c r="F155" s="138" t="s">
        <v>469</v>
      </c>
      <c r="G155" s="139" t="s">
        <v>248</v>
      </c>
      <c r="H155" s="140">
        <v>37.799999999999997</v>
      </c>
      <c r="I155" s="141"/>
      <c r="J155" s="142">
        <f>ROUND(I155*H155,2)</f>
        <v>0</v>
      </c>
      <c r="K155" s="138" t="s">
        <v>190</v>
      </c>
      <c r="L155" s="32"/>
      <c r="M155" s="143" t="s">
        <v>1</v>
      </c>
      <c r="N155" s="144" t="s">
        <v>41</v>
      </c>
      <c r="P155" s="145">
        <f>O155*H155</f>
        <v>0</v>
      </c>
      <c r="Q155" s="145">
        <v>0</v>
      </c>
      <c r="R155" s="145">
        <f>Q155*H155</f>
        <v>0</v>
      </c>
      <c r="S155" s="145">
        <v>0</v>
      </c>
      <c r="T155" s="146">
        <f>S155*H155</f>
        <v>0</v>
      </c>
      <c r="AR155" s="147" t="s">
        <v>191</v>
      </c>
      <c r="AT155" s="147" t="s">
        <v>186</v>
      </c>
      <c r="AU155" s="147" t="s">
        <v>85</v>
      </c>
      <c r="AY155" s="17" t="s">
        <v>182</v>
      </c>
      <c r="BE155" s="148">
        <f>IF(N155="základní",J155,0)</f>
        <v>0</v>
      </c>
      <c r="BF155" s="148">
        <f>IF(N155="snížená",J155,0)</f>
        <v>0</v>
      </c>
      <c r="BG155" s="148">
        <f>IF(N155="zákl. přenesená",J155,0)</f>
        <v>0</v>
      </c>
      <c r="BH155" s="148">
        <f>IF(N155="sníž. přenesená",J155,0)</f>
        <v>0</v>
      </c>
      <c r="BI155" s="148">
        <f>IF(N155="nulová",J155,0)</f>
        <v>0</v>
      </c>
      <c r="BJ155" s="17" t="s">
        <v>83</v>
      </c>
      <c r="BK155" s="148">
        <f>ROUND(I155*H155,2)</f>
        <v>0</v>
      </c>
      <c r="BL155" s="17" t="s">
        <v>191</v>
      </c>
      <c r="BM155" s="147" t="s">
        <v>2682</v>
      </c>
    </row>
    <row r="156" spans="2:65" s="1" customFormat="1" ht="16.5" customHeight="1">
      <c r="B156" s="32"/>
      <c r="C156" s="136" t="s">
        <v>1292</v>
      </c>
      <c r="D156" s="136" t="s">
        <v>186</v>
      </c>
      <c r="E156" s="137" t="s">
        <v>472</v>
      </c>
      <c r="F156" s="138" t="s">
        <v>473</v>
      </c>
      <c r="G156" s="139" t="s">
        <v>347</v>
      </c>
      <c r="H156" s="140">
        <v>68.040000000000006</v>
      </c>
      <c r="I156" s="141"/>
      <c r="J156" s="142">
        <f>ROUND(I156*H156,2)</f>
        <v>0</v>
      </c>
      <c r="K156" s="138" t="s">
        <v>190</v>
      </c>
      <c r="L156" s="32"/>
      <c r="M156" s="143" t="s">
        <v>1</v>
      </c>
      <c r="N156" s="144" t="s">
        <v>41</v>
      </c>
      <c r="P156" s="145">
        <f>O156*H156</f>
        <v>0</v>
      </c>
      <c r="Q156" s="145">
        <v>0</v>
      </c>
      <c r="R156" s="145">
        <f>Q156*H156</f>
        <v>0</v>
      </c>
      <c r="S156" s="145">
        <v>0</v>
      </c>
      <c r="T156" s="146">
        <f>S156*H156</f>
        <v>0</v>
      </c>
      <c r="AR156" s="147" t="s">
        <v>191</v>
      </c>
      <c r="AT156" s="147" t="s">
        <v>186</v>
      </c>
      <c r="AU156" s="147" t="s">
        <v>85</v>
      </c>
      <c r="AY156" s="17" t="s">
        <v>182</v>
      </c>
      <c r="BE156" s="148">
        <f>IF(N156="základní",J156,0)</f>
        <v>0</v>
      </c>
      <c r="BF156" s="148">
        <f>IF(N156="snížená",J156,0)</f>
        <v>0</v>
      </c>
      <c r="BG156" s="148">
        <f>IF(N156="zákl. přenesená",J156,0)</f>
        <v>0</v>
      </c>
      <c r="BH156" s="148">
        <f>IF(N156="sníž. přenesená",J156,0)</f>
        <v>0</v>
      </c>
      <c r="BI156" s="148">
        <f>IF(N156="nulová",J156,0)</f>
        <v>0</v>
      </c>
      <c r="BJ156" s="17" t="s">
        <v>83</v>
      </c>
      <c r="BK156" s="148">
        <f>ROUND(I156*H156,2)</f>
        <v>0</v>
      </c>
      <c r="BL156" s="17" t="s">
        <v>191</v>
      </c>
      <c r="BM156" s="147" t="s">
        <v>2683</v>
      </c>
    </row>
    <row r="157" spans="2:65" s="13" customFormat="1">
      <c r="B157" s="156"/>
      <c r="D157" s="150" t="s">
        <v>193</v>
      </c>
      <c r="E157" s="157" t="s">
        <v>1</v>
      </c>
      <c r="F157" s="158" t="s">
        <v>2684</v>
      </c>
      <c r="H157" s="159">
        <v>68.040000000000006</v>
      </c>
      <c r="I157" s="160"/>
      <c r="L157" s="156"/>
      <c r="M157" s="161"/>
      <c r="T157" s="162"/>
      <c r="AT157" s="157" t="s">
        <v>193</v>
      </c>
      <c r="AU157" s="157" t="s">
        <v>85</v>
      </c>
      <c r="AV157" s="13" t="s">
        <v>85</v>
      </c>
      <c r="AW157" s="13" t="s">
        <v>31</v>
      </c>
      <c r="AX157" s="13" t="s">
        <v>83</v>
      </c>
      <c r="AY157" s="157" t="s">
        <v>182</v>
      </c>
    </row>
    <row r="158" spans="2:65" s="1" customFormat="1" ht="16.5" customHeight="1">
      <c r="B158" s="32"/>
      <c r="C158" s="136" t="s">
        <v>1301</v>
      </c>
      <c r="D158" s="136" t="s">
        <v>186</v>
      </c>
      <c r="E158" s="137" t="s">
        <v>477</v>
      </c>
      <c r="F158" s="138" t="s">
        <v>478</v>
      </c>
      <c r="G158" s="139" t="s">
        <v>248</v>
      </c>
      <c r="H158" s="140">
        <v>37.799999999999997</v>
      </c>
      <c r="I158" s="141"/>
      <c r="J158" s="142">
        <f>ROUND(I158*H158,2)</f>
        <v>0</v>
      </c>
      <c r="K158" s="138" t="s">
        <v>190</v>
      </c>
      <c r="L158" s="32"/>
      <c r="M158" s="143" t="s">
        <v>1</v>
      </c>
      <c r="N158" s="144" t="s">
        <v>41</v>
      </c>
      <c r="P158" s="145">
        <f>O158*H158</f>
        <v>0</v>
      </c>
      <c r="Q158" s="145">
        <v>0</v>
      </c>
      <c r="R158" s="145">
        <f>Q158*H158</f>
        <v>0</v>
      </c>
      <c r="S158" s="145">
        <v>0</v>
      </c>
      <c r="T158" s="146">
        <f>S158*H158</f>
        <v>0</v>
      </c>
      <c r="AR158" s="147" t="s">
        <v>191</v>
      </c>
      <c r="AT158" s="147" t="s">
        <v>186</v>
      </c>
      <c r="AU158" s="147" t="s">
        <v>85</v>
      </c>
      <c r="AY158" s="17" t="s">
        <v>182</v>
      </c>
      <c r="BE158" s="148">
        <f>IF(N158="základní",J158,0)</f>
        <v>0</v>
      </c>
      <c r="BF158" s="148">
        <f>IF(N158="snížená",J158,0)</f>
        <v>0</v>
      </c>
      <c r="BG158" s="148">
        <f>IF(N158="zákl. přenesená",J158,0)</f>
        <v>0</v>
      </c>
      <c r="BH158" s="148">
        <f>IF(N158="sníž. přenesená",J158,0)</f>
        <v>0</v>
      </c>
      <c r="BI158" s="148">
        <f>IF(N158="nulová",J158,0)</f>
        <v>0</v>
      </c>
      <c r="BJ158" s="17" t="s">
        <v>83</v>
      </c>
      <c r="BK158" s="148">
        <f>ROUND(I158*H158,2)</f>
        <v>0</v>
      </c>
      <c r="BL158" s="17" t="s">
        <v>191</v>
      </c>
      <c r="BM158" s="147" t="s">
        <v>2685</v>
      </c>
    </row>
    <row r="159" spans="2:65" s="11" customFormat="1" ht="22.9" customHeight="1">
      <c r="B159" s="124"/>
      <c r="D159" s="125" t="s">
        <v>75</v>
      </c>
      <c r="E159" s="134" t="s">
        <v>85</v>
      </c>
      <c r="F159" s="134" t="s">
        <v>492</v>
      </c>
      <c r="I159" s="127"/>
      <c r="J159" s="135">
        <f>BK159</f>
        <v>0</v>
      </c>
      <c r="L159" s="124"/>
      <c r="M159" s="129"/>
      <c r="P159" s="130">
        <f>SUM(P160:P187)</f>
        <v>0</v>
      </c>
      <c r="R159" s="130">
        <f>SUM(R160:R187)</f>
        <v>45.912713159999996</v>
      </c>
      <c r="T159" s="131">
        <f>SUM(T160:T187)</f>
        <v>0</v>
      </c>
      <c r="AR159" s="125" t="s">
        <v>83</v>
      </c>
      <c r="AT159" s="132" t="s">
        <v>75</v>
      </c>
      <c r="AU159" s="132" t="s">
        <v>83</v>
      </c>
      <c r="AY159" s="125" t="s">
        <v>182</v>
      </c>
      <c r="BK159" s="133">
        <f>SUM(BK160:BK187)</f>
        <v>0</v>
      </c>
    </row>
    <row r="160" spans="2:65" s="1" customFormat="1" ht="16.5" customHeight="1">
      <c r="B160" s="32"/>
      <c r="C160" s="136" t="s">
        <v>467</v>
      </c>
      <c r="D160" s="136" t="s">
        <v>186</v>
      </c>
      <c r="E160" s="137" t="s">
        <v>493</v>
      </c>
      <c r="F160" s="138" t="s">
        <v>494</v>
      </c>
      <c r="G160" s="139" t="s">
        <v>248</v>
      </c>
      <c r="H160" s="140">
        <v>4.41</v>
      </c>
      <c r="I160" s="141"/>
      <c r="J160" s="142">
        <f>ROUND(I160*H160,2)</f>
        <v>0</v>
      </c>
      <c r="K160" s="138" t="s">
        <v>190</v>
      </c>
      <c r="L160" s="32"/>
      <c r="M160" s="143" t="s">
        <v>1</v>
      </c>
      <c r="N160" s="144" t="s">
        <v>41</v>
      </c>
      <c r="P160" s="145">
        <f>O160*H160</f>
        <v>0</v>
      </c>
      <c r="Q160" s="145">
        <v>1.98</v>
      </c>
      <c r="R160" s="145">
        <f>Q160*H160</f>
        <v>8.7317999999999998</v>
      </c>
      <c r="S160" s="145">
        <v>0</v>
      </c>
      <c r="T160" s="146">
        <f>S160*H160</f>
        <v>0</v>
      </c>
      <c r="AR160" s="147" t="s">
        <v>191</v>
      </c>
      <c r="AT160" s="147" t="s">
        <v>186</v>
      </c>
      <c r="AU160" s="147" t="s">
        <v>85</v>
      </c>
      <c r="AY160" s="17" t="s">
        <v>182</v>
      </c>
      <c r="BE160" s="148">
        <f>IF(N160="základní",J160,0)</f>
        <v>0</v>
      </c>
      <c r="BF160" s="148">
        <f>IF(N160="snížená",J160,0)</f>
        <v>0</v>
      </c>
      <c r="BG160" s="148">
        <f>IF(N160="zákl. přenesená",J160,0)</f>
        <v>0</v>
      </c>
      <c r="BH160" s="148">
        <f>IF(N160="sníž. přenesená",J160,0)</f>
        <v>0</v>
      </c>
      <c r="BI160" s="148">
        <f>IF(N160="nulová",J160,0)</f>
        <v>0</v>
      </c>
      <c r="BJ160" s="17" t="s">
        <v>83</v>
      </c>
      <c r="BK160" s="148">
        <f>ROUND(I160*H160,2)</f>
        <v>0</v>
      </c>
      <c r="BL160" s="17" t="s">
        <v>191</v>
      </c>
      <c r="BM160" s="147" t="s">
        <v>2686</v>
      </c>
    </row>
    <row r="161" spans="2:65" s="12" customFormat="1">
      <c r="B161" s="149"/>
      <c r="D161" s="150" t="s">
        <v>193</v>
      </c>
      <c r="E161" s="151" t="s">
        <v>1</v>
      </c>
      <c r="F161" s="152" t="s">
        <v>483</v>
      </c>
      <c r="H161" s="151" t="s">
        <v>1</v>
      </c>
      <c r="I161" s="153"/>
      <c r="L161" s="149"/>
      <c r="M161" s="154"/>
      <c r="T161" s="155"/>
      <c r="AT161" s="151" t="s">
        <v>193</v>
      </c>
      <c r="AU161" s="151" t="s">
        <v>85</v>
      </c>
      <c r="AV161" s="12" t="s">
        <v>83</v>
      </c>
      <c r="AW161" s="12" t="s">
        <v>31</v>
      </c>
      <c r="AX161" s="12" t="s">
        <v>76</v>
      </c>
      <c r="AY161" s="151" t="s">
        <v>182</v>
      </c>
    </row>
    <row r="162" spans="2:65" s="13" customFormat="1">
      <c r="B162" s="156"/>
      <c r="D162" s="150" t="s">
        <v>193</v>
      </c>
      <c r="E162" s="157" t="s">
        <v>1</v>
      </c>
      <c r="F162" s="158" t="s">
        <v>2687</v>
      </c>
      <c r="H162" s="159">
        <v>4.41</v>
      </c>
      <c r="I162" s="160"/>
      <c r="L162" s="156"/>
      <c r="M162" s="161"/>
      <c r="T162" s="162"/>
      <c r="AT162" s="157" t="s">
        <v>193</v>
      </c>
      <c r="AU162" s="157" t="s">
        <v>85</v>
      </c>
      <c r="AV162" s="13" t="s">
        <v>85</v>
      </c>
      <c r="AW162" s="13" t="s">
        <v>31</v>
      </c>
      <c r="AX162" s="13" t="s">
        <v>76</v>
      </c>
      <c r="AY162" s="157" t="s">
        <v>182</v>
      </c>
    </row>
    <row r="163" spans="2:65" s="14" customFormat="1">
      <c r="B163" s="163"/>
      <c r="D163" s="150" t="s">
        <v>193</v>
      </c>
      <c r="E163" s="164" t="s">
        <v>1</v>
      </c>
      <c r="F163" s="165" t="s">
        <v>196</v>
      </c>
      <c r="H163" s="166">
        <v>4.41</v>
      </c>
      <c r="I163" s="167"/>
      <c r="L163" s="163"/>
      <c r="M163" s="168"/>
      <c r="T163" s="169"/>
      <c r="AT163" s="164" t="s">
        <v>193</v>
      </c>
      <c r="AU163" s="164" t="s">
        <v>85</v>
      </c>
      <c r="AV163" s="14" t="s">
        <v>191</v>
      </c>
      <c r="AW163" s="14" t="s">
        <v>31</v>
      </c>
      <c r="AX163" s="14" t="s">
        <v>83</v>
      </c>
      <c r="AY163" s="164" t="s">
        <v>182</v>
      </c>
    </row>
    <row r="164" spans="2:65" s="1" customFormat="1" ht="16.5" customHeight="1">
      <c r="B164" s="32"/>
      <c r="C164" s="136" t="s">
        <v>471</v>
      </c>
      <c r="D164" s="136" t="s">
        <v>186</v>
      </c>
      <c r="E164" s="137" t="s">
        <v>2688</v>
      </c>
      <c r="F164" s="138" t="s">
        <v>2689</v>
      </c>
      <c r="G164" s="139" t="s">
        <v>199</v>
      </c>
      <c r="H164" s="140">
        <v>3.5550000000000002</v>
      </c>
      <c r="I164" s="141"/>
      <c r="J164" s="142">
        <f>ROUND(I164*H164,2)</f>
        <v>0</v>
      </c>
      <c r="K164" s="138" t="s">
        <v>190</v>
      </c>
      <c r="L164" s="32"/>
      <c r="M164" s="143" t="s">
        <v>1</v>
      </c>
      <c r="N164" s="144" t="s">
        <v>41</v>
      </c>
      <c r="P164" s="145">
        <f>O164*H164</f>
        <v>0</v>
      </c>
      <c r="Q164" s="145">
        <v>2.47E-3</v>
      </c>
      <c r="R164" s="145">
        <f>Q164*H164</f>
        <v>8.7808499999999998E-3</v>
      </c>
      <c r="S164" s="145">
        <v>0</v>
      </c>
      <c r="T164" s="146">
        <f>S164*H164</f>
        <v>0</v>
      </c>
      <c r="AR164" s="147" t="s">
        <v>191</v>
      </c>
      <c r="AT164" s="147" t="s">
        <v>186</v>
      </c>
      <c r="AU164" s="147" t="s">
        <v>85</v>
      </c>
      <c r="AY164" s="17" t="s">
        <v>182</v>
      </c>
      <c r="BE164" s="148">
        <f>IF(N164="základní",J164,0)</f>
        <v>0</v>
      </c>
      <c r="BF164" s="148">
        <f>IF(N164="snížená",J164,0)</f>
        <v>0</v>
      </c>
      <c r="BG164" s="148">
        <f>IF(N164="zákl. přenesená",J164,0)</f>
        <v>0</v>
      </c>
      <c r="BH164" s="148">
        <f>IF(N164="sníž. přenesená",J164,0)</f>
        <v>0</v>
      </c>
      <c r="BI164" s="148">
        <f>IF(N164="nulová",J164,0)</f>
        <v>0</v>
      </c>
      <c r="BJ164" s="17" t="s">
        <v>83</v>
      </c>
      <c r="BK164" s="148">
        <f>ROUND(I164*H164,2)</f>
        <v>0</v>
      </c>
      <c r="BL164" s="17" t="s">
        <v>191</v>
      </c>
      <c r="BM164" s="147" t="s">
        <v>2690</v>
      </c>
    </row>
    <row r="165" spans="2:65" s="12" customFormat="1">
      <c r="B165" s="149"/>
      <c r="D165" s="150" t="s">
        <v>193</v>
      </c>
      <c r="E165" s="151" t="s">
        <v>1</v>
      </c>
      <c r="F165" s="152" t="s">
        <v>496</v>
      </c>
      <c r="H165" s="151" t="s">
        <v>1</v>
      </c>
      <c r="I165" s="153"/>
      <c r="L165" s="149"/>
      <c r="M165" s="154"/>
      <c r="T165" s="155"/>
      <c r="AT165" s="151" t="s">
        <v>193</v>
      </c>
      <c r="AU165" s="151" t="s">
        <v>85</v>
      </c>
      <c r="AV165" s="12" t="s">
        <v>83</v>
      </c>
      <c r="AW165" s="12" t="s">
        <v>31</v>
      </c>
      <c r="AX165" s="12" t="s">
        <v>76</v>
      </c>
      <c r="AY165" s="151" t="s">
        <v>182</v>
      </c>
    </row>
    <row r="166" spans="2:65" s="13" customFormat="1">
      <c r="B166" s="156"/>
      <c r="D166" s="150" t="s">
        <v>193</v>
      </c>
      <c r="E166" s="157" t="s">
        <v>1</v>
      </c>
      <c r="F166" s="158" t="s">
        <v>2691</v>
      </c>
      <c r="H166" s="159">
        <v>3.5550000000000002</v>
      </c>
      <c r="I166" s="160"/>
      <c r="L166" s="156"/>
      <c r="M166" s="161"/>
      <c r="T166" s="162"/>
      <c r="AT166" s="157" t="s">
        <v>193</v>
      </c>
      <c r="AU166" s="157" t="s">
        <v>85</v>
      </c>
      <c r="AV166" s="13" t="s">
        <v>85</v>
      </c>
      <c r="AW166" s="13" t="s">
        <v>31</v>
      </c>
      <c r="AX166" s="13" t="s">
        <v>76</v>
      </c>
      <c r="AY166" s="157" t="s">
        <v>182</v>
      </c>
    </row>
    <row r="167" spans="2:65" s="14" customFormat="1">
      <c r="B167" s="163"/>
      <c r="D167" s="150" t="s">
        <v>193</v>
      </c>
      <c r="E167" s="164" t="s">
        <v>1</v>
      </c>
      <c r="F167" s="165" t="s">
        <v>196</v>
      </c>
      <c r="H167" s="166">
        <v>3.5550000000000002</v>
      </c>
      <c r="I167" s="167"/>
      <c r="L167" s="163"/>
      <c r="M167" s="168"/>
      <c r="T167" s="169"/>
      <c r="AT167" s="164" t="s">
        <v>193</v>
      </c>
      <c r="AU167" s="164" t="s">
        <v>85</v>
      </c>
      <c r="AV167" s="14" t="s">
        <v>191</v>
      </c>
      <c r="AW167" s="14" t="s">
        <v>31</v>
      </c>
      <c r="AX167" s="14" t="s">
        <v>83</v>
      </c>
      <c r="AY167" s="164" t="s">
        <v>182</v>
      </c>
    </row>
    <row r="168" spans="2:65" s="1" customFormat="1" ht="16.5" customHeight="1">
      <c r="B168" s="32"/>
      <c r="C168" s="136" t="s">
        <v>476</v>
      </c>
      <c r="D168" s="136" t="s">
        <v>186</v>
      </c>
      <c r="E168" s="137" t="s">
        <v>2692</v>
      </c>
      <c r="F168" s="138" t="s">
        <v>2693</v>
      </c>
      <c r="G168" s="139" t="s">
        <v>199</v>
      </c>
      <c r="H168" s="140">
        <v>3.5550000000000002</v>
      </c>
      <c r="I168" s="141"/>
      <c r="J168" s="142">
        <f>ROUND(I168*H168,2)</f>
        <v>0</v>
      </c>
      <c r="K168" s="138" t="s">
        <v>190</v>
      </c>
      <c r="L168" s="32"/>
      <c r="M168" s="143" t="s">
        <v>1</v>
      </c>
      <c r="N168" s="144" t="s">
        <v>41</v>
      </c>
      <c r="P168" s="145">
        <f>O168*H168</f>
        <v>0</v>
      </c>
      <c r="Q168" s="145">
        <v>0</v>
      </c>
      <c r="R168" s="145">
        <f>Q168*H168</f>
        <v>0</v>
      </c>
      <c r="S168" s="145">
        <v>0</v>
      </c>
      <c r="T168" s="146">
        <f>S168*H168</f>
        <v>0</v>
      </c>
      <c r="AR168" s="147" t="s">
        <v>191</v>
      </c>
      <c r="AT168" s="147" t="s">
        <v>186</v>
      </c>
      <c r="AU168" s="147" t="s">
        <v>85</v>
      </c>
      <c r="AY168" s="17" t="s">
        <v>182</v>
      </c>
      <c r="BE168" s="148">
        <f>IF(N168="základní",J168,0)</f>
        <v>0</v>
      </c>
      <c r="BF168" s="148">
        <f>IF(N168="snížená",J168,0)</f>
        <v>0</v>
      </c>
      <c r="BG168" s="148">
        <f>IF(N168="zákl. přenesená",J168,0)</f>
        <v>0</v>
      </c>
      <c r="BH168" s="148">
        <f>IF(N168="sníž. přenesená",J168,0)</f>
        <v>0</v>
      </c>
      <c r="BI168" s="148">
        <f>IF(N168="nulová",J168,0)</f>
        <v>0</v>
      </c>
      <c r="BJ168" s="17" t="s">
        <v>83</v>
      </c>
      <c r="BK168" s="148">
        <f>ROUND(I168*H168,2)</f>
        <v>0</v>
      </c>
      <c r="BL168" s="17" t="s">
        <v>191</v>
      </c>
      <c r="BM168" s="147" t="s">
        <v>2694</v>
      </c>
    </row>
    <row r="169" spans="2:65" s="1" customFormat="1" ht="16.5" customHeight="1">
      <c r="B169" s="32"/>
      <c r="C169" s="136" t="s">
        <v>185</v>
      </c>
      <c r="D169" s="136" t="s">
        <v>186</v>
      </c>
      <c r="E169" s="137" t="s">
        <v>504</v>
      </c>
      <c r="F169" s="138" t="s">
        <v>505</v>
      </c>
      <c r="G169" s="139" t="s">
        <v>347</v>
      </c>
      <c r="H169" s="140">
        <v>0.128</v>
      </c>
      <c r="I169" s="141"/>
      <c r="J169" s="142">
        <f>ROUND(I169*H169,2)</f>
        <v>0</v>
      </c>
      <c r="K169" s="138" t="s">
        <v>190</v>
      </c>
      <c r="L169" s="32"/>
      <c r="M169" s="143" t="s">
        <v>1</v>
      </c>
      <c r="N169" s="144" t="s">
        <v>41</v>
      </c>
      <c r="P169" s="145">
        <f>O169*H169</f>
        <v>0</v>
      </c>
      <c r="Q169" s="145">
        <v>1.06277</v>
      </c>
      <c r="R169" s="145">
        <f>Q169*H169</f>
        <v>0.13603456</v>
      </c>
      <c r="S169" s="145">
        <v>0</v>
      </c>
      <c r="T169" s="146">
        <f>S169*H169</f>
        <v>0</v>
      </c>
      <c r="AR169" s="147" t="s">
        <v>191</v>
      </c>
      <c r="AT169" s="147" t="s">
        <v>186</v>
      </c>
      <c r="AU169" s="147" t="s">
        <v>85</v>
      </c>
      <c r="AY169" s="17" t="s">
        <v>182</v>
      </c>
      <c r="BE169" s="148">
        <f>IF(N169="základní",J169,0)</f>
        <v>0</v>
      </c>
      <c r="BF169" s="148">
        <f>IF(N169="snížená",J169,0)</f>
        <v>0</v>
      </c>
      <c r="BG169" s="148">
        <f>IF(N169="zákl. přenesená",J169,0)</f>
        <v>0</v>
      </c>
      <c r="BH169" s="148">
        <f>IF(N169="sníž. přenesená",J169,0)</f>
        <v>0</v>
      </c>
      <c r="BI169" s="148">
        <f>IF(N169="nulová",J169,0)</f>
        <v>0</v>
      </c>
      <c r="BJ169" s="17" t="s">
        <v>83</v>
      </c>
      <c r="BK169" s="148">
        <f>ROUND(I169*H169,2)</f>
        <v>0</v>
      </c>
      <c r="BL169" s="17" t="s">
        <v>191</v>
      </c>
      <c r="BM169" s="147" t="s">
        <v>2695</v>
      </c>
    </row>
    <row r="170" spans="2:65" s="12" customFormat="1">
      <c r="B170" s="149"/>
      <c r="D170" s="150" t="s">
        <v>193</v>
      </c>
      <c r="E170" s="151" t="s">
        <v>1</v>
      </c>
      <c r="F170" s="152" t="s">
        <v>2696</v>
      </c>
      <c r="H170" s="151" t="s">
        <v>1</v>
      </c>
      <c r="I170" s="153"/>
      <c r="L170" s="149"/>
      <c r="M170" s="154"/>
      <c r="T170" s="155"/>
      <c r="AT170" s="151" t="s">
        <v>193</v>
      </c>
      <c r="AU170" s="151" t="s">
        <v>85</v>
      </c>
      <c r="AV170" s="12" t="s">
        <v>83</v>
      </c>
      <c r="AW170" s="12" t="s">
        <v>31</v>
      </c>
      <c r="AX170" s="12" t="s">
        <v>76</v>
      </c>
      <c r="AY170" s="151" t="s">
        <v>182</v>
      </c>
    </row>
    <row r="171" spans="2:65" s="13" customFormat="1">
      <c r="B171" s="156"/>
      <c r="D171" s="150" t="s">
        <v>193</v>
      </c>
      <c r="E171" s="157" t="s">
        <v>1</v>
      </c>
      <c r="F171" s="158" t="s">
        <v>2697</v>
      </c>
      <c r="H171" s="159">
        <v>0.128</v>
      </c>
      <c r="I171" s="160"/>
      <c r="L171" s="156"/>
      <c r="M171" s="161"/>
      <c r="T171" s="162"/>
      <c r="AT171" s="157" t="s">
        <v>193</v>
      </c>
      <c r="AU171" s="157" t="s">
        <v>85</v>
      </c>
      <c r="AV171" s="13" t="s">
        <v>85</v>
      </c>
      <c r="AW171" s="13" t="s">
        <v>31</v>
      </c>
      <c r="AX171" s="13" t="s">
        <v>76</v>
      </c>
      <c r="AY171" s="157" t="s">
        <v>182</v>
      </c>
    </row>
    <row r="172" spans="2:65" s="14" customFormat="1">
      <c r="B172" s="163"/>
      <c r="D172" s="150" t="s">
        <v>193</v>
      </c>
      <c r="E172" s="164" t="s">
        <v>1</v>
      </c>
      <c r="F172" s="165" t="s">
        <v>196</v>
      </c>
      <c r="H172" s="166">
        <v>0.128</v>
      </c>
      <c r="I172" s="167"/>
      <c r="L172" s="163"/>
      <c r="M172" s="168"/>
      <c r="T172" s="169"/>
      <c r="AT172" s="164" t="s">
        <v>193</v>
      </c>
      <c r="AU172" s="164" t="s">
        <v>85</v>
      </c>
      <c r="AV172" s="14" t="s">
        <v>191</v>
      </c>
      <c r="AW172" s="14" t="s">
        <v>31</v>
      </c>
      <c r="AX172" s="14" t="s">
        <v>83</v>
      </c>
      <c r="AY172" s="164" t="s">
        <v>182</v>
      </c>
    </row>
    <row r="173" spans="2:65" s="1" customFormat="1" ht="16.5" customHeight="1">
      <c r="B173" s="32"/>
      <c r="C173" s="136" t="s">
        <v>205</v>
      </c>
      <c r="D173" s="136" t="s">
        <v>186</v>
      </c>
      <c r="E173" s="137" t="s">
        <v>2698</v>
      </c>
      <c r="F173" s="138" t="s">
        <v>2699</v>
      </c>
      <c r="G173" s="139" t="s">
        <v>248</v>
      </c>
      <c r="H173" s="140">
        <v>5.2649999999999997</v>
      </c>
      <c r="I173" s="141"/>
      <c r="J173" s="142">
        <f>ROUND(I173*H173,2)</f>
        <v>0</v>
      </c>
      <c r="K173" s="138" t="s">
        <v>190</v>
      </c>
      <c r="L173" s="32"/>
      <c r="M173" s="143" t="s">
        <v>1</v>
      </c>
      <c r="N173" s="144" t="s">
        <v>41</v>
      </c>
      <c r="P173" s="145">
        <f>O173*H173</f>
        <v>0</v>
      </c>
      <c r="Q173" s="145">
        <v>2.3010199999999998</v>
      </c>
      <c r="R173" s="145">
        <f>Q173*H173</f>
        <v>12.114870299999998</v>
      </c>
      <c r="S173" s="145">
        <v>0</v>
      </c>
      <c r="T173" s="146">
        <f>S173*H173</f>
        <v>0</v>
      </c>
      <c r="AR173" s="147" t="s">
        <v>191</v>
      </c>
      <c r="AT173" s="147" t="s">
        <v>186</v>
      </c>
      <c r="AU173" s="147" t="s">
        <v>85</v>
      </c>
      <c r="AY173" s="17" t="s">
        <v>182</v>
      </c>
      <c r="BE173" s="148">
        <f>IF(N173="základní",J173,0)</f>
        <v>0</v>
      </c>
      <c r="BF173" s="148">
        <f>IF(N173="snížená",J173,0)</f>
        <v>0</v>
      </c>
      <c r="BG173" s="148">
        <f>IF(N173="zákl. přenesená",J173,0)</f>
        <v>0</v>
      </c>
      <c r="BH173" s="148">
        <f>IF(N173="sníž. přenesená",J173,0)</f>
        <v>0</v>
      </c>
      <c r="BI173" s="148">
        <f>IF(N173="nulová",J173,0)</f>
        <v>0</v>
      </c>
      <c r="BJ173" s="17" t="s">
        <v>83</v>
      </c>
      <c r="BK173" s="148">
        <f>ROUND(I173*H173,2)</f>
        <v>0</v>
      </c>
      <c r="BL173" s="17" t="s">
        <v>191</v>
      </c>
      <c r="BM173" s="147" t="s">
        <v>2700</v>
      </c>
    </row>
    <row r="174" spans="2:65" s="12" customFormat="1">
      <c r="B174" s="149"/>
      <c r="D174" s="150" t="s">
        <v>193</v>
      </c>
      <c r="E174" s="151" t="s">
        <v>1</v>
      </c>
      <c r="F174" s="152" t="s">
        <v>496</v>
      </c>
      <c r="H174" s="151" t="s">
        <v>1</v>
      </c>
      <c r="I174" s="153"/>
      <c r="L174" s="149"/>
      <c r="M174" s="154"/>
      <c r="T174" s="155"/>
      <c r="AT174" s="151" t="s">
        <v>193</v>
      </c>
      <c r="AU174" s="151" t="s">
        <v>85</v>
      </c>
      <c r="AV174" s="12" t="s">
        <v>83</v>
      </c>
      <c r="AW174" s="12" t="s">
        <v>31</v>
      </c>
      <c r="AX174" s="12" t="s">
        <v>76</v>
      </c>
      <c r="AY174" s="151" t="s">
        <v>182</v>
      </c>
    </row>
    <row r="175" spans="2:65" s="13" customFormat="1">
      <c r="B175" s="156"/>
      <c r="D175" s="150" t="s">
        <v>193</v>
      </c>
      <c r="E175" s="157" t="s">
        <v>1</v>
      </c>
      <c r="F175" s="158" t="s">
        <v>2701</v>
      </c>
      <c r="H175" s="159">
        <v>5.2649999999999997</v>
      </c>
      <c r="I175" s="160"/>
      <c r="L175" s="156"/>
      <c r="M175" s="161"/>
      <c r="T175" s="162"/>
      <c r="AT175" s="157" t="s">
        <v>193</v>
      </c>
      <c r="AU175" s="157" t="s">
        <v>85</v>
      </c>
      <c r="AV175" s="13" t="s">
        <v>85</v>
      </c>
      <c r="AW175" s="13" t="s">
        <v>31</v>
      </c>
      <c r="AX175" s="13" t="s">
        <v>76</v>
      </c>
      <c r="AY175" s="157" t="s">
        <v>182</v>
      </c>
    </row>
    <row r="176" spans="2:65" s="14" customFormat="1">
      <c r="B176" s="163"/>
      <c r="D176" s="150" t="s">
        <v>193</v>
      </c>
      <c r="E176" s="164" t="s">
        <v>1</v>
      </c>
      <c r="F176" s="165" t="s">
        <v>196</v>
      </c>
      <c r="H176" s="166">
        <v>5.2649999999999997</v>
      </c>
      <c r="I176" s="167"/>
      <c r="L176" s="163"/>
      <c r="M176" s="168"/>
      <c r="T176" s="169"/>
      <c r="AT176" s="164" t="s">
        <v>193</v>
      </c>
      <c r="AU176" s="164" t="s">
        <v>85</v>
      </c>
      <c r="AV176" s="14" t="s">
        <v>191</v>
      </c>
      <c r="AW176" s="14" t="s">
        <v>31</v>
      </c>
      <c r="AX176" s="14" t="s">
        <v>83</v>
      </c>
      <c r="AY176" s="164" t="s">
        <v>182</v>
      </c>
    </row>
    <row r="177" spans="2:65" s="1" customFormat="1" ht="16.5" customHeight="1">
      <c r="B177" s="32"/>
      <c r="C177" s="136" t="s">
        <v>1210</v>
      </c>
      <c r="D177" s="136" t="s">
        <v>186</v>
      </c>
      <c r="E177" s="137" t="s">
        <v>508</v>
      </c>
      <c r="F177" s="138" t="s">
        <v>509</v>
      </c>
      <c r="G177" s="139" t="s">
        <v>248</v>
      </c>
      <c r="H177" s="140">
        <v>8.2609999999999992</v>
      </c>
      <c r="I177" s="141"/>
      <c r="J177" s="142">
        <f>ROUND(I177*H177,2)</f>
        <v>0</v>
      </c>
      <c r="K177" s="138" t="s">
        <v>190</v>
      </c>
      <c r="L177" s="32"/>
      <c r="M177" s="143" t="s">
        <v>1</v>
      </c>
      <c r="N177" s="144" t="s">
        <v>41</v>
      </c>
      <c r="P177" s="145">
        <f>O177*H177</f>
        <v>0</v>
      </c>
      <c r="Q177" s="145">
        <v>2.47214</v>
      </c>
      <c r="R177" s="145">
        <f>Q177*H177</f>
        <v>20.422348539999998</v>
      </c>
      <c r="S177" s="145">
        <v>0</v>
      </c>
      <c r="T177" s="146">
        <f>S177*H177</f>
        <v>0</v>
      </c>
      <c r="AR177" s="147" t="s">
        <v>191</v>
      </c>
      <c r="AT177" s="147" t="s">
        <v>186</v>
      </c>
      <c r="AU177" s="147" t="s">
        <v>85</v>
      </c>
      <c r="AY177" s="17" t="s">
        <v>182</v>
      </c>
      <c r="BE177" s="148">
        <f>IF(N177="základní",J177,0)</f>
        <v>0</v>
      </c>
      <c r="BF177" s="148">
        <f>IF(N177="snížená",J177,0)</f>
        <v>0</v>
      </c>
      <c r="BG177" s="148">
        <f>IF(N177="zákl. přenesená",J177,0)</f>
        <v>0</v>
      </c>
      <c r="BH177" s="148">
        <f>IF(N177="sníž. přenesená",J177,0)</f>
        <v>0</v>
      </c>
      <c r="BI177" s="148">
        <f>IF(N177="nulová",J177,0)</f>
        <v>0</v>
      </c>
      <c r="BJ177" s="17" t="s">
        <v>83</v>
      </c>
      <c r="BK177" s="148">
        <f>ROUND(I177*H177,2)</f>
        <v>0</v>
      </c>
      <c r="BL177" s="17" t="s">
        <v>191</v>
      </c>
      <c r="BM177" s="147" t="s">
        <v>2702</v>
      </c>
    </row>
    <row r="178" spans="2:65" s="13" customFormat="1">
      <c r="B178" s="156"/>
      <c r="D178" s="150" t="s">
        <v>193</v>
      </c>
      <c r="E178" s="157" t="s">
        <v>1</v>
      </c>
      <c r="F178" s="158" t="s">
        <v>2703</v>
      </c>
      <c r="H178" s="159">
        <v>8.2609999999999992</v>
      </c>
      <c r="I178" s="160"/>
      <c r="L178" s="156"/>
      <c r="M178" s="161"/>
      <c r="T178" s="162"/>
      <c r="AT178" s="157" t="s">
        <v>193</v>
      </c>
      <c r="AU178" s="157" t="s">
        <v>85</v>
      </c>
      <c r="AV178" s="13" t="s">
        <v>85</v>
      </c>
      <c r="AW178" s="13" t="s">
        <v>31</v>
      </c>
      <c r="AX178" s="13" t="s">
        <v>76</v>
      </c>
      <c r="AY178" s="157" t="s">
        <v>182</v>
      </c>
    </row>
    <row r="179" spans="2:65" s="14" customFormat="1">
      <c r="B179" s="163"/>
      <c r="D179" s="150" t="s">
        <v>193</v>
      </c>
      <c r="E179" s="164" t="s">
        <v>1</v>
      </c>
      <c r="F179" s="165" t="s">
        <v>196</v>
      </c>
      <c r="H179" s="166">
        <v>8.2609999999999992</v>
      </c>
      <c r="I179" s="167"/>
      <c r="L179" s="163"/>
      <c r="M179" s="168"/>
      <c r="T179" s="169"/>
      <c r="AT179" s="164" t="s">
        <v>193</v>
      </c>
      <c r="AU179" s="164" t="s">
        <v>85</v>
      </c>
      <c r="AV179" s="14" t="s">
        <v>191</v>
      </c>
      <c r="AW179" s="14" t="s">
        <v>31</v>
      </c>
      <c r="AX179" s="14" t="s">
        <v>83</v>
      </c>
      <c r="AY179" s="164" t="s">
        <v>182</v>
      </c>
    </row>
    <row r="180" spans="2:65" s="1" customFormat="1" ht="21.75" customHeight="1">
      <c r="B180" s="32"/>
      <c r="C180" s="136" t="s">
        <v>215</v>
      </c>
      <c r="D180" s="136" t="s">
        <v>186</v>
      </c>
      <c r="E180" s="137" t="s">
        <v>524</v>
      </c>
      <c r="F180" s="138" t="s">
        <v>525</v>
      </c>
      <c r="G180" s="139" t="s">
        <v>199</v>
      </c>
      <c r="H180" s="140">
        <v>6.6189999999999998</v>
      </c>
      <c r="I180" s="141"/>
      <c r="J180" s="142">
        <f>ROUND(I180*H180,2)</f>
        <v>0</v>
      </c>
      <c r="K180" s="138" t="s">
        <v>190</v>
      </c>
      <c r="L180" s="32"/>
      <c r="M180" s="143" t="s">
        <v>1</v>
      </c>
      <c r="N180" s="144" t="s">
        <v>41</v>
      </c>
      <c r="P180" s="145">
        <f>O180*H180</f>
        <v>0</v>
      </c>
      <c r="Q180" s="145">
        <v>0.67488999999999999</v>
      </c>
      <c r="R180" s="145">
        <f>Q180*H180</f>
        <v>4.4670969099999995</v>
      </c>
      <c r="S180" s="145">
        <v>0</v>
      </c>
      <c r="T180" s="146">
        <f>S180*H180</f>
        <v>0</v>
      </c>
      <c r="AR180" s="147" t="s">
        <v>191</v>
      </c>
      <c r="AT180" s="147" t="s">
        <v>186</v>
      </c>
      <c r="AU180" s="147" t="s">
        <v>85</v>
      </c>
      <c r="AY180" s="17" t="s">
        <v>182</v>
      </c>
      <c r="BE180" s="148">
        <f>IF(N180="základní",J180,0)</f>
        <v>0</v>
      </c>
      <c r="BF180" s="148">
        <f>IF(N180="snížená",J180,0)</f>
        <v>0</v>
      </c>
      <c r="BG180" s="148">
        <f>IF(N180="zákl. přenesená",J180,0)</f>
        <v>0</v>
      </c>
      <c r="BH180" s="148">
        <f>IF(N180="sníž. přenesená",J180,0)</f>
        <v>0</v>
      </c>
      <c r="BI180" s="148">
        <f>IF(N180="nulová",J180,0)</f>
        <v>0</v>
      </c>
      <c r="BJ180" s="17" t="s">
        <v>83</v>
      </c>
      <c r="BK180" s="148">
        <f>ROUND(I180*H180,2)</f>
        <v>0</v>
      </c>
      <c r="BL180" s="17" t="s">
        <v>191</v>
      </c>
      <c r="BM180" s="147" t="s">
        <v>2704</v>
      </c>
    </row>
    <row r="181" spans="2:65" s="13" customFormat="1">
      <c r="B181" s="156"/>
      <c r="D181" s="150" t="s">
        <v>193</v>
      </c>
      <c r="E181" s="157" t="s">
        <v>1</v>
      </c>
      <c r="F181" s="158" t="s">
        <v>2705</v>
      </c>
      <c r="H181" s="159">
        <v>6.6189999999999998</v>
      </c>
      <c r="I181" s="160"/>
      <c r="L181" s="156"/>
      <c r="M181" s="161"/>
      <c r="T181" s="162"/>
      <c r="AT181" s="157" t="s">
        <v>193</v>
      </c>
      <c r="AU181" s="157" t="s">
        <v>85</v>
      </c>
      <c r="AV181" s="13" t="s">
        <v>85</v>
      </c>
      <c r="AW181" s="13" t="s">
        <v>31</v>
      </c>
      <c r="AX181" s="13" t="s">
        <v>76</v>
      </c>
      <c r="AY181" s="157" t="s">
        <v>182</v>
      </c>
    </row>
    <row r="182" spans="2:65" s="14" customFormat="1">
      <c r="B182" s="163"/>
      <c r="D182" s="150" t="s">
        <v>193</v>
      </c>
      <c r="E182" s="164" t="s">
        <v>1</v>
      </c>
      <c r="F182" s="165" t="s">
        <v>196</v>
      </c>
      <c r="H182" s="166">
        <v>6.6189999999999998</v>
      </c>
      <c r="I182" s="167"/>
      <c r="L182" s="163"/>
      <c r="M182" s="168"/>
      <c r="T182" s="169"/>
      <c r="AT182" s="164" t="s">
        <v>193</v>
      </c>
      <c r="AU182" s="164" t="s">
        <v>85</v>
      </c>
      <c r="AV182" s="14" t="s">
        <v>191</v>
      </c>
      <c r="AW182" s="14" t="s">
        <v>31</v>
      </c>
      <c r="AX182" s="14" t="s">
        <v>83</v>
      </c>
      <c r="AY182" s="164" t="s">
        <v>182</v>
      </c>
    </row>
    <row r="183" spans="2:65" s="1" customFormat="1" ht="16.5" customHeight="1">
      <c r="B183" s="32"/>
      <c r="C183" s="136" t="s">
        <v>195</v>
      </c>
      <c r="D183" s="136" t="s">
        <v>186</v>
      </c>
      <c r="E183" s="137" t="s">
        <v>528</v>
      </c>
      <c r="F183" s="138" t="s">
        <v>529</v>
      </c>
      <c r="G183" s="139" t="s">
        <v>347</v>
      </c>
      <c r="H183" s="140">
        <v>0.03</v>
      </c>
      <c r="I183" s="141"/>
      <c r="J183" s="142">
        <f>ROUND(I183*H183,2)</f>
        <v>0</v>
      </c>
      <c r="K183" s="138" t="s">
        <v>190</v>
      </c>
      <c r="L183" s="32"/>
      <c r="M183" s="143" t="s">
        <v>1</v>
      </c>
      <c r="N183" s="144" t="s">
        <v>41</v>
      </c>
      <c r="P183" s="145">
        <f>O183*H183</f>
        <v>0</v>
      </c>
      <c r="Q183" s="145">
        <v>1.0593999999999999</v>
      </c>
      <c r="R183" s="145">
        <f>Q183*H183</f>
        <v>3.1781999999999998E-2</v>
      </c>
      <c r="S183" s="145">
        <v>0</v>
      </c>
      <c r="T183" s="146">
        <f>S183*H183</f>
        <v>0</v>
      </c>
      <c r="AR183" s="147" t="s">
        <v>191</v>
      </c>
      <c r="AT183" s="147" t="s">
        <v>186</v>
      </c>
      <c r="AU183" s="147" t="s">
        <v>85</v>
      </c>
      <c r="AY183" s="17" t="s">
        <v>182</v>
      </c>
      <c r="BE183" s="148">
        <f>IF(N183="základní",J183,0)</f>
        <v>0</v>
      </c>
      <c r="BF183" s="148">
        <f>IF(N183="snížená",J183,0)</f>
        <v>0</v>
      </c>
      <c r="BG183" s="148">
        <f>IF(N183="zákl. přenesená",J183,0)</f>
        <v>0</v>
      </c>
      <c r="BH183" s="148">
        <f>IF(N183="sníž. přenesená",J183,0)</f>
        <v>0</v>
      </c>
      <c r="BI183" s="148">
        <f>IF(N183="nulová",J183,0)</f>
        <v>0</v>
      </c>
      <c r="BJ183" s="17" t="s">
        <v>83</v>
      </c>
      <c r="BK183" s="148">
        <f>ROUND(I183*H183,2)</f>
        <v>0</v>
      </c>
      <c r="BL183" s="17" t="s">
        <v>191</v>
      </c>
      <c r="BM183" s="147" t="s">
        <v>2706</v>
      </c>
    </row>
    <row r="184" spans="2:65" s="13" customFormat="1">
      <c r="B184" s="156"/>
      <c r="D184" s="150" t="s">
        <v>193</v>
      </c>
      <c r="E184" s="157" t="s">
        <v>1</v>
      </c>
      <c r="F184" s="158" t="s">
        <v>2707</v>
      </c>
      <c r="H184" s="159">
        <v>2.3E-2</v>
      </c>
      <c r="I184" s="160"/>
      <c r="L184" s="156"/>
      <c r="M184" s="161"/>
      <c r="T184" s="162"/>
      <c r="AT184" s="157" t="s">
        <v>193</v>
      </c>
      <c r="AU184" s="157" t="s">
        <v>85</v>
      </c>
      <c r="AV184" s="13" t="s">
        <v>85</v>
      </c>
      <c r="AW184" s="13" t="s">
        <v>31</v>
      </c>
      <c r="AX184" s="13" t="s">
        <v>76</v>
      </c>
      <c r="AY184" s="157" t="s">
        <v>182</v>
      </c>
    </row>
    <row r="185" spans="2:65" s="13" customFormat="1">
      <c r="B185" s="156"/>
      <c r="D185" s="150" t="s">
        <v>193</v>
      </c>
      <c r="E185" s="157" t="s">
        <v>1</v>
      </c>
      <c r="F185" s="158" t="s">
        <v>2708</v>
      </c>
      <c r="H185" s="159">
        <v>7.0000000000000001E-3</v>
      </c>
      <c r="I185" s="160"/>
      <c r="L185" s="156"/>
      <c r="M185" s="161"/>
      <c r="T185" s="162"/>
      <c r="AT185" s="157" t="s">
        <v>193</v>
      </c>
      <c r="AU185" s="157" t="s">
        <v>85</v>
      </c>
      <c r="AV185" s="13" t="s">
        <v>85</v>
      </c>
      <c r="AW185" s="13" t="s">
        <v>31</v>
      </c>
      <c r="AX185" s="13" t="s">
        <v>76</v>
      </c>
      <c r="AY185" s="157" t="s">
        <v>182</v>
      </c>
    </row>
    <row r="186" spans="2:65" s="14" customFormat="1">
      <c r="B186" s="163"/>
      <c r="D186" s="150" t="s">
        <v>193</v>
      </c>
      <c r="E186" s="164" t="s">
        <v>1</v>
      </c>
      <c r="F186" s="165" t="s">
        <v>196</v>
      </c>
      <c r="H186" s="166">
        <v>0.03</v>
      </c>
      <c r="I186" s="167"/>
      <c r="L186" s="163"/>
      <c r="M186" s="168"/>
      <c r="T186" s="169"/>
      <c r="AT186" s="164" t="s">
        <v>193</v>
      </c>
      <c r="AU186" s="164" t="s">
        <v>85</v>
      </c>
      <c r="AV186" s="14" t="s">
        <v>191</v>
      </c>
      <c r="AW186" s="14" t="s">
        <v>31</v>
      </c>
      <c r="AX186" s="14" t="s">
        <v>83</v>
      </c>
      <c r="AY186" s="164" t="s">
        <v>182</v>
      </c>
    </row>
    <row r="187" spans="2:65" s="1" customFormat="1" ht="16.5" customHeight="1">
      <c r="B187" s="32"/>
      <c r="C187" s="136" t="s">
        <v>1226</v>
      </c>
      <c r="D187" s="136" t="s">
        <v>186</v>
      </c>
      <c r="E187" s="137" t="s">
        <v>2709</v>
      </c>
      <c r="F187" s="138" t="s">
        <v>2710</v>
      </c>
      <c r="G187" s="139" t="s">
        <v>1089</v>
      </c>
      <c r="H187" s="140">
        <v>1</v>
      </c>
      <c r="I187" s="141"/>
      <c r="J187" s="142">
        <f>ROUND(I187*H187,2)</f>
        <v>0</v>
      </c>
      <c r="K187" s="138" t="s">
        <v>267</v>
      </c>
      <c r="L187" s="32"/>
      <c r="M187" s="143" t="s">
        <v>1</v>
      </c>
      <c r="N187" s="144" t="s">
        <v>41</v>
      </c>
      <c r="P187" s="145">
        <f>O187*H187</f>
        <v>0</v>
      </c>
      <c r="Q187" s="145">
        <v>0</v>
      </c>
      <c r="R187" s="145">
        <f>Q187*H187</f>
        <v>0</v>
      </c>
      <c r="S187" s="145">
        <v>0</v>
      </c>
      <c r="T187" s="146">
        <f>S187*H187</f>
        <v>0</v>
      </c>
      <c r="AR187" s="147" t="s">
        <v>191</v>
      </c>
      <c r="AT187" s="147" t="s">
        <v>186</v>
      </c>
      <c r="AU187" s="147" t="s">
        <v>85</v>
      </c>
      <c r="AY187" s="17" t="s">
        <v>182</v>
      </c>
      <c r="BE187" s="148">
        <f>IF(N187="základní",J187,0)</f>
        <v>0</v>
      </c>
      <c r="BF187" s="148">
        <f>IF(N187="snížená",J187,0)</f>
        <v>0</v>
      </c>
      <c r="BG187" s="148">
        <f>IF(N187="zákl. přenesená",J187,0)</f>
        <v>0</v>
      </c>
      <c r="BH187" s="148">
        <f>IF(N187="sníž. přenesená",J187,0)</f>
        <v>0</v>
      </c>
      <c r="BI187" s="148">
        <f>IF(N187="nulová",J187,0)</f>
        <v>0</v>
      </c>
      <c r="BJ187" s="17" t="s">
        <v>83</v>
      </c>
      <c r="BK187" s="148">
        <f>ROUND(I187*H187,2)</f>
        <v>0</v>
      </c>
      <c r="BL187" s="17" t="s">
        <v>191</v>
      </c>
      <c r="BM187" s="147" t="s">
        <v>2711</v>
      </c>
    </row>
    <row r="188" spans="2:65" s="11" customFormat="1" ht="22.9" customHeight="1">
      <c r="B188" s="124"/>
      <c r="D188" s="125" t="s">
        <v>75</v>
      </c>
      <c r="E188" s="134" t="s">
        <v>313</v>
      </c>
      <c r="F188" s="134" t="s">
        <v>539</v>
      </c>
      <c r="I188" s="127"/>
      <c r="J188" s="135">
        <f>BK188</f>
        <v>0</v>
      </c>
      <c r="L188" s="124"/>
      <c r="M188" s="129"/>
      <c r="P188" s="130">
        <f>SUM(P189:P200)</f>
        <v>0</v>
      </c>
      <c r="R188" s="130">
        <f>SUM(R189:R200)</f>
        <v>14.0261458</v>
      </c>
      <c r="T188" s="131">
        <f>SUM(T189:T200)</f>
        <v>0</v>
      </c>
      <c r="AR188" s="125" t="s">
        <v>83</v>
      </c>
      <c r="AT188" s="132" t="s">
        <v>75</v>
      </c>
      <c r="AU188" s="132" t="s">
        <v>83</v>
      </c>
      <c r="AY188" s="125" t="s">
        <v>182</v>
      </c>
      <c r="BK188" s="133">
        <f>SUM(BK189:BK200)</f>
        <v>0</v>
      </c>
    </row>
    <row r="189" spans="2:65" s="1" customFormat="1" ht="16.5" customHeight="1">
      <c r="B189" s="32"/>
      <c r="C189" s="136" t="s">
        <v>232</v>
      </c>
      <c r="D189" s="136" t="s">
        <v>186</v>
      </c>
      <c r="E189" s="137" t="s">
        <v>2712</v>
      </c>
      <c r="F189" s="138" t="s">
        <v>2713</v>
      </c>
      <c r="G189" s="139" t="s">
        <v>199</v>
      </c>
      <c r="H189" s="140">
        <v>74.004999999999995</v>
      </c>
      <c r="I189" s="141"/>
      <c r="J189" s="142">
        <f>ROUND(I189*H189,2)</f>
        <v>0</v>
      </c>
      <c r="K189" s="138" t="s">
        <v>190</v>
      </c>
      <c r="L189" s="32"/>
      <c r="M189" s="143" t="s">
        <v>1</v>
      </c>
      <c r="N189" s="144" t="s">
        <v>41</v>
      </c>
      <c r="P189" s="145">
        <f>O189*H189</f>
        <v>0</v>
      </c>
      <c r="Q189" s="145">
        <v>0.18085000000000001</v>
      </c>
      <c r="R189" s="145">
        <f>Q189*H189</f>
        <v>13.383804250000001</v>
      </c>
      <c r="S189" s="145">
        <v>0</v>
      </c>
      <c r="T189" s="146">
        <f>S189*H189</f>
        <v>0</v>
      </c>
      <c r="AR189" s="147" t="s">
        <v>191</v>
      </c>
      <c r="AT189" s="147" t="s">
        <v>186</v>
      </c>
      <c r="AU189" s="147" t="s">
        <v>85</v>
      </c>
      <c r="AY189" s="17" t="s">
        <v>182</v>
      </c>
      <c r="BE189" s="148">
        <f>IF(N189="základní",J189,0)</f>
        <v>0</v>
      </c>
      <c r="BF189" s="148">
        <f>IF(N189="snížená",J189,0)</f>
        <v>0</v>
      </c>
      <c r="BG189" s="148">
        <f>IF(N189="zákl. přenesená",J189,0)</f>
        <v>0</v>
      </c>
      <c r="BH189" s="148">
        <f>IF(N189="sníž. přenesená",J189,0)</f>
        <v>0</v>
      </c>
      <c r="BI189" s="148">
        <f>IF(N189="nulová",J189,0)</f>
        <v>0</v>
      </c>
      <c r="BJ189" s="17" t="s">
        <v>83</v>
      </c>
      <c r="BK189" s="148">
        <f>ROUND(I189*H189,2)</f>
        <v>0</v>
      </c>
      <c r="BL189" s="17" t="s">
        <v>191</v>
      </c>
      <c r="BM189" s="147" t="s">
        <v>2714</v>
      </c>
    </row>
    <row r="190" spans="2:65" s="13" customFormat="1">
      <c r="B190" s="156"/>
      <c r="D190" s="150" t="s">
        <v>193</v>
      </c>
      <c r="E190" s="157" t="s">
        <v>1</v>
      </c>
      <c r="F190" s="158" t="s">
        <v>2715</v>
      </c>
      <c r="H190" s="159">
        <v>87.814999999999998</v>
      </c>
      <c r="I190" s="160"/>
      <c r="L190" s="156"/>
      <c r="M190" s="161"/>
      <c r="T190" s="162"/>
      <c r="AT190" s="157" t="s">
        <v>193</v>
      </c>
      <c r="AU190" s="157" t="s">
        <v>85</v>
      </c>
      <c r="AV190" s="13" t="s">
        <v>85</v>
      </c>
      <c r="AW190" s="13" t="s">
        <v>31</v>
      </c>
      <c r="AX190" s="13" t="s">
        <v>76</v>
      </c>
      <c r="AY190" s="157" t="s">
        <v>182</v>
      </c>
    </row>
    <row r="191" spans="2:65" s="13" customFormat="1">
      <c r="B191" s="156"/>
      <c r="D191" s="150" t="s">
        <v>193</v>
      </c>
      <c r="E191" s="157" t="s">
        <v>1</v>
      </c>
      <c r="F191" s="158" t="s">
        <v>2716</v>
      </c>
      <c r="H191" s="159">
        <v>-13.81</v>
      </c>
      <c r="I191" s="160"/>
      <c r="L191" s="156"/>
      <c r="M191" s="161"/>
      <c r="T191" s="162"/>
      <c r="AT191" s="157" t="s">
        <v>193</v>
      </c>
      <c r="AU191" s="157" t="s">
        <v>85</v>
      </c>
      <c r="AV191" s="13" t="s">
        <v>85</v>
      </c>
      <c r="AW191" s="13" t="s">
        <v>31</v>
      </c>
      <c r="AX191" s="13" t="s">
        <v>76</v>
      </c>
      <c r="AY191" s="157" t="s">
        <v>182</v>
      </c>
    </row>
    <row r="192" spans="2:65" s="14" customFormat="1">
      <c r="B192" s="163"/>
      <c r="D192" s="150" t="s">
        <v>193</v>
      </c>
      <c r="E192" s="164" t="s">
        <v>1</v>
      </c>
      <c r="F192" s="165" t="s">
        <v>196</v>
      </c>
      <c r="H192" s="166">
        <v>74.004999999999995</v>
      </c>
      <c r="I192" s="167"/>
      <c r="L192" s="163"/>
      <c r="M192" s="168"/>
      <c r="T192" s="169"/>
      <c r="AT192" s="164" t="s">
        <v>193</v>
      </c>
      <c r="AU192" s="164" t="s">
        <v>85</v>
      </c>
      <c r="AV192" s="14" t="s">
        <v>191</v>
      </c>
      <c r="AW192" s="14" t="s">
        <v>31</v>
      </c>
      <c r="AX192" s="14" t="s">
        <v>83</v>
      </c>
      <c r="AY192" s="164" t="s">
        <v>182</v>
      </c>
    </row>
    <row r="193" spans="2:65" s="1" customFormat="1" ht="16.5" customHeight="1">
      <c r="B193" s="32"/>
      <c r="C193" s="136" t="s">
        <v>240</v>
      </c>
      <c r="D193" s="136" t="s">
        <v>186</v>
      </c>
      <c r="E193" s="137" t="s">
        <v>2717</v>
      </c>
      <c r="F193" s="138" t="s">
        <v>2718</v>
      </c>
      <c r="G193" s="139" t="s">
        <v>243</v>
      </c>
      <c r="H193" s="140">
        <v>3</v>
      </c>
      <c r="I193" s="141"/>
      <c r="J193" s="142">
        <f>ROUND(I193*H193,2)</f>
        <v>0</v>
      </c>
      <c r="K193" s="138" t="s">
        <v>190</v>
      </c>
      <c r="L193" s="32"/>
      <c r="M193" s="143" t="s">
        <v>1</v>
      </c>
      <c r="N193" s="144" t="s">
        <v>41</v>
      </c>
      <c r="P193" s="145">
        <f>O193*H193</f>
        <v>0</v>
      </c>
      <c r="Q193" s="145">
        <v>4.555E-2</v>
      </c>
      <c r="R193" s="145">
        <f>Q193*H193</f>
        <v>0.13664999999999999</v>
      </c>
      <c r="S193" s="145">
        <v>0</v>
      </c>
      <c r="T193" s="146">
        <f>S193*H193</f>
        <v>0</v>
      </c>
      <c r="AR193" s="147" t="s">
        <v>191</v>
      </c>
      <c r="AT193" s="147" t="s">
        <v>186</v>
      </c>
      <c r="AU193" s="147" t="s">
        <v>85</v>
      </c>
      <c r="AY193" s="17" t="s">
        <v>182</v>
      </c>
      <c r="BE193" s="148">
        <f>IF(N193="základní",J193,0)</f>
        <v>0</v>
      </c>
      <c r="BF193" s="148">
        <f>IF(N193="snížená",J193,0)</f>
        <v>0</v>
      </c>
      <c r="BG193" s="148">
        <f>IF(N193="zákl. přenesená",J193,0)</f>
        <v>0</v>
      </c>
      <c r="BH193" s="148">
        <f>IF(N193="sníž. přenesená",J193,0)</f>
        <v>0</v>
      </c>
      <c r="BI193" s="148">
        <f>IF(N193="nulová",J193,0)</f>
        <v>0</v>
      </c>
      <c r="BJ193" s="17" t="s">
        <v>83</v>
      </c>
      <c r="BK193" s="148">
        <f>ROUND(I193*H193,2)</f>
        <v>0</v>
      </c>
      <c r="BL193" s="17" t="s">
        <v>191</v>
      </c>
      <c r="BM193" s="147" t="s">
        <v>2719</v>
      </c>
    </row>
    <row r="194" spans="2:65" s="1" customFormat="1" ht="16.5" customHeight="1">
      <c r="B194" s="32"/>
      <c r="C194" s="136" t="s">
        <v>1236</v>
      </c>
      <c r="D194" s="136" t="s">
        <v>186</v>
      </c>
      <c r="E194" s="137" t="s">
        <v>2720</v>
      </c>
      <c r="F194" s="138" t="s">
        <v>2721</v>
      </c>
      <c r="G194" s="139" t="s">
        <v>243</v>
      </c>
      <c r="H194" s="140">
        <v>3</v>
      </c>
      <c r="I194" s="141"/>
      <c r="J194" s="142">
        <f>ROUND(I194*H194,2)</f>
        <v>0</v>
      </c>
      <c r="K194" s="138" t="s">
        <v>190</v>
      </c>
      <c r="L194" s="32"/>
      <c r="M194" s="143" t="s">
        <v>1</v>
      </c>
      <c r="N194" s="144" t="s">
        <v>41</v>
      </c>
      <c r="P194" s="145">
        <f>O194*H194</f>
        <v>0</v>
      </c>
      <c r="Q194" s="145">
        <v>6.3549999999999995E-2</v>
      </c>
      <c r="R194" s="145">
        <f>Q194*H194</f>
        <v>0.19064999999999999</v>
      </c>
      <c r="S194" s="145">
        <v>0</v>
      </c>
      <c r="T194" s="146">
        <f>S194*H194</f>
        <v>0</v>
      </c>
      <c r="AR194" s="147" t="s">
        <v>191</v>
      </c>
      <c r="AT194" s="147" t="s">
        <v>186</v>
      </c>
      <c r="AU194" s="147" t="s">
        <v>85</v>
      </c>
      <c r="AY194" s="17" t="s">
        <v>182</v>
      </c>
      <c r="BE194" s="148">
        <f>IF(N194="základní",J194,0)</f>
        <v>0</v>
      </c>
      <c r="BF194" s="148">
        <f>IF(N194="snížená",J194,0)</f>
        <v>0</v>
      </c>
      <c r="BG194" s="148">
        <f>IF(N194="zákl. přenesená",J194,0)</f>
        <v>0</v>
      </c>
      <c r="BH194" s="148">
        <f>IF(N194="sníž. přenesená",J194,0)</f>
        <v>0</v>
      </c>
      <c r="BI194" s="148">
        <f>IF(N194="nulová",J194,0)</f>
        <v>0</v>
      </c>
      <c r="BJ194" s="17" t="s">
        <v>83</v>
      </c>
      <c r="BK194" s="148">
        <f>ROUND(I194*H194,2)</f>
        <v>0</v>
      </c>
      <c r="BL194" s="17" t="s">
        <v>191</v>
      </c>
      <c r="BM194" s="147" t="s">
        <v>2722</v>
      </c>
    </row>
    <row r="195" spans="2:65" s="1" customFormat="1" ht="24.2" customHeight="1">
      <c r="B195" s="32"/>
      <c r="C195" s="136" t="s">
        <v>251</v>
      </c>
      <c r="D195" s="136" t="s">
        <v>186</v>
      </c>
      <c r="E195" s="137" t="s">
        <v>2723</v>
      </c>
      <c r="F195" s="138" t="s">
        <v>2724</v>
      </c>
      <c r="G195" s="139" t="s">
        <v>347</v>
      </c>
      <c r="H195" s="140">
        <v>0.29499999999999998</v>
      </c>
      <c r="I195" s="141"/>
      <c r="J195" s="142">
        <f>ROUND(I195*H195,2)</f>
        <v>0</v>
      </c>
      <c r="K195" s="138" t="s">
        <v>190</v>
      </c>
      <c r="L195" s="32"/>
      <c r="M195" s="143" t="s">
        <v>1</v>
      </c>
      <c r="N195" s="144" t="s">
        <v>41</v>
      </c>
      <c r="P195" s="145">
        <f>O195*H195</f>
        <v>0</v>
      </c>
      <c r="Q195" s="145">
        <v>1.7090000000000001E-2</v>
      </c>
      <c r="R195" s="145">
        <f>Q195*H195</f>
        <v>5.0415499999999997E-3</v>
      </c>
      <c r="S195" s="145">
        <v>0</v>
      </c>
      <c r="T195" s="146">
        <f>S195*H195</f>
        <v>0</v>
      </c>
      <c r="AR195" s="147" t="s">
        <v>191</v>
      </c>
      <c r="AT195" s="147" t="s">
        <v>186</v>
      </c>
      <c r="AU195" s="147" t="s">
        <v>85</v>
      </c>
      <c r="AY195" s="17" t="s">
        <v>182</v>
      </c>
      <c r="BE195" s="148">
        <f>IF(N195="základní",J195,0)</f>
        <v>0</v>
      </c>
      <c r="BF195" s="148">
        <f>IF(N195="snížená",J195,0)</f>
        <v>0</v>
      </c>
      <c r="BG195" s="148">
        <f>IF(N195="zákl. přenesená",J195,0)</f>
        <v>0</v>
      </c>
      <c r="BH195" s="148">
        <f>IF(N195="sníž. přenesená",J195,0)</f>
        <v>0</v>
      </c>
      <c r="BI195" s="148">
        <f>IF(N195="nulová",J195,0)</f>
        <v>0</v>
      </c>
      <c r="BJ195" s="17" t="s">
        <v>83</v>
      </c>
      <c r="BK195" s="148">
        <f>ROUND(I195*H195,2)</f>
        <v>0</v>
      </c>
      <c r="BL195" s="17" t="s">
        <v>191</v>
      </c>
      <c r="BM195" s="147" t="s">
        <v>2725</v>
      </c>
    </row>
    <row r="196" spans="2:65" s="13" customFormat="1">
      <c r="B196" s="156"/>
      <c r="D196" s="150" t="s">
        <v>193</v>
      </c>
      <c r="E196" s="157" t="s">
        <v>1</v>
      </c>
      <c r="F196" s="158" t="s">
        <v>2726</v>
      </c>
      <c r="H196" s="159">
        <v>0.29499999999999998</v>
      </c>
      <c r="I196" s="160"/>
      <c r="L196" s="156"/>
      <c r="M196" s="161"/>
      <c r="T196" s="162"/>
      <c r="AT196" s="157" t="s">
        <v>193</v>
      </c>
      <c r="AU196" s="157" t="s">
        <v>85</v>
      </c>
      <c r="AV196" s="13" t="s">
        <v>85</v>
      </c>
      <c r="AW196" s="13" t="s">
        <v>31</v>
      </c>
      <c r="AX196" s="13" t="s">
        <v>76</v>
      </c>
      <c r="AY196" s="157" t="s">
        <v>182</v>
      </c>
    </row>
    <row r="197" spans="2:65" s="14" customFormat="1">
      <c r="B197" s="163"/>
      <c r="D197" s="150" t="s">
        <v>193</v>
      </c>
      <c r="E197" s="164" t="s">
        <v>1</v>
      </c>
      <c r="F197" s="165" t="s">
        <v>196</v>
      </c>
      <c r="H197" s="166">
        <v>0.29499999999999998</v>
      </c>
      <c r="I197" s="167"/>
      <c r="L197" s="163"/>
      <c r="M197" s="168"/>
      <c r="T197" s="169"/>
      <c r="AT197" s="164" t="s">
        <v>193</v>
      </c>
      <c r="AU197" s="164" t="s">
        <v>85</v>
      </c>
      <c r="AV197" s="14" t="s">
        <v>191</v>
      </c>
      <c r="AW197" s="14" t="s">
        <v>31</v>
      </c>
      <c r="AX197" s="14" t="s">
        <v>83</v>
      </c>
      <c r="AY197" s="164" t="s">
        <v>182</v>
      </c>
    </row>
    <row r="198" spans="2:65" s="1" customFormat="1" ht="16.5" customHeight="1">
      <c r="B198" s="32"/>
      <c r="C198" s="183" t="s">
        <v>257</v>
      </c>
      <c r="D198" s="183" t="s">
        <v>487</v>
      </c>
      <c r="E198" s="184" t="s">
        <v>2727</v>
      </c>
      <c r="F198" s="185" t="s">
        <v>2728</v>
      </c>
      <c r="G198" s="186" t="s">
        <v>347</v>
      </c>
      <c r="H198" s="187">
        <v>0.31</v>
      </c>
      <c r="I198" s="188"/>
      <c r="J198" s="189">
        <f>ROUND(I198*H198,2)</f>
        <v>0</v>
      </c>
      <c r="K198" s="185" t="s">
        <v>190</v>
      </c>
      <c r="L198" s="190"/>
      <c r="M198" s="191" t="s">
        <v>1</v>
      </c>
      <c r="N198" s="192" t="s">
        <v>41</v>
      </c>
      <c r="P198" s="145">
        <f>O198*H198</f>
        <v>0</v>
      </c>
      <c r="Q198" s="145">
        <v>1</v>
      </c>
      <c r="R198" s="145">
        <f>Q198*H198</f>
        <v>0.31</v>
      </c>
      <c r="S198" s="145">
        <v>0</v>
      </c>
      <c r="T198" s="146">
        <f>S198*H198</f>
        <v>0</v>
      </c>
      <c r="AR198" s="147" t="s">
        <v>185</v>
      </c>
      <c r="AT198" s="147" t="s">
        <v>487</v>
      </c>
      <c r="AU198" s="147" t="s">
        <v>85</v>
      </c>
      <c r="AY198" s="17" t="s">
        <v>182</v>
      </c>
      <c r="BE198" s="148">
        <f>IF(N198="základní",J198,0)</f>
        <v>0</v>
      </c>
      <c r="BF198" s="148">
        <f>IF(N198="snížená",J198,0)</f>
        <v>0</v>
      </c>
      <c r="BG198" s="148">
        <f>IF(N198="zákl. přenesená",J198,0)</f>
        <v>0</v>
      </c>
      <c r="BH198" s="148">
        <f>IF(N198="sníž. přenesená",J198,0)</f>
        <v>0</v>
      </c>
      <c r="BI198" s="148">
        <f>IF(N198="nulová",J198,0)</f>
        <v>0</v>
      </c>
      <c r="BJ198" s="17" t="s">
        <v>83</v>
      </c>
      <c r="BK198" s="148">
        <f>ROUND(I198*H198,2)</f>
        <v>0</v>
      </c>
      <c r="BL198" s="17" t="s">
        <v>191</v>
      </c>
      <c r="BM198" s="147" t="s">
        <v>2729</v>
      </c>
    </row>
    <row r="199" spans="2:65" s="1" customFormat="1" ht="19.5">
      <c r="B199" s="32"/>
      <c r="D199" s="150" t="s">
        <v>281</v>
      </c>
      <c r="F199" s="170" t="s">
        <v>2730</v>
      </c>
      <c r="I199" s="171"/>
      <c r="L199" s="32"/>
      <c r="M199" s="172"/>
      <c r="T199" s="56"/>
      <c r="AT199" s="17" t="s">
        <v>281</v>
      </c>
      <c r="AU199" s="17" t="s">
        <v>85</v>
      </c>
    </row>
    <row r="200" spans="2:65" s="13" customFormat="1">
      <c r="B200" s="156"/>
      <c r="D200" s="150" t="s">
        <v>193</v>
      </c>
      <c r="F200" s="158" t="s">
        <v>2731</v>
      </c>
      <c r="H200" s="159">
        <v>0.31</v>
      </c>
      <c r="I200" s="160"/>
      <c r="L200" s="156"/>
      <c r="M200" s="161"/>
      <c r="T200" s="162"/>
      <c r="AT200" s="157" t="s">
        <v>193</v>
      </c>
      <c r="AU200" s="157" t="s">
        <v>85</v>
      </c>
      <c r="AV200" s="13" t="s">
        <v>85</v>
      </c>
      <c r="AW200" s="13" t="s">
        <v>4</v>
      </c>
      <c r="AX200" s="13" t="s">
        <v>83</v>
      </c>
      <c r="AY200" s="157" t="s">
        <v>182</v>
      </c>
    </row>
    <row r="201" spans="2:65" s="11" customFormat="1" ht="22.9" customHeight="1">
      <c r="B201" s="124"/>
      <c r="D201" s="125" t="s">
        <v>75</v>
      </c>
      <c r="E201" s="134" t="s">
        <v>191</v>
      </c>
      <c r="F201" s="134" t="s">
        <v>606</v>
      </c>
      <c r="I201" s="127"/>
      <c r="J201" s="135">
        <f>BK201</f>
        <v>0</v>
      </c>
      <c r="L201" s="124"/>
      <c r="M201" s="129"/>
      <c r="P201" s="130">
        <f>SUM(P202:P246)</f>
        <v>0</v>
      </c>
      <c r="R201" s="130">
        <f>SUM(R202:R246)</f>
        <v>10.838833510000001</v>
      </c>
      <c r="T201" s="131">
        <f>SUM(T202:T246)</f>
        <v>0</v>
      </c>
      <c r="AR201" s="125" t="s">
        <v>83</v>
      </c>
      <c r="AT201" s="132" t="s">
        <v>75</v>
      </c>
      <c r="AU201" s="132" t="s">
        <v>83</v>
      </c>
      <c r="AY201" s="125" t="s">
        <v>182</v>
      </c>
      <c r="BK201" s="133">
        <f>SUM(BK202:BK246)</f>
        <v>0</v>
      </c>
    </row>
    <row r="202" spans="2:65" s="1" customFormat="1" ht="16.5" customHeight="1">
      <c r="B202" s="32"/>
      <c r="C202" s="136" t="s">
        <v>264</v>
      </c>
      <c r="D202" s="136" t="s">
        <v>186</v>
      </c>
      <c r="E202" s="137" t="s">
        <v>607</v>
      </c>
      <c r="F202" s="138" t="s">
        <v>608</v>
      </c>
      <c r="G202" s="139" t="s">
        <v>248</v>
      </c>
      <c r="H202" s="140">
        <v>2.2530000000000001</v>
      </c>
      <c r="I202" s="141"/>
      <c r="J202" s="142">
        <f>ROUND(I202*H202,2)</f>
        <v>0</v>
      </c>
      <c r="K202" s="138" t="s">
        <v>190</v>
      </c>
      <c r="L202" s="32"/>
      <c r="M202" s="143" t="s">
        <v>1</v>
      </c>
      <c r="N202" s="144" t="s">
        <v>41</v>
      </c>
      <c r="P202" s="145">
        <f>O202*H202</f>
        <v>0</v>
      </c>
      <c r="Q202" s="145">
        <v>2.5020099999999998</v>
      </c>
      <c r="R202" s="145">
        <f>Q202*H202</f>
        <v>5.6370285300000003</v>
      </c>
      <c r="S202" s="145">
        <v>0</v>
      </c>
      <c r="T202" s="146">
        <f>S202*H202</f>
        <v>0</v>
      </c>
      <c r="AR202" s="147" t="s">
        <v>191</v>
      </c>
      <c r="AT202" s="147" t="s">
        <v>186</v>
      </c>
      <c r="AU202" s="147" t="s">
        <v>85</v>
      </c>
      <c r="AY202" s="17" t="s">
        <v>182</v>
      </c>
      <c r="BE202" s="148">
        <f>IF(N202="základní",J202,0)</f>
        <v>0</v>
      </c>
      <c r="BF202" s="148">
        <f>IF(N202="snížená",J202,0)</f>
        <v>0</v>
      </c>
      <c r="BG202" s="148">
        <f>IF(N202="zákl. přenesená",J202,0)</f>
        <v>0</v>
      </c>
      <c r="BH202" s="148">
        <f>IF(N202="sníž. přenesená",J202,0)</f>
        <v>0</v>
      </c>
      <c r="BI202" s="148">
        <f>IF(N202="nulová",J202,0)</f>
        <v>0</v>
      </c>
      <c r="BJ202" s="17" t="s">
        <v>83</v>
      </c>
      <c r="BK202" s="148">
        <f>ROUND(I202*H202,2)</f>
        <v>0</v>
      </c>
      <c r="BL202" s="17" t="s">
        <v>191</v>
      </c>
      <c r="BM202" s="147" t="s">
        <v>2732</v>
      </c>
    </row>
    <row r="203" spans="2:65" s="12" customFormat="1">
      <c r="B203" s="149"/>
      <c r="D203" s="150" t="s">
        <v>193</v>
      </c>
      <c r="E203" s="151" t="s">
        <v>1</v>
      </c>
      <c r="F203" s="152" t="s">
        <v>613</v>
      </c>
      <c r="H203" s="151" t="s">
        <v>1</v>
      </c>
      <c r="I203" s="153"/>
      <c r="L203" s="149"/>
      <c r="M203" s="154"/>
      <c r="T203" s="155"/>
      <c r="AT203" s="151" t="s">
        <v>193</v>
      </c>
      <c r="AU203" s="151" t="s">
        <v>85</v>
      </c>
      <c r="AV203" s="12" t="s">
        <v>83</v>
      </c>
      <c r="AW203" s="12" t="s">
        <v>31</v>
      </c>
      <c r="AX203" s="12" t="s">
        <v>76</v>
      </c>
      <c r="AY203" s="151" t="s">
        <v>182</v>
      </c>
    </row>
    <row r="204" spans="2:65" s="13" customFormat="1">
      <c r="B204" s="156"/>
      <c r="D204" s="150" t="s">
        <v>193</v>
      </c>
      <c r="E204" s="157" t="s">
        <v>1</v>
      </c>
      <c r="F204" s="158" t="s">
        <v>2733</v>
      </c>
      <c r="H204" s="159">
        <v>2.2530000000000001</v>
      </c>
      <c r="I204" s="160"/>
      <c r="L204" s="156"/>
      <c r="M204" s="161"/>
      <c r="T204" s="162"/>
      <c r="AT204" s="157" t="s">
        <v>193</v>
      </c>
      <c r="AU204" s="157" t="s">
        <v>85</v>
      </c>
      <c r="AV204" s="13" t="s">
        <v>85</v>
      </c>
      <c r="AW204" s="13" t="s">
        <v>31</v>
      </c>
      <c r="AX204" s="13" t="s">
        <v>76</v>
      </c>
      <c r="AY204" s="157" t="s">
        <v>182</v>
      </c>
    </row>
    <row r="205" spans="2:65" s="14" customFormat="1">
      <c r="B205" s="163"/>
      <c r="D205" s="150" t="s">
        <v>193</v>
      </c>
      <c r="E205" s="164" t="s">
        <v>1</v>
      </c>
      <c r="F205" s="165" t="s">
        <v>196</v>
      </c>
      <c r="H205" s="166">
        <v>2.2530000000000001</v>
      </c>
      <c r="I205" s="167"/>
      <c r="L205" s="163"/>
      <c r="M205" s="168"/>
      <c r="T205" s="169"/>
      <c r="AT205" s="164" t="s">
        <v>193</v>
      </c>
      <c r="AU205" s="164" t="s">
        <v>85</v>
      </c>
      <c r="AV205" s="14" t="s">
        <v>191</v>
      </c>
      <c r="AW205" s="14" t="s">
        <v>31</v>
      </c>
      <c r="AX205" s="14" t="s">
        <v>83</v>
      </c>
      <c r="AY205" s="164" t="s">
        <v>182</v>
      </c>
    </row>
    <row r="206" spans="2:65" s="1" customFormat="1" ht="16.5" customHeight="1">
      <c r="B206" s="32"/>
      <c r="C206" s="136" t="s">
        <v>269</v>
      </c>
      <c r="D206" s="136" t="s">
        <v>186</v>
      </c>
      <c r="E206" s="137" t="s">
        <v>614</v>
      </c>
      <c r="F206" s="138" t="s">
        <v>2734</v>
      </c>
      <c r="G206" s="139" t="s">
        <v>199</v>
      </c>
      <c r="H206" s="140">
        <v>29.4</v>
      </c>
      <c r="I206" s="141"/>
      <c r="J206" s="142">
        <f>ROUND(I206*H206,2)</f>
        <v>0</v>
      </c>
      <c r="K206" s="138" t="s">
        <v>267</v>
      </c>
      <c r="L206" s="32"/>
      <c r="M206" s="143" t="s">
        <v>1</v>
      </c>
      <c r="N206" s="144" t="s">
        <v>41</v>
      </c>
      <c r="P206" s="145">
        <f>O206*H206</f>
        <v>0</v>
      </c>
      <c r="Q206" s="145">
        <v>7.3699999999999998E-3</v>
      </c>
      <c r="R206" s="145">
        <f>Q206*H206</f>
        <v>0.21667799999999998</v>
      </c>
      <c r="S206" s="145">
        <v>0</v>
      </c>
      <c r="T206" s="146">
        <f>S206*H206</f>
        <v>0</v>
      </c>
      <c r="AR206" s="147" t="s">
        <v>191</v>
      </c>
      <c r="AT206" s="147" t="s">
        <v>186</v>
      </c>
      <c r="AU206" s="147" t="s">
        <v>85</v>
      </c>
      <c r="AY206" s="17" t="s">
        <v>182</v>
      </c>
      <c r="BE206" s="148">
        <f>IF(N206="základní",J206,0)</f>
        <v>0</v>
      </c>
      <c r="BF206" s="148">
        <f>IF(N206="snížená",J206,0)</f>
        <v>0</v>
      </c>
      <c r="BG206" s="148">
        <f>IF(N206="zákl. přenesená",J206,0)</f>
        <v>0</v>
      </c>
      <c r="BH206" s="148">
        <f>IF(N206="sníž. přenesená",J206,0)</f>
        <v>0</v>
      </c>
      <c r="BI206" s="148">
        <f>IF(N206="nulová",J206,0)</f>
        <v>0</v>
      </c>
      <c r="BJ206" s="17" t="s">
        <v>83</v>
      </c>
      <c r="BK206" s="148">
        <f>ROUND(I206*H206,2)</f>
        <v>0</v>
      </c>
      <c r="BL206" s="17" t="s">
        <v>191</v>
      </c>
      <c r="BM206" s="147" t="s">
        <v>2735</v>
      </c>
    </row>
    <row r="207" spans="2:65" s="12" customFormat="1">
      <c r="B207" s="149"/>
      <c r="D207" s="150" t="s">
        <v>193</v>
      </c>
      <c r="E207" s="151" t="s">
        <v>1</v>
      </c>
      <c r="F207" s="152" t="s">
        <v>613</v>
      </c>
      <c r="H207" s="151" t="s">
        <v>1</v>
      </c>
      <c r="I207" s="153"/>
      <c r="L207" s="149"/>
      <c r="M207" s="154"/>
      <c r="T207" s="155"/>
      <c r="AT207" s="151" t="s">
        <v>193</v>
      </c>
      <c r="AU207" s="151" t="s">
        <v>85</v>
      </c>
      <c r="AV207" s="12" t="s">
        <v>83</v>
      </c>
      <c r="AW207" s="12" t="s">
        <v>31</v>
      </c>
      <c r="AX207" s="12" t="s">
        <v>76</v>
      </c>
      <c r="AY207" s="151" t="s">
        <v>182</v>
      </c>
    </row>
    <row r="208" spans="2:65" s="13" customFormat="1">
      <c r="B208" s="156"/>
      <c r="D208" s="150" t="s">
        <v>193</v>
      </c>
      <c r="E208" s="157" t="s">
        <v>1</v>
      </c>
      <c r="F208" s="158" t="s">
        <v>2736</v>
      </c>
      <c r="H208" s="159">
        <v>29.4</v>
      </c>
      <c r="I208" s="160"/>
      <c r="L208" s="156"/>
      <c r="M208" s="161"/>
      <c r="T208" s="162"/>
      <c r="AT208" s="157" t="s">
        <v>193</v>
      </c>
      <c r="AU208" s="157" t="s">
        <v>85</v>
      </c>
      <c r="AV208" s="13" t="s">
        <v>85</v>
      </c>
      <c r="AW208" s="13" t="s">
        <v>31</v>
      </c>
      <c r="AX208" s="13" t="s">
        <v>76</v>
      </c>
      <c r="AY208" s="157" t="s">
        <v>182</v>
      </c>
    </row>
    <row r="209" spans="2:65" s="14" customFormat="1">
      <c r="B209" s="163"/>
      <c r="D209" s="150" t="s">
        <v>193</v>
      </c>
      <c r="E209" s="164" t="s">
        <v>1</v>
      </c>
      <c r="F209" s="165" t="s">
        <v>196</v>
      </c>
      <c r="H209" s="166">
        <v>29.4</v>
      </c>
      <c r="I209" s="167"/>
      <c r="L209" s="163"/>
      <c r="M209" s="168"/>
      <c r="T209" s="169"/>
      <c r="AT209" s="164" t="s">
        <v>193</v>
      </c>
      <c r="AU209" s="164" t="s">
        <v>85</v>
      </c>
      <c r="AV209" s="14" t="s">
        <v>191</v>
      </c>
      <c r="AW209" s="14" t="s">
        <v>31</v>
      </c>
      <c r="AX209" s="14" t="s">
        <v>83</v>
      </c>
      <c r="AY209" s="164" t="s">
        <v>182</v>
      </c>
    </row>
    <row r="210" spans="2:65" s="1" customFormat="1" ht="16.5" customHeight="1">
      <c r="B210" s="32"/>
      <c r="C210" s="136" t="s">
        <v>277</v>
      </c>
      <c r="D210" s="136" t="s">
        <v>186</v>
      </c>
      <c r="E210" s="137" t="s">
        <v>619</v>
      </c>
      <c r="F210" s="138" t="s">
        <v>620</v>
      </c>
      <c r="G210" s="139" t="s">
        <v>347</v>
      </c>
      <c r="H210" s="140">
        <v>5.2999999999999999E-2</v>
      </c>
      <c r="I210" s="141"/>
      <c r="J210" s="142">
        <f>ROUND(I210*H210,2)</f>
        <v>0</v>
      </c>
      <c r="K210" s="138" t="s">
        <v>190</v>
      </c>
      <c r="L210" s="32"/>
      <c r="M210" s="143" t="s">
        <v>1</v>
      </c>
      <c r="N210" s="144" t="s">
        <v>41</v>
      </c>
      <c r="P210" s="145">
        <f>O210*H210</f>
        <v>0</v>
      </c>
      <c r="Q210" s="145">
        <v>1.05555</v>
      </c>
      <c r="R210" s="145">
        <f>Q210*H210</f>
        <v>5.5944149999999998E-2</v>
      </c>
      <c r="S210" s="145">
        <v>0</v>
      </c>
      <c r="T210" s="146">
        <f>S210*H210</f>
        <v>0</v>
      </c>
      <c r="AR210" s="147" t="s">
        <v>191</v>
      </c>
      <c r="AT210" s="147" t="s">
        <v>186</v>
      </c>
      <c r="AU210" s="147" t="s">
        <v>85</v>
      </c>
      <c r="AY210" s="17" t="s">
        <v>182</v>
      </c>
      <c r="BE210" s="148">
        <f>IF(N210="základní",J210,0)</f>
        <v>0</v>
      </c>
      <c r="BF210" s="148">
        <f>IF(N210="snížená",J210,0)</f>
        <v>0</v>
      </c>
      <c r="BG210" s="148">
        <f>IF(N210="zákl. přenesená",J210,0)</f>
        <v>0</v>
      </c>
      <c r="BH210" s="148">
        <f>IF(N210="sníž. přenesená",J210,0)</f>
        <v>0</v>
      </c>
      <c r="BI210" s="148">
        <f>IF(N210="nulová",J210,0)</f>
        <v>0</v>
      </c>
      <c r="BJ210" s="17" t="s">
        <v>83</v>
      </c>
      <c r="BK210" s="148">
        <f>ROUND(I210*H210,2)</f>
        <v>0</v>
      </c>
      <c r="BL210" s="17" t="s">
        <v>191</v>
      </c>
      <c r="BM210" s="147" t="s">
        <v>2737</v>
      </c>
    </row>
    <row r="211" spans="2:65" s="12" customFormat="1">
      <c r="B211" s="149"/>
      <c r="D211" s="150" t="s">
        <v>193</v>
      </c>
      <c r="E211" s="151" t="s">
        <v>1</v>
      </c>
      <c r="F211" s="152" t="s">
        <v>622</v>
      </c>
      <c r="H211" s="151" t="s">
        <v>1</v>
      </c>
      <c r="I211" s="153"/>
      <c r="L211" s="149"/>
      <c r="M211" s="154"/>
      <c r="T211" s="155"/>
      <c r="AT211" s="151" t="s">
        <v>193</v>
      </c>
      <c r="AU211" s="151" t="s">
        <v>85</v>
      </c>
      <c r="AV211" s="12" t="s">
        <v>83</v>
      </c>
      <c r="AW211" s="12" t="s">
        <v>31</v>
      </c>
      <c r="AX211" s="12" t="s">
        <v>76</v>
      </c>
      <c r="AY211" s="151" t="s">
        <v>182</v>
      </c>
    </row>
    <row r="212" spans="2:65" s="12" customFormat="1">
      <c r="B212" s="149"/>
      <c r="D212" s="150" t="s">
        <v>193</v>
      </c>
      <c r="E212" s="151" t="s">
        <v>1</v>
      </c>
      <c r="F212" s="152" t="s">
        <v>613</v>
      </c>
      <c r="H212" s="151" t="s">
        <v>1</v>
      </c>
      <c r="I212" s="153"/>
      <c r="L212" s="149"/>
      <c r="M212" s="154"/>
      <c r="T212" s="155"/>
      <c r="AT212" s="151" t="s">
        <v>193</v>
      </c>
      <c r="AU212" s="151" t="s">
        <v>85</v>
      </c>
      <c r="AV212" s="12" t="s">
        <v>83</v>
      </c>
      <c r="AW212" s="12" t="s">
        <v>31</v>
      </c>
      <c r="AX212" s="12" t="s">
        <v>76</v>
      </c>
      <c r="AY212" s="151" t="s">
        <v>182</v>
      </c>
    </row>
    <row r="213" spans="2:65" s="13" customFormat="1">
      <c r="B213" s="156"/>
      <c r="D213" s="150" t="s">
        <v>193</v>
      </c>
      <c r="E213" s="157" t="s">
        <v>1</v>
      </c>
      <c r="F213" s="158" t="s">
        <v>2738</v>
      </c>
      <c r="H213" s="159">
        <v>5.2999999999999999E-2</v>
      </c>
      <c r="I213" s="160"/>
      <c r="L213" s="156"/>
      <c r="M213" s="161"/>
      <c r="T213" s="162"/>
      <c r="AT213" s="157" t="s">
        <v>193</v>
      </c>
      <c r="AU213" s="157" t="s">
        <v>85</v>
      </c>
      <c r="AV213" s="13" t="s">
        <v>85</v>
      </c>
      <c r="AW213" s="13" t="s">
        <v>31</v>
      </c>
      <c r="AX213" s="13" t="s">
        <v>76</v>
      </c>
      <c r="AY213" s="157" t="s">
        <v>182</v>
      </c>
    </row>
    <row r="214" spans="2:65" s="14" customFormat="1">
      <c r="B214" s="163"/>
      <c r="D214" s="150" t="s">
        <v>193</v>
      </c>
      <c r="E214" s="164" t="s">
        <v>1</v>
      </c>
      <c r="F214" s="165" t="s">
        <v>196</v>
      </c>
      <c r="H214" s="166">
        <v>5.2999999999999999E-2</v>
      </c>
      <c r="I214" s="167"/>
      <c r="L214" s="163"/>
      <c r="M214" s="168"/>
      <c r="T214" s="169"/>
      <c r="AT214" s="164" t="s">
        <v>193</v>
      </c>
      <c r="AU214" s="164" t="s">
        <v>85</v>
      </c>
      <c r="AV214" s="14" t="s">
        <v>191</v>
      </c>
      <c r="AW214" s="14" t="s">
        <v>31</v>
      </c>
      <c r="AX214" s="14" t="s">
        <v>83</v>
      </c>
      <c r="AY214" s="164" t="s">
        <v>182</v>
      </c>
    </row>
    <row r="215" spans="2:65" s="1" customFormat="1" ht="16.5" customHeight="1">
      <c r="B215" s="32"/>
      <c r="C215" s="136" t="s">
        <v>7</v>
      </c>
      <c r="D215" s="136" t="s">
        <v>186</v>
      </c>
      <c r="E215" s="137" t="s">
        <v>626</v>
      </c>
      <c r="F215" s="138" t="s">
        <v>627</v>
      </c>
      <c r="G215" s="139" t="s">
        <v>347</v>
      </c>
      <c r="H215" s="140">
        <v>6.4000000000000001E-2</v>
      </c>
      <c r="I215" s="141"/>
      <c r="J215" s="142">
        <f>ROUND(I215*H215,2)</f>
        <v>0</v>
      </c>
      <c r="K215" s="138" t="s">
        <v>190</v>
      </c>
      <c r="L215" s="32"/>
      <c r="M215" s="143" t="s">
        <v>1</v>
      </c>
      <c r="N215" s="144" t="s">
        <v>41</v>
      </c>
      <c r="P215" s="145">
        <f>O215*H215</f>
        <v>0</v>
      </c>
      <c r="Q215" s="145">
        <v>1.06277</v>
      </c>
      <c r="R215" s="145">
        <f>Q215*H215</f>
        <v>6.8017279999999999E-2</v>
      </c>
      <c r="S215" s="145">
        <v>0</v>
      </c>
      <c r="T215" s="146">
        <f>S215*H215</f>
        <v>0</v>
      </c>
      <c r="AR215" s="147" t="s">
        <v>191</v>
      </c>
      <c r="AT215" s="147" t="s">
        <v>186</v>
      </c>
      <c r="AU215" s="147" t="s">
        <v>85</v>
      </c>
      <c r="AY215" s="17" t="s">
        <v>182</v>
      </c>
      <c r="BE215" s="148">
        <f>IF(N215="základní",J215,0)</f>
        <v>0</v>
      </c>
      <c r="BF215" s="148">
        <f>IF(N215="snížená",J215,0)</f>
        <v>0</v>
      </c>
      <c r="BG215" s="148">
        <f>IF(N215="zákl. přenesená",J215,0)</f>
        <v>0</v>
      </c>
      <c r="BH215" s="148">
        <f>IF(N215="sníž. přenesená",J215,0)</f>
        <v>0</v>
      </c>
      <c r="BI215" s="148">
        <f>IF(N215="nulová",J215,0)</f>
        <v>0</v>
      </c>
      <c r="BJ215" s="17" t="s">
        <v>83</v>
      </c>
      <c r="BK215" s="148">
        <f>ROUND(I215*H215,2)</f>
        <v>0</v>
      </c>
      <c r="BL215" s="17" t="s">
        <v>191</v>
      </c>
      <c r="BM215" s="147" t="s">
        <v>2739</v>
      </c>
    </row>
    <row r="216" spans="2:65" s="12" customFormat="1">
      <c r="B216" s="149"/>
      <c r="D216" s="150" t="s">
        <v>193</v>
      </c>
      <c r="E216" s="151" t="s">
        <v>1</v>
      </c>
      <c r="F216" s="152" t="s">
        <v>629</v>
      </c>
      <c r="H216" s="151" t="s">
        <v>1</v>
      </c>
      <c r="I216" s="153"/>
      <c r="L216" s="149"/>
      <c r="M216" s="154"/>
      <c r="T216" s="155"/>
      <c r="AT216" s="151" t="s">
        <v>193</v>
      </c>
      <c r="AU216" s="151" t="s">
        <v>85</v>
      </c>
      <c r="AV216" s="12" t="s">
        <v>83</v>
      </c>
      <c r="AW216" s="12" t="s">
        <v>31</v>
      </c>
      <c r="AX216" s="12" t="s">
        <v>76</v>
      </c>
      <c r="AY216" s="151" t="s">
        <v>182</v>
      </c>
    </row>
    <row r="217" spans="2:65" s="12" customFormat="1">
      <c r="B217" s="149"/>
      <c r="D217" s="150" t="s">
        <v>193</v>
      </c>
      <c r="E217" s="151" t="s">
        <v>1</v>
      </c>
      <c r="F217" s="152" t="s">
        <v>613</v>
      </c>
      <c r="H217" s="151" t="s">
        <v>1</v>
      </c>
      <c r="I217" s="153"/>
      <c r="L217" s="149"/>
      <c r="M217" s="154"/>
      <c r="T217" s="155"/>
      <c r="AT217" s="151" t="s">
        <v>193</v>
      </c>
      <c r="AU217" s="151" t="s">
        <v>85</v>
      </c>
      <c r="AV217" s="12" t="s">
        <v>83</v>
      </c>
      <c r="AW217" s="12" t="s">
        <v>31</v>
      </c>
      <c r="AX217" s="12" t="s">
        <v>76</v>
      </c>
      <c r="AY217" s="151" t="s">
        <v>182</v>
      </c>
    </row>
    <row r="218" spans="2:65" s="13" customFormat="1">
      <c r="B218" s="156"/>
      <c r="D218" s="150" t="s">
        <v>193</v>
      </c>
      <c r="E218" s="157" t="s">
        <v>1</v>
      </c>
      <c r="F218" s="158" t="s">
        <v>2740</v>
      </c>
      <c r="H218" s="159">
        <v>6.4000000000000001E-2</v>
      </c>
      <c r="I218" s="160"/>
      <c r="L218" s="156"/>
      <c r="M218" s="161"/>
      <c r="T218" s="162"/>
      <c r="AT218" s="157" t="s">
        <v>193</v>
      </c>
      <c r="AU218" s="157" t="s">
        <v>85</v>
      </c>
      <c r="AV218" s="13" t="s">
        <v>85</v>
      </c>
      <c r="AW218" s="13" t="s">
        <v>31</v>
      </c>
      <c r="AX218" s="13" t="s">
        <v>76</v>
      </c>
      <c r="AY218" s="157" t="s">
        <v>182</v>
      </c>
    </row>
    <row r="219" spans="2:65" s="14" customFormat="1">
      <c r="B219" s="163"/>
      <c r="D219" s="150" t="s">
        <v>193</v>
      </c>
      <c r="E219" s="164" t="s">
        <v>1</v>
      </c>
      <c r="F219" s="165" t="s">
        <v>196</v>
      </c>
      <c r="H219" s="166">
        <v>6.4000000000000001E-2</v>
      </c>
      <c r="I219" s="167"/>
      <c r="L219" s="163"/>
      <c r="M219" s="168"/>
      <c r="T219" s="169"/>
      <c r="AT219" s="164" t="s">
        <v>193</v>
      </c>
      <c r="AU219" s="164" t="s">
        <v>85</v>
      </c>
      <c r="AV219" s="14" t="s">
        <v>191</v>
      </c>
      <c r="AW219" s="14" t="s">
        <v>31</v>
      </c>
      <c r="AX219" s="14" t="s">
        <v>83</v>
      </c>
      <c r="AY219" s="164" t="s">
        <v>182</v>
      </c>
    </row>
    <row r="220" spans="2:65" s="1" customFormat="1" ht="24.2" customHeight="1">
      <c r="B220" s="32"/>
      <c r="C220" s="136" t="s">
        <v>294</v>
      </c>
      <c r="D220" s="136" t="s">
        <v>186</v>
      </c>
      <c r="E220" s="137" t="s">
        <v>633</v>
      </c>
      <c r="F220" s="138" t="s">
        <v>634</v>
      </c>
      <c r="G220" s="139" t="s">
        <v>347</v>
      </c>
      <c r="H220" s="140">
        <v>0.80200000000000005</v>
      </c>
      <c r="I220" s="141"/>
      <c r="J220" s="142">
        <f>ROUND(I220*H220,2)</f>
        <v>0</v>
      </c>
      <c r="K220" s="138" t="s">
        <v>267</v>
      </c>
      <c r="L220" s="32"/>
      <c r="M220" s="143" t="s">
        <v>1</v>
      </c>
      <c r="N220" s="144" t="s">
        <v>41</v>
      </c>
      <c r="P220" s="145">
        <f>O220*H220</f>
        <v>0</v>
      </c>
      <c r="Q220" s="145">
        <v>1.7090000000000001E-2</v>
      </c>
      <c r="R220" s="145">
        <f>Q220*H220</f>
        <v>1.3706180000000002E-2</v>
      </c>
      <c r="S220" s="145">
        <v>0</v>
      </c>
      <c r="T220" s="146">
        <f>S220*H220</f>
        <v>0</v>
      </c>
      <c r="AR220" s="147" t="s">
        <v>191</v>
      </c>
      <c r="AT220" s="147" t="s">
        <v>186</v>
      </c>
      <c r="AU220" s="147" t="s">
        <v>85</v>
      </c>
      <c r="AY220" s="17" t="s">
        <v>182</v>
      </c>
      <c r="BE220" s="148">
        <f>IF(N220="základní",J220,0)</f>
        <v>0</v>
      </c>
      <c r="BF220" s="148">
        <f>IF(N220="snížená",J220,0)</f>
        <v>0</v>
      </c>
      <c r="BG220" s="148">
        <f>IF(N220="zákl. přenesená",J220,0)</f>
        <v>0</v>
      </c>
      <c r="BH220" s="148">
        <f>IF(N220="sníž. přenesená",J220,0)</f>
        <v>0</v>
      </c>
      <c r="BI220" s="148">
        <f>IF(N220="nulová",J220,0)</f>
        <v>0</v>
      </c>
      <c r="BJ220" s="17" t="s">
        <v>83</v>
      </c>
      <c r="BK220" s="148">
        <f>ROUND(I220*H220,2)</f>
        <v>0</v>
      </c>
      <c r="BL220" s="17" t="s">
        <v>191</v>
      </c>
      <c r="BM220" s="147" t="s">
        <v>2741</v>
      </c>
    </row>
    <row r="221" spans="2:65" s="12" customFormat="1">
      <c r="B221" s="149"/>
      <c r="D221" s="150" t="s">
        <v>193</v>
      </c>
      <c r="E221" s="151" t="s">
        <v>1</v>
      </c>
      <c r="F221" s="152" t="s">
        <v>613</v>
      </c>
      <c r="H221" s="151" t="s">
        <v>1</v>
      </c>
      <c r="I221" s="153"/>
      <c r="L221" s="149"/>
      <c r="M221" s="154"/>
      <c r="T221" s="155"/>
      <c r="AT221" s="151" t="s">
        <v>193</v>
      </c>
      <c r="AU221" s="151" t="s">
        <v>85</v>
      </c>
      <c r="AV221" s="12" t="s">
        <v>83</v>
      </c>
      <c r="AW221" s="12" t="s">
        <v>31</v>
      </c>
      <c r="AX221" s="12" t="s">
        <v>76</v>
      </c>
      <c r="AY221" s="151" t="s">
        <v>182</v>
      </c>
    </row>
    <row r="222" spans="2:65" s="12" customFormat="1">
      <c r="B222" s="149"/>
      <c r="D222" s="150" t="s">
        <v>193</v>
      </c>
      <c r="E222" s="151" t="s">
        <v>1</v>
      </c>
      <c r="F222" s="152" t="s">
        <v>636</v>
      </c>
      <c r="H222" s="151" t="s">
        <v>1</v>
      </c>
      <c r="I222" s="153"/>
      <c r="L222" s="149"/>
      <c r="M222" s="154"/>
      <c r="T222" s="155"/>
      <c r="AT222" s="151" t="s">
        <v>193</v>
      </c>
      <c r="AU222" s="151" t="s">
        <v>85</v>
      </c>
      <c r="AV222" s="12" t="s">
        <v>83</v>
      </c>
      <c r="AW222" s="12" t="s">
        <v>31</v>
      </c>
      <c r="AX222" s="12" t="s">
        <v>76</v>
      </c>
      <c r="AY222" s="151" t="s">
        <v>182</v>
      </c>
    </row>
    <row r="223" spans="2:65" s="13" customFormat="1">
      <c r="B223" s="156"/>
      <c r="D223" s="150" t="s">
        <v>193</v>
      </c>
      <c r="E223" s="157" t="s">
        <v>1</v>
      </c>
      <c r="F223" s="158" t="s">
        <v>2742</v>
      </c>
      <c r="H223" s="159">
        <v>0.80200000000000005</v>
      </c>
      <c r="I223" s="160"/>
      <c r="L223" s="156"/>
      <c r="M223" s="161"/>
      <c r="T223" s="162"/>
      <c r="AT223" s="157" t="s">
        <v>193</v>
      </c>
      <c r="AU223" s="157" t="s">
        <v>85</v>
      </c>
      <c r="AV223" s="13" t="s">
        <v>85</v>
      </c>
      <c r="AW223" s="13" t="s">
        <v>31</v>
      </c>
      <c r="AX223" s="13" t="s">
        <v>76</v>
      </c>
      <c r="AY223" s="157" t="s">
        <v>182</v>
      </c>
    </row>
    <row r="224" spans="2:65" s="14" customFormat="1">
      <c r="B224" s="163"/>
      <c r="D224" s="150" t="s">
        <v>193</v>
      </c>
      <c r="E224" s="164" t="s">
        <v>1</v>
      </c>
      <c r="F224" s="165" t="s">
        <v>196</v>
      </c>
      <c r="H224" s="166">
        <v>0.80200000000000005</v>
      </c>
      <c r="I224" s="167"/>
      <c r="L224" s="163"/>
      <c r="M224" s="168"/>
      <c r="T224" s="169"/>
      <c r="AT224" s="164" t="s">
        <v>193</v>
      </c>
      <c r="AU224" s="164" t="s">
        <v>85</v>
      </c>
      <c r="AV224" s="14" t="s">
        <v>191</v>
      </c>
      <c r="AW224" s="14" t="s">
        <v>31</v>
      </c>
      <c r="AX224" s="14" t="s">
        <v>83</v>
      </c>
      <c r="AY224" s="164" t="s">
        <v>182</v>
      </c>
    </row>
    <row r="225" spans="2:65" s="1" customFormat="1" ht="16.5" customHeight="1">
      <c r="B225" s="32"/>
      <c r="C225" s="183" t="s">
        <v>298</v>
      </c>
      <c r="D225" s="183" t="s">
        <v>487</v>
      </c>
      <c r="E225" s="184" t="s">
        <v>2727</v>
      </c>
      <c r="F225" s="185" t="s">
        <v>2728</v>
      </c>
      <c r="G225" s="186" t="s">
        <v>347</v>
      </c>
      <c r="H225" s="187">
        <v>0.84199999999999997</v>
      </c>
      <c r="I225" s="188"/>
      <c r="J225" s="189">
        <f>ROUND(I225*H225,2)</f>
        <v>0</v>
      </c>
      <c r="K225" s="185" t="s">
        <v>190</v>
      </c>
      <c r="L225" s="190"/>
      <c r="M225" s="191" t="s">
        <v>1</v>
      </c>
      <c r="N225" s="192" t="s">
        <v>41</v>
      </c>
      <c r="P225" s="145">
        <f>O225*H225</f>
        <v>0</v>
      </c>
      <c r="Q225" s="145">
        <v>1</v>
      </c>
      <c r="R225" s="145">
        <f>Q225*H225</f>
        <v>0.84199999999999997</v>
      </c>
      <c r="S225" s="145">
        <v>0</v>
      </c>
      <c r="T225" s="146">
        <f>S225*H225</f>
        <v>0</v>
      </c>
      <c r="AR225" s="147" t="s">
        <v>185</v>
      </c>
      <c r="AT225" s="147" t="s">
        <v>487</v>
      </c>
      <c r="AU225" s="147" t="s">
        <v>85</v>
      </c>
      <c r="AY225" s="17" t="s">
        <v>182</v>
      </c>
      <c r="BE225" s="148">
        <f>IF(N225="základní",J225,0)</f>
        <v>0</v>
      </c>
      <c r="BF225" s="148">
        <f>IF(N225="snížená",J225,0)</f>
        <v>0</v>
      </c>
      <c r="BG225" s="148">
        <f>IF(N225="zákl. přenesená",J225,0)</f>
        <v>0</v>
      </c>
      <c r="BH225" s="148">
        <f>IF(N225="sníž. přenesená",J225,0)</f>
        <v>0</v>
      </c>
      <c r="BI225" s="148">
        <f>IF(N225="nulová",J225,0)</f>
        <v>0</v>
      </c>
      <c r="BJ225" s="17" t="s">
        <v>83</v>
      </c>
      <c r="BK225" s="148">
        <f>ROUND(I225*H225,2)</f>
        <v>0</v>
      </c>
      <c r="BL225" s="17" t="s">
        <v>191</v>
      </c>
      <c r="BM225" s="147" t="s">
        <v>2743</v>
      </c>
    </row>
    <row r="226" spans="2:65" s="1" customFormat="1" ht="19.5">
      <c r="B226" s="32"/>
      <c r="D226" s="150" t="s">
        <v>281</v>
      </c>
      <c r="F226" s="170" t="s">
        <v>2730</v>
      </c>
      <c r="I226" s="171"/>
      <c r="L226" s="32"/>
      <c r="M226" s="172"/>
      <c r="T226" s="56"/>
      <c r="AT226" s="17" t="s">
        <v>281</v>
      </c>
      <c r="AU226" s="17" t="s">
        <v>85</v>
      </c>
    </row>
    <row r="227" spans="2:65" s="13" customFormat="1">
      <c r="B227" s="156"/>
      <c r="D227" s="150" t="s">
        <v>193</v>
      </c>
      <c r="F227" s="158" t="s">
        <v>2744</v>
      </c>
      <c r="H227" s="159">
        <v>0.84199999999999997</v>
      </c>
      <c r="I227" s="160"/>
      <c r="L227" s="156"/>
      <c r="M227" s="161"/>
      <c r="T227" s="162"/>
      <c r="AT227" s="157" t="s">
        <v>193</v>
      </c>
      <c r="AU227" s="157" t="s">
        <v>85</v>
      </c>
      <c r="AV227" s="13" t="s">
        <v>85</v>
      </c>
      <c r="AW227" s="13" t="s">
        <v>4</v>
      </c>
      <c r="AX227" s="13" t="s">
        <v>83</v>
      </c>
      <c r="AY227" s="157" t="s">
        <v>182</v>
      </c>
    </row>
    <row r="228" spans="2:65" s="1" customFormat="1" ht="16.5" customHeight="1">
      <c r="B228" s="32"/>
      <c r="C228" s="136" t="s">
        <v>302</v>
      </c>
      <c r="D228" s="136" t="s">
        <v>186</v>
      </c>
      <c r="E228" s="137" t="s">
        <v>647</v>
      </c>
      <c r="F228" s="138" t="s">
        <v>648</v>
      </c>
      <c r="G228" s="139" t="s">
        <v>248</v>
      </c>
      <c r="H228" s="140">
        <v>1.516</v>
      </c>
      <c r="I228" s="141"/>
      <c r="J228" s="142">
        <f>ROUND(I228*H228,2)</f>
        <v>0</v>
      </c>
      <c r="K228" s="138" t="s">
        <v>190</v>
      </c>
      <c r="L228" s="32"/>
      <c r="M228" s="143" t="s">
        <v>1</v>
      </c>
      <c r="N228" s="144" t="s">
        <v>41</v>
      </c>
      <c r="P228" s="145">
        <f>O228*H228</f>
        <v>0</v>
      </c>
      <c r="Q228" s="145">
        <v>2.5019800000000001</v>
      </c>
      <c r="R228" s="145">
        <f>Q228*H228</f>
        <v>3.7930016800000002</v>
      </c>
      <c r="S228" s="145">
        <v>0</v>
      </c>
      <c r="T228" s="146">
        <f>S228*H228</f>
        <v>0</v>
      </c>
      <c r="AR228" s="147" t="s">
        <v>191</v>
      </c>
      <c r="AT228" s="147" t="s">
        <v>186</v>
      </c>
      <c r="AU228" s="147" t="s">
        <v>85</v>
      </c>
      <c r="AY228" s="17" t="s">
        <v>182</v>
      </c>
      <c r="BE228" s="148">
        <f>IF(N228="základní",J228,0)</f>
        <v>0</v>
      </c>
      <c r="BF228" s="148">
        <f>IF(N228="snížená",J228,0)</f>
        <v>0</v>
      </c>
      <c r="BG228" s="148">
        <f>IF(N228="zákl. přenesená",J228,0)</f>
        <v>0</v>
      </c>
      <c r="BH228" s="148">
        <f>IF(N228="sníž. přenesená",J228,0)</f>
        <v>0</v>
      </c>
      <c r="BI228" s="148">
        <f>IF(N228="nulová",J228,0)</f>
        <v>0</v>
      </c>
      <c r="BJ228" s="17" t="s">
        <v>83</v>
      </c>
      <c r="BK228" s="148">
        <f>ROUND(I228*H228,2)</f>
        <v>0</v>
      </c>
      <c r="BL228" s="17" t="s">
        <v>191</v>
      </c>
      <c r="BM228" s="147" t="s">
        <v>2745</v>
      </c>
    </row>
    <row r="229" spans="2:65" s="12" customFormat="1">
      <c r="B229" s="149"/>
      <c r="D229" s="150" t="s">
        <v>193</v>
      </c>
      <c r="E229" s="151" t="s">
        <v>1</v>
      </c>
      <c r="F229" s="152" t="s">
        <v>2746</v>
      </c>
      <c r="H229" s="151" t="s">
        <v>1</v>
      </c>
      <c r="I229" s="153"/>
      <c r="L229" s="149"/>
      <c r="M229" s="154"/>
      <c r="T229" s="155"/>
      <c r="AT229" s="151" t="s">
        <v>193</v>
      </c>
      <c r="AU229" s="151" t="s">
        <v>85</v>
      </c>
      <c r="AV229" s="12" t="s">
        <v>83</v>
      </c>
      <c r="AW229" s="12" t="s">
        <v>31</v>
      </c>
      <c r="AX229" s="12" t="s">
        <v>76</v>
      </c>
      <c r="AY229" s="151" t="s">
        <v>182</v>
      </c>
    </row>
    <row r="230" spans="2:65" s="13" customFormat="1">
      <c r="B230" s="156"/>
      <c r="D230" s="150" t="s">
        <v>193</v>
      </c>
      <c r="E230" s="157" t="s">
        <v>1</v>
      </c>
      <c r="F230" s="158" t="s">
        <v>2747</v>
      </c>
      <c r="H230" s="159">
        <v>1.135</v>
      </c>
      <c r="I230" s="160"/>
      <c r="L230" s="156"/>
      <c r="M230" s="161"/>
      <c r="T230" s="162"/>
      <c r="AT230" s="157" t="s">
        <v>193</v>
      </c>
      <c r="AU230" s="157" t="s">
        <v>85</v>
      </c>
      <c r="AV230" s="13" t="s">
        <v>85</v>
      </c>
      <c r="AW230" s="13" t="s">
        <v>31</v>
      </c>
      <c r="AX230" s="13" t="s">
        <v>76</v>
      </c>
      <c r="AY230" s="157" t="s">
        <v>182</v>
      </c>
    </row>
    <row r="231" spans="2:65" s="12" customFormat="1">
      <c r="B231" s="149"/>
      <c r="D231" s="150" t="s">
        <v>193</v>
      </c>
      <c r="E231" s="151" t="s">
        <v>1</v>
      </c>
      <c r="F231" s="152" t="s">
        <v>2748</v>
      </c>
      <c r="H231" s="151" t="s">
        <v>1</v>
      </c>
      <c r="I231" s="153"/>
      <c r="L231" s="149"/>
      <c r="M231" s="154"/>
      <c r="T231" s="155"/>
      <c r="AT231" s="151" t="s">
        <v>193</v>
      </c>
      <c r="AU231" s="151" t="s">
        <v>85</v>
      </c>
      <c r="AV231" s="12" t="s">
        <v>83</v>
      </c>
      <c r="AW231" s="12" t="s">
        <v>31</v>
      </c>
      <c r="AX231" s="12" t="s">
        <v>76</v>
      </c>
      <c r="AY231" s="151" t="s">
        <v>182</v>
      </c>
    </row>
    <row r="232" spans="2:65" s="13" customFormat="1">
      <c r="B232" s="156"/>
      <c r="D232" s="150" t="s">
        <v>193</v>
      </c>
      <c r="E232" s="157" t="s">
        <v>1</v>
      </c>
      <c r="F232" s="158" t="s">
        <v>2749</v>
      </c>
      <c r="H232" s="159">
        <v>0.38100000000000001</v>
      </c>
      <c r="I232" s="160"/>
      <c r="L232" s="156"/>
      <c r="M232" s="161"/>
      <c r="T232" s="162"/>
      <c r="AT232" s="157" t="s">
        <v>193</v>
      </c>
      <c r="AU232" s="157" t="s">
        <v>85</v>
      </c>
      <c r="AV232" s="13" t="s">
        <v>85</v>
      </c>
      <c r="AW232" s="13" t="s">
        <v>31</v>
      </c>
      <c r="AX232" s="13" t="s">
        <v>76</v>
      </c>
      <c r="AY232" s="157" t="s">
        <v>182</v>
      </c>
    </row>
    <row r="233" spans="2:65" s="14" customFormat="1">
      <c r="B233" s="163"/>
      <c r="D233" s="150" t="s">
        <v>193</v>
      </c>
      <c r="E233" s="164" t="s">
        <v>1</v>
      </c>
      <c r="F233" s="165" t="s">
        <v>196</v>
      </c>
      <c r="H233" s="166">
        <v>1.516</v>
      </c>
      <c r="I233" s="167"/>
      <c r="L233" s="163"/>
      <c r="M233" s="168"/>
      <c r="T233" s="169"/>
      <c r="AT233" s="164" t="s">
        <v>193</v>
      </c>
      <c r="AU233" s="164" t="s">
        <v>85</v>
      </c>
      <c r="AV233" s="14" t="s">
        <v>191</v>
      </c>
      <c r="AW233" s="14" t="s">
        <v>31</v>
      </c>
      <c r="AX233" s="14" t="s">
        <v>83</v>
      </c>
      <c r="AY233" s="164" t="s">
        <v>182</v>
      </c>
    </row>
    <row r="234" spans="2:65" s="1" customFormat="1" ht="16.5" customHeight="1">
      <c r="B234" s="32"/>
      <c r="C234" s="136" t="s">
        <v>306</v>
      </c>
      <c r="D234" s="136" t="s">
        <v>186</v>
      </c>
      <c r="E234" s="137" t="s">
        <v>659</v>
      </c>
      <c r="F234" s="138" t="s">
        <v>660</v>
      </c>
      <c r="G234" s="139" t="s">
        <v>199</v>
      </c>
      <c r="H234" s="140">
        <v>14.401</v>
      </c>
      <c r="I234" s="141"/>
      <c r="J234" s="142">
        <f>ROUND(I234*H234,2)</f>
        <v>0</v>
      </c>
      <c r="K234" s="138" t="s">
        <v>190</v>
      </c>
      <c r="L234" s="32"/>
      <c r="M234" s="143" t="s">
        <v>1</v>
      </c>
      <c r="N234" s="144" t="s">
        <v>41</v>
      </c>
      <c r="P234" s="145">
        <f>O234*H234</f>
        <v>0</v>
      </c>
      <c r="Q234" s="145">
        <v>5.7600000000000004E-3</v>
      </c>
      <c r="R234" s="145">
        <f>Q234*H234</f>
        <v>8.2949759999999997E-2</v>
      </c>
      <c r="S234" s="145">
        <v>0</v>
      </c>
      <c r="T234" s="146">
        <f>S234*H234</f>
        <v>0</v>
      </c>
      <c r="AR234" s="147" t="s">
        <v>191</v>
      </c>
      <c r="AT234" s="147" t="s">
        <v>186</v>
      </c>
      <c r="AU234" s="147" t="s">
        <v>85</v>
      </c>
      <c r="AY234" s="17" t="s">
        <v>182</v>
      </c>
      <c r="BE234" s="148">
        <f>IF(N234="základní",J234,0)</f>
        <v>0</v>
      </c>
      <c r="BF234" s="148">
        <f>IF(N234="snížená",J234,0)</f>
        <v>0</v>
      </c>
      <c r="BG234" s="148">
        <f>IF(N234="zákl. přenesená",J234,0)</f>
        <v>0</v>
      </c>
      <c r="BH234" s="148">
        <f>IF(N234="sníž. přenesená",J234,0)</f>
        <v>0</v>
      </c>
      <c r="BI234" s="148">
        <f>IF(N234="nulová",J234,0)</f>
        <v>0</v>
      </c>
      <c r="BJ234" s="17" t="s">
        <v>83</v>
      </c>
      <c r="BK234" s="148">
        <f>ROUND(I234*H234,2)</f>
        <v>0</v>
      </c>
      <c r="BL234" s="17" t="s">
        <v>191</v>
      </c>
      <c r="BM234" s="147" t="s">
        <v>2750</v>
      </c>
    </row>
    <row r="235" spans="2:65" s="12" customFormat="1">
      <c r="B235" s="149"/>
      <c r="D235" s="150" t="s">
        <v>193</v>
      </c>
      <c r="E235" s="151" t="s">
        <v>1</v>
      </c>
      <c r="F235" s="152" t="s">
        <v>2746</v>
      </c>
      <c r="H235" s="151" t="s">
        <v>1</v>
      </c>
      <c r="I235" s="153"/>
      <c r="L235" s="149"/>
      <c r="M235" s="154"/>
      <c r="T235" s="155"/>
      <c r="AT235" s="151" t="s">
        <v>193</v>
      </c>
      <c r="AU235" s="151" t="s">
        <v>85</v>
      </c>
      <c r="AV235" s="12" t="s">
        <v>83</v>
      </c>
      <c r="AW235" s="12" t="s">
        <v>31</v>
      </c>
      <c r="AX235" s="12" t="s">
        <v>76</v>
      </c>
      <c r="AY235" s="151" t="s">
        <v>182</v>
      </c>
    </row>
    <row r="236" spans="2:65" s="13" customFormat="1">
      <c r="B236" s="156"/>
      <c r="D236" s="150" t="s">
        <v>193</v>
      </c>
      <c r="E236" s="157" t="s">
        <v>1</v>
      </c>
      <c r="F236" s="158" t="s">
        <v>2751</v>
      </c>
      <c r="H236" s="159">
        <v>11.35</v>
      </c>
      <c r="I236" s="160"/>
      <c r="L236" s="156"/>
      <c r="M236" s="161"/>
      <c r="T236" s="162"/>
      <c r="AT236" s="157" t="s">
        <v>193</v>
      </c>
      <c r="AU236" s="157" t="s">
        <v>85</v>
      </c>
      <c r="AV236" s="13" t="s">
        <v>85</v>
      </c>
      <c r="AW236" s="13" t="s">
        <v>31</v>
      </c>
      <c r="AX236" s="13" t="s">
        <v>76</v>
      </c>
      <c r="AY236" s="157" t="s">
        <v>182</v>
      </c>
    </row>
    <row r="237" spans="2:65" s="12" customFormat="1">
      <c r="B237" s="149"/>
      <c r="D237" s="150" t="s">
        <v>193</v>
      </c>
      <c r="E237" s="151" t="s">
        <v>1</v>
      </c>
      <c r="F237" s="152" t="s">
        <v>2748</v>
      </c>
      <c r="H237" s="151" t="s">
        <v>1</v>
      </c>
      <c r="I237" s="153"/>
      <c r="L237" s="149"/>
      <c r="M237" s="154"/>
      <c r="T237" s="155"/>
      <c r="AT237" s="151" t="s">
        <v>193</v>
      </c>
      <c r="AU237" s="151" t="s">
        <v>85</v>
      </c>
      <c r="AV237" s="12" t="s">
        <v>83</v>
      </c>
      <c r="AW237" s="12" t="s">
        <v>31</v>
      </c>
      <c r="AX237" s="12" t="s">
        <v>76</v>
      </c>
      <c r="AY237" s="151" t="s">
        <v>182</v>
      </c>
    </row>
    <row r="238" spans="2:65" s="13" customFormat="1">
      <c r="B238" s="156"/>
      <c r="D238" s="150" t="s">
        <v>193</v>
      </c>
      <c r="E238" s="157" t="s">
        <v>1</v>
      </c>
      <c r="F238" s="158" t="s">
        <v>2752</v>
      </c>
      <c r="H238" s="159">
        <v>3.0510000000000002</v>
      </c>
      <c r="I238" s="160"/>
      <c r="L238" s="156"/>
      <c r="M238" s="161"/>
      <c r="T238" s="162"/>
      <c r="AT238" s="157" t="s">
        <v>193</v>
      </c>
      <c r="AU238" s="157" t="s">
        <v>85</v>
      </c>
      <c r="AV238" s="13" t="s">
        <v>85</v>
      </c>
      <c r="AW238" s="13" t="s">
        <v>31</v>
      </c>
      <c r="AX238" s="13" t="s">
        <v>76</v>
      </c>
      <c r="AY238" s="157" t="s">
        <v>182</v>
      </c>
    </row>
    <row r="239" spans="2:65" s="14" customFormat="1">
      <c r="B239" s="163"/>
      <c r="D239" s="150" t="s">
        <v>193</v>
      </c>
      <c r="E239" s="164" t="s">
        <v>1</v>
      </c>
      <c r="F239" s="165" t="s">
        <v>196</v>
      </c>
      <c r="H239" s="166">
        <v>14.401</v>
      </c>
      <c r="I239" s="167"/>
      <c r="L239" s="163"/>
      <c r="M239" s="168"/>
      <c r="T239" s="169"/>
      <c r="AT239" s="164" t="s">
        <v>193</v>
      </c>
      <c r="AU239" s="164" t="s">
        <v>85</v>
      </c>
      <c r="AV239" s="14" t="s">
        <v>191</v>
      </c>
      <c r="AW239" s="14" t="s">
        <v>31</v>
      </c>
      <c r="AX239" s="14" t="s">
        <v>83</v>
      </c>
      <c r="AY239" s="164" t="s">
        <v>182</v>
      </c>
    </row>
    <row r="240" spans="2:65" s="1" customFormat="1" ht="16.5" customHeight="1">
      <c r="B240" s="32"/>
      <c r="C240" s="136" t="s">
        <v>320</v>
      </c>
      <c r="D240" s="136" t="s">
        <v>186</v>
      </c>
      <c r="E240" s="137" t="s">
        <v>666</v>
      </c>
      <c r="F240" s="138" t="s">
        <v>667</v>
      </c>
      <c r="G240" s="139" t="s">
        <v>199</v>
      </c>
      <c r="H240" s="140">
        <v>14.401</v>
      </c>
      <c r="I240" s="141"/>
      <c r="J240" s="142">
        <f>ROUND(I240*H240,2)</f>
        <v>0</v>
      </c>
      <c r="K240" s="138" t="s">
        <v>190</v>
      </c>
      <c r="L240" s="32"/>
      <c r="M240" s="143" t="s">
        <v>1</v>
      </c>
      <c r="N240" s="144" t="s">
        <v>41</v>
      </c>
      <c r="P240" s="145">
        <f>O240*H240</f>
        <v>0</v>
      </c>
      <c r="Q240" s="145">
        <v>0</v>
      </c>
      <c r="R240" s="145">
        <f>Q240*H240</f>
        <v>0</v>
      </c>
      <c r="S240" s="145">
        <v>0</v>
      </c>
      <c r="T240" s="146">
        <f>S240*H240</f>
        <v>0</v>
      </c>
      <c r="AR240" s="147" t="s">
        <v>191</v>
      </c>
      <c r="AT240" s="147" t="s">
        <v>186</v>
      </c>
      <c r="AU240" s="147" t="s">
        <v>85</v>
      </c>
      <c r="AY240" s="17" t="s">
        <v>182</v>
      </c>
      <c r="BE240" s="148">
        <f>IF(N240="základní",J240,0)</f>
        <v>0</v>
      </c>
      <c r="BF240" s="148">
        <f>IF(N240="snížená",J240,0)</f>
        <v>0</v>
      </c>
      <c r="BG240" s="148">
        <f>IF(N240="zákl. přenesená",J240,0)</f>
        <v>0</v>
      </c>
      <c r="BH240" s="148">
        <f>IF(N240="sníž. přenesená",J240,0)</f>
        <v>0</v>
      </c>
      <c r="BI240" s="148">
        <f>IF(N240="nulová",J240,0)</f>
        <v>0</v>
      </c>
      <c r="BJ240" s="17" t="s">
        <v>83</v>
      </c>
      <c r="BK240" s="148">
        <f>ROUND(I240*H240,2)</f>
        <v>0</v>
      </c>
      <c r="BL240" s="17" t="s">
        <v>191</v>
      </c>
      <c r="BM240" s="147" t="s">
        <v>2753</v>
      </c>
    </row>
    <row r="241" spans="2:65" s="1" customFormat="1" ht="16.5" customHeight="1">
      <c r="B241" s="32"/>
      <c r="C241" s="136" t="s">
        <v>326</v>
      </c>
      <c r="D241" s="136" t="s">
        <v>186</v>
      </c>
      <c r="E241" s="137" t="s">
        <v>676</v>
      </c>
      <c r="F241" s="138" t="s">
        <v>677</v>
      </c>
      <c r="G241" s="139" t="s">
        <v>347</v>
      </c>
      <c r="H241" s="140">
        <v>0.123</v>
      </c>
      <c r="I241" s="141"/>
      <c r="J241" s="142">
        <f>ROUND(I241*H241,2)</f>
        <v>0</v>
      </c>
      <c r="K241" s="138" t="s">
        <v>190</v>
      </c>
      <c r="L241" s="32"/>
      <c r="M241" s="143" t="s">
        <v>1</v>
      </c>
      <c r="N241" s="144" t="s">
        <v>41</v>
      </c>
      <c r="P241" s="145">
        <f>O241*H241</f>
        <v>0</v>
      </c>
      <c r="Q241" s="145">
        <v>1.05291</v>
      </c>
      <c r="R241" s="145">
        <f>Q241*H241</f>
        <v>0.12950792999999999</v>
      </c>
      <c r="S241" s="145">
        <v>0</v>
      </c>
      <c r="T241" s="146">
        <f>S241*H241</f>
        <v>0</v>
      </c>
      <c r="AR241" s="147" t="s">
        <v>191</v>
      </c>
      <c r="AT241" s="147" t="s">
        <v>186</v>
      </c>
      <c r="AU241" s="147" t="s">
        <v>85</v>
      </c>
      <c r="AY241" s="17" t="s">
        <v>182</v>
      </c>
      <c r="BE241" s="148">
        <f>IF(N241="základní",J241,0)</f>
        <v>0</v>
      </c>
      <c r="BF241" s="148">
        <f>IF(N241="snížená",J241,0)</f>
        <v>0</v>
      </c>
      <c r="BG241" s="148">
        <f>IF(N241="zákl. přenesená",J241,0)</f>
        <v>0</v>
      </c>
      <c r="BH241" s="148">
        <f>IF(N241="sníž. přenesená",J241,0)</f>
        <v>0</v>
      </c>
      <c r="BI241" s="148">
        <f>IF(N241="nulová",J241,0)</f>
        <v>0</v>
      </c>
      <c r="BJ241" s="17" t="s">
        <v>83</v>
      </c>
      <c r="BK241" s="148">
        <f>ROUND(I241*H241,2)</f>
        <v>0</v>
      </c>
      <c r="BL241" s="17" t="s">
        <v>191</v>
      </c>
      <c r="BM241" s="147" t="s">
        <v>2754</v>
      </c>
    </row>
    <row r="242" spans="2:65" s="12" customFormat="1">
      <c r="B242" s="149"/>
      <c r="D242" s="150" t="s">
        <v>193</v>
      </c>
      <c r="E242" s="151" t="s">
        <v>1</v>
      </c>
      <c r="F242" s="152" t="s">
        <v>2746</v>
      </c>
      <c r="H242" s="151" t="s">
        <v>1</v>
      </c>
      <c r="I242" s="153"/>
      <c r="L242" s="149"/>
      <c r="M242" s="154"/>
      <c r="T242" s="155"/>
      <c r="AT242" s="151" t="s">
        <v>193</v>
      </c>
      <c r="AU242" s="151" t="s">
        <v>85</v>
      </c>
      <c r="AV242" s="12" t="s">
        <v>83</v>
      </c>
      <c r="AW242" s="12" t="s">
        <v>31</v>
      </c>
      <c r="AX242" s="12" t="s">
        <v>76</v>
      </c>
      <c r="AY242" s="151" t="s">
        <v>182</v>
      </c>
    </row>
    <row r="243" spans="2:65" s="13" customFormat="1">
      <c r="B243" s="156"/>
      <c r="D243" s="150" t="s">
        <v>193</v>
      </c>
      <c r="E243" s="157" t="s">
        <v>1</v>
      </c>
      <c r="F243" s="158" t="s">
        <v>2755</v>
      </c>
      <c r="H243" s="159">
        <v>9.1999999999999998E-2</v>
      </c>
      <c r="I243" s="160"/>
      <c r="L243" s="156"/>
      <c r="M243" s="161"/>
      <c r="T243" s="162"/>
      <c r="AT243" s="157" t="s">
        <v>193</v>
      </c>
      <c r="AU243" s="157" t="s">
        <v>85</v>
      </c>
      <c r="AV243" s="13" t="s">
        <v>85</v>
      </c>
      <c r="AW243" s="13" t="s">
        <v>31</v>
      </c>
      <c r="AX243" s="13" t="s">
        <v>76</v>
      </c>
      <c r="AY243" s="157" t="s">
        <v>182</v>
      </c>
    </row>
    <row r="244" spans="2:65" s="12" customFormat="1">
      <c r="B244" s="149"/>
      <c r="D244" s="150" t="s">
        <v>193</v>
      </c>
      <c r="E244" s="151" t="s">
        <v>1</v>
      </c>
      <c r="F244" s="152" t="s">
        <v>2748</v>
      </c>
      <c r="H244" s="151" t="s">
        <v>1</v>
      </c>
      <c r="I244" s="153"/>
      <c r="L244" s="149"/>
      <c r="M244" s="154"/>
      <c r="T244" s="155"/>
      <c r="AT244" s="151" t="s">
        <v>193</v>
      </c>
      <c r="AU244" s="151" t="s">
        <v>85</v>
      </c>
      <c r="AV244" s="12" t="s">
        <v>83</v>
      </c>
      <c r="AW244" s="12" t="s">
        <v>31</v>
      </c>
      <c r="AX244" s="12" t="s">
        <v>76</v>
      </c>
      <c r="AY244" s="151" t="s">
        <v>182</v>
      </c>
    </row>
    <row r="245" spans="2:65" s="13" customFormat="1">
      <c r="B245" s="156"/>
      <c r="D245" s="150" t="s">
        <v>193</v>
      </c>
      <c r="E245" s="157" t="s">
        <v>1</v>
      </c>
      <c r="F245" s="158" t="s">
        <v>2756</v>
      </c>
      <c r="H245" s="159">
        <v>3.1E-2</v>
      </c>
      <c r="I245" s="160"/>
      <c r="L245" s="156"/>
      <c r="M245" s="161"/>
      <c r="T245" s="162"/>
      <c r="AT245" s="157" t="s">
        <v>193</v>
      </c>
      <c r="AU245" s="157" t="s">
        <v>85</v>
      </c>
      <c r="AV245" s="13" t="s">
        <v>85</v>
      </c>
      <c r="AW245" s="13" t="s">
        <v>31</v>
      </c>
      <c r="AX245" s="13" t="s">
        <v>76</v>
      </c>
      <c r="AY245" s="157" t="s">
        <v>182</v>
      </c>
    </row>
    <row r="246" spans="2:65" s="14" customFormat="1">
      <c r="B246" s="163"/>
      <c r="D246" s="150" t="s">
        <v>193</v>
      </c>
      <c r="E246" s="164" t="s">
        <v>1</v>
      </c>
      <c r="F246" s="165" t="s">
        <v>196</v>
      </c>
      <c r="H246" s="166">
        <v>0.123</v>
      </c>
      <c r="I246" s="167"/>
      <c r="L246" s="163"/>
      <c r="M246" s="168"/>
      <c r="T246" s="169"/>
      <c r="AT246" s="164" t="s">
        <v>193</v>
      </c>
      <c r="AU246" s="164" t="s">
        <v>85</v>
      </c>
      <c r="AV246" s="14" t="s">
        <v>191</v>
      </c>
      <c r="AW246" s="14" t="s">
        <v>31</v>
      </c>
      <c r="AX246" s="14" t="s">
        <v>83</v>
      </c>
      <c r="AY246" s="164" t="s">
        <v>182</v>
      </c>
    </row>
    <row r="247" spans="2:65" s="11" customFormat="1" ht="22.9" customHeight="1">
      <c r="B247" s="124"/>
      <c r="D247" s="125" t="s">
        <v>75</v>
      </c>
      <c r="E247" s="134" t="s">
        <v>471</v>
      </c>
      <c r="F247" s="134" t="s">
        <v>682</v>
      </c>
      <c r="I247" s="127"/>
      <c r="J247" s="135">
        <f>BK247</f>
        <v>0</v>
      </c>
      <c r="L247" s="124"/>
      <c r="M247" s="129"/>
      <c r="P247" s="130">
        <f>SUM(P248:P309)</f>
        <v>0</v>
      </c>
      <c r="R247" s="130">
        <f>SUM(R248:R309)</f>
        <v>10.75804735</v>
      </c>
      <c r="T247" s="131">
        <f>SUM(T248:T309)</f>
        <v>0</v>
      </c>
      <c r="AR247" s="125" t="s">
        <v>83</v>
      </c>
      <c r="AT247" s="132" t="s">
        <v>75</v>
      </c>
      <c r="AU247" s="132" t="s">
        <v>83</v>
      </c>
      <c r="AY247" s="125" t="s">
        <v>182</v>
      </c>
      <c r="BK247" s="133">
        <f>SUM(BK248:BK309)</f>
        <v>0</v>
      </c>
    </row>
    <row r="248" spans="2:65" s="1" customFormat="1" ht="16.5" customHeight="1">
      <c r="B248" s="32"/>
      <c r="C248" s="136" t="s">
        <v>640</v>
      </c>
      <c r="D248" s="136" t="s">
        <v>186</v>
      </c>
      <c r="E248" s="137" t="s">
        <v>713</v>
      </c>
      <c r="F248" s="138" t="s">
        <v>714</v>
      </c>
      <c r="G248" s="139" t="s">
        <v>199</v>
      </c>
      <c r="H248" s="140">
        <v>52.53</v>
      </c>
      <c r="I248" s="141"/>
      <c r="J248" s="142">
        <f>ROUND(I248*H248,2)</f>
        <v>0</v>
      </c>
      <c r="K248" s="138" t="s">
        <v>190</v>
      </c>
      <c r="L248" s="32"/>
      <c r="M248" s="143" t="s">
        <v>1</v>
      </c>
      <c r="N248" s="144" t="s">
        <v>41</v>
      </c>
      <c r="P248" s="145">
        <f>O248*H248</f>
        <v>0</v>
      </c>
      <c r="Q248" s="145">
        <v>2.5999999999999998E-4</v>
      </c>
      <c r="R248" s="145">
        <f>Q248*H248</f>
        <v>1.3657799999999999E-2</v>
      </c>
      <c r="S248" s="145">
        <v>0</v>
      </c>
      <c r="T248" s="146">
        <f>S248*H248</f>
        <v>0</v>
      </c>
      <c r="AR248" s="147" t="s">
        <v>191</v>
      </c>
      <c r="AT248" s="147" t="s">
        <v>186</v>
      </c>
      <c r="AU248" s="147" t="s">
        <v>85</v>
      </c>
      <c r="AY248" s="17" t="s">
        <v>182</v>
      </c>
      <c r="BE248" s="148">
        <f>IF(N248="základní",J248,0)</f>
        <v>0</v>
      </c>
      <c r="BF248" s="148">
        <f>IF(N248="snížená",J248,0)</f>
        <v>0</v>
      </c>
      <c r="BG248" s="148">
        <f>IF(N248="zákl. přenesená",J248,0)</f>
        <v>0</v>
      </c>
      <c r="BH248" s="148">
        <f>IF(N248="sníž. přenesená",J248,0)</f>
        <v>0</v>
      </c>
      <c r="BI248" s="148">
        <f>IF(N248="nulová",J248,0)</f>
        <v>0</v>
      </c>
      <c r="BJ248" s="17" t="s">
        <v>83</v>
      </c>
      <c r="BK248" s="148">
        <f>ROUND(I248*H248,2)</f>
        <v>0</v>
      </c>
      <c r="BL248" s="17" t="s">
        <v>191</v>
      </c>
      <c r="BM248" s="147" t="s">
        <v>2757</v>
      </c>
    </row>
    <row r="249" spans="2:65" s="1" customFormat="1" ht="16.5" customHeight="1">
      <c r="B249" s="32"/>
      <c r="C249" s="136" t="s">
        <v>646</v>
      </c>
      <c r="D249" s="136" t="s">
        <v>186</v>
      </c>
      <c r="E249" s="137" t="s">
        <v>733</v>
      </c>
      <c r="F249" s="138" t="s">
        <v>734</v>
      </c>
      <c r="G249" s="139" t="s">
        <v>199</v>
      </c>
      <c r="H249" s="140">
        <v>52.53</v>
      </c>
      <c r="I249" s="141"/>
      <c r="J249" s="142">
        <f>ROUND(I249*H249,2)</f>
        <v>0</v>
      </c>
      <c r="K249" s="138" t="s">
        <v>190</v>
      </c>
      <c r="L249" s="32"/>
      <c r="M249" s="143" t="s">
        <v>1</v>
      </c>
      <c r="N249" s="144" t="s">
        <v>41</v>
      </c>
      <c r="P249" s="145">
        <f>O249*H249</f>
        <v>0</v>
      </c>
      <c r="Q249" s="145">
        <v>1.8380000000000001E-2</v>
      </c>
      <c r="R249" s="145">
        <f>Q249*H249</f>
        <v>0.96550140000000007</v>
      </c>
      <c r="S249" s="145">
        <v>0</v>
      </c>
      <c r="T249" s="146">
        <f>S249*H249</f>
        <v>0</v>
      </c>
      <c r="AR249" s="147" t="s">
        <v>191</v>
      </c>
      <c r="AT249" s="147" t="s">
        <v>186</v>
      </c>
      <c r="AU249" s="147" t="s">
        <v>85</v>
      </c>
      <c r="AY249" s="17" t="s">
        <v>182</v>
      </c>
      <c r="BE249" s="148">
        <f>IF(N249="základní",J249,0)</f>
        <v>0</v>
      </c>
      <c r="BF249" s="148">
        <f>IF(N249="snížená",J249,0)</f>
        <v>0</v>
      </c>
      <c r="BG249" s="148">
        <f>IF(N249="zákl. přenesená",J249,0)</f>
        <v>0</v>
      </c>
      <c r="BH249" s="148">
        <f>IF(N249="sníž. přenesená",J249,0)</f>
        <v>0</v>
      </c>
      <c r="BI249" s="148">
        <f>IF(N249="nulová",J249,0)</f>
        <v>0</v>
      </c>
      <c r="BJ249" s="17" t="s">
        <v>83</v>
      </c>
      <c r="BK249" s="148">
        <f>ROUND(I249*H249,2)</f>
        <v>0</v>
      </c>
      <c r="BL249" s="17" t="s">
        <v>191</v>
      </c>
      <c r="BM249" s="147" t="s">
        <v>2758</v>
      </c>
    </row>
    <row r="250" spans="2:65" s="13" customFormat="1">
      <c r="B250" s="156"/>
      <c r="D250" s="150" t="s">
        <v>193</v>
      </c>
      <c r="E250" s="157" t="s">
        <v>1</v>
      </c>
      <c r="F250" s="158" t="s">
        <v>2759</v>
      </c>
      <c r="H250" s="159">
        <v>65.099999999999994</v>
      </c>
      <c r="I250" s="160"/>
      <c r="L250" s="156"/>
      <c r="M250" s="161"/>
      <c r="T250" s="162"/>
      <c r="AT250" s="157" t="s">
        <v>193</v>
      </c>
      <c r="AU250" s="157" t="s">
        <v>85</v>
      </c>
      <c r="AV250" s="13" t="s">
        <v>85</v>
      </c>
      <c r="AW250" s="13" t="s">
        <v>31</v>
      </c>
      <c r="AX250" s="13" t="s">
        <v>76</v>
      </c>
      <c r="AY250" s="157" t="s">
        <v>182</v>
      </c>
    </row>
    <row r="251" spans="2:65" s="13" customFormat="1">
      <c r="B251" s="156"/>
      <c r="D251" s="150" t="s">
        <v>193</v>
      </c>
      <c r="E251" s="157" t="s">
        <v>1</v>
      </c>
      <c r="F251" s="158" t="s">
        <v>2760</v>
      </c>
      <c r="H251" s="159">
        <v>-13.81</v>
      </c>
      <c r="I251" s="160"/>
      <c r="L251" s="156"/>
      <c r="M251" s="161"/>
      <c r="T251" s="162"/>
      <c r="AT251" s="157" t="s">
        <v>193</v>
      </c>
      <c r="AU251" s="157" t="s">
        <v>85</v>
      </c>
      <c r="AV251" s="13" t="s">
        <v>85</v>
      </c>
      <c r="AW251" s="13" t="s">
        <v>31</v>
      </c>
      <c r="AX251" s="13" t="s">
        <v>76</v>
      </c>
      <c r="AY251" s="157" t="s">
        <v>182</v>
      </c>
    </row>
    <row r="252" spans="2:65" s="12" customFormat="1">
      <c r="B252" s="149"/>
      <c r="D252" s="150" t="s">
        <v>193</v>
      </c>
      <c r="E252" s="151" t="s">
        <v>1</v>
      </c>
      <c r="F252" s="152" t="s">
        <v>940</v>
      </c>
      <c r="H252" s="151" t="s">
        <v>1</v>
      </c>
      <c r="I252" s="153"/>
      <c r="L252" s="149"/>
      <c r="M252" s="154"/>
      <c r="T252" s="155"/>
      <c r="AT252" s="151" t="s">
        <v>193</v>
      </c>
      <c r="AU252" s="151" t="s">
        <v>85</v>
      </c>
      <c r="AV252" s="12" t="s">
        <v>83</v>
      </c>
      <c r="AW252" s="12" t="s">
        <v>31</v>
      </c>
      <c r="AX252" s="12" t="s">
        <v>76</v>
      </c>
      <c r="AY252" s="151" t="s">
        <v>182</v>
      </c>
    </row>
    <row r="253" spans="2:65" s="13" customFormat="1">
      <c r="B253" s="156"/>
      <c r="D253" s="150" t="s">
        <v>193</v>
      </c>
      <c r="E253" s="157" t="s">
        <v>1</v>
      </c>
      <c r="F253" s="158" t="s">
        <v>2761</v>
      </c>
      <c r="H253" s="159">
        <v>1.24</v>
      </c>
      <c r="I253" s="160"/>
      <c r="L253" s="156"/>
      <c r="M253" s="161"/>
      <c r="T253" s="162"/>
      <c r="AT253" s="157" t="s">
        <v>193</v>
      </c>
      <c r="AU253" s="157" t="s">
        <v>85</v>
      </c>
      <c r="AV253" s="13" t="s">
        <v>85</v>
      </c>
      <c r="AW253" s="13" t="s">
        <v>31</v>
      </c>
      <c r="AX253" s="13" t="s">
        <v>76</v>
      </c>
      <c r="AY253" s="157" t="s">
        <v>182</v>
      </c>
    </row>
    <row r="254" spans="2:65" s="14" customFormat="1">
      <c r="B254" s="163"/>
      <c r="D254" s="150" t="s">
        <v>193</v>
      </c>
      <c r="E254" s="164" t="s">
        <v>1</v>
      </c>
      <c r="F254" s="165" t="s">
        <v>196</v>
      </c>
      <c r="H254" s="166">
        <v>52.53</v>
      </c>
      <c r="I254" s="167"/>
      <c r="L254" s="163"/>
      <c r="M254" s="168"/>
      <c r="T254" s="169"/>
      <c r="AT254" s="164" t="s">
        <v>193</v>
      </c>
      <c r="AU254" s="164" t="s">
        <v>85</v>
      </c>
      <c r="AV254" s="14" t="s">
        <v>191</v>
      </c>
      <c r="AW254" s="14" t="s">
        <v>31</v>
      </c>
      <c r="AX254" s="14" t="s">
        <v>83</v>
      </c>
      <c r="AY254" s="164" t="s">
        <v>182</v>
      </c>
    </row>
    <row r="255" spans="2:65" s="1" customFormat="1" ht="16.5" customHeight="1">
      <c r="B255" s="32"/>
      <c r="C255" s="136" t="s">
        <v>658</v>
      </c>
      <c r="D255" s="136" t="s">
        <v>186</v>
      </c>
      <c r="E255" s="137" t="s">
        <v>2383</v>
      </c>
      <c r="F255" s="138" t="s">
        <v>2384</v>
      </c>
      <c r="G255" s="139" t="s">
        <v>199</v>
      </c>
      <c r="H255" s="140">
        <v>18.045999999999999</v>
      </c>
      <c r="I255" s="141"/>
      <c r="J255" s="142">
        <f>ROUND(I255*H255,2)</f>
        <v>0</v>
      </c>
      <c r="K255" s="138" t="s">
        <v>190</v>
      </c>
      <c r="L255" s="32"/>
      <c r="M255" s="143" t="s">
        <v>1</v>
      </c>
      <c r="N255" s="144" t="s">
        <v>41</v>
      </c>
      <c r="P255" s="145">
        <f>O255*H255</f>
        <v>0</v>
      </c>
      <c r="Q255" s="145">
        <v>4.3800000000000002E-3</v>
      </c>
      <c r="R255" s="145">
        <f>Q255*H255</f>
        <v>7.9041479999999997E-2</v>
      </c>
      <c r="S255" s="145">
        <v>0</v>
      </c>
      <c r="T255" s="146">
        <f>S255*H255</f>
        <v>0</v>
      </c>
      <c r="AR255" s="147" t="s">
        <v>191</v>
      </c>
      <c r="AT255" s="147" t="s">
        <v>186</v>
      </c>
      <c r="AU255" s="147" t="s">
        <v>85</v>
      </c>
      <c r="AY255" s="17" t="s">
        <v>182</v>
      </c>
      <c r="BE255" s="148">
        <f>IF(N255="základní",J255,0)</f>
        <v>0</v>
      </c>
      <c r="BF255" s="148">
        <f>IF(N255="snížená",J255,0)</f>
        <v>0</v>
      </c>
      <c r="BG255" s="148">
        <f>IF(N255="zákl. přenesená",J255,0)</f>
        <v>0</v>
      </c>
      <c r="BH255" s="148">
        <f>IF(N255="sníž. přenesená",J255,0)</f>
        <v>0</v>
      </c>
      <c r="BI255" s="148">
        <f>IF(N255="nulová",J255,0)</f>
        <v>0</v>
      </c>
      <c r="BJ255" s="17" t="s">
        <v>83</v>
      </c>
      <c r="BK255" s="148">
        <f>ROUND(I255*H255,2)</f>
        <v>0</v>
      </c>
      <c r="BL255" s="17" t="s">
        <v>191</v>
      </c>
      <c r="BM255" s="147" t="s">
        <v>2762</v>
      </c>
    </row>
    <row r="256" spans="2:65" s="12" customFormat="1">
      <c r="B256" s="149"/>
      <c r="D256" s="150" t="s">
        <v>193</v>
      </c>
      <c r="E256" s="151" t="s">
        <v>1</v>
      </c>
      <c r="F256" s="152" t="s">
        <v>2386</v>
      </c>
      <c r="H256" s="151" t="s">
        <v>1</v>
      </c>
      <c r="I256" s="153"/>
      <c r="L256" s="149"/>
      <c r="M256" s="154"/>
      <c r="T256" s="155"/>
      <c r="AT256" s="151" t="s">
        <v>193</v>
      </c>
      <c r="AU256" s="151" t="s">
        <v>85</v>
      </c>
      <c r="AV256" s="12" t="s">
        <v>83</v>
      </c>
      <c r="AW256" s="12" t="s">
        <v>31</v>
      </c>
      <c r="AX256" s="12" t="s">
        <v>76</v>
      </c>
      <c r="AY256" s="151" t="s">
        <v>182</v>
      </c>
    </row>
    <row r="257" spans="2:65" s="13" customFormat="1">
      <c r="B257" s="156"/>
      <c r="D257" s="150" t="s">
        <v>193</v>
      </c>
      <c r="E257" s="157" t="s">
        <v>1</v>
      </c>
      <c r="F257" s="158" t="s">
        <v>2763</v>
      </c>
      <c r="H257" s="159">
        <v>11.35</v>
      </c>
      <c r="I257" s="160"/>
      <c r="L257" s="156"/>
      <c r="M257" s="161"/>
      <c r="T257" s="162"/>
      <c r="AT257" s="157" t="s">
        <v>193</v>
      </c>
      <c r="AU257" s="157" t="s">
        <v>85</v>
      </c>
      <c r="AV257" s="13" t="s">
        <v>85</v>
      </c>
      <c r="AW257" s="13" t="s">
        <v>31</v>
      </c>
      <c r="AX257" s="13" t="s">
        <v>76</v>
      </c>
      <c r="AY257" s="157" t="s">
        <v>182</v>
      </c>
    </row>
    <row r="258" spans="2:65" s="13" customFormat="1">
      <c r="B258" s="156"/>
      <c r="D258" s="150" t="s">
        <v>193</v>
      </c>
      <c r="E258" s="157" t="s">
        <v>1</v>
      </c>
      <c r="F258" s="158" t="s">
        <v>2764</v>
      </c>
      <c r="H258" s="159">
        <v>1.6950000000000001</v>
      </c>
      <c r="I258" s="160"/>
      <c r="L258" s="156"/>
      <c r="M258" s="161"/>
      <c r="T258" s="162"/>
      <c r="AT258" s="157" t="s">
        <v>193</v>
      </c>
      <c r="AU258" s="157" t="s">
        <v>85</v>
      </c>
      <c r="AV258" s="13" t="s">
        <v>85</v>
      </c>
      <c r="AW258" s="13" t="s">
        <v>31</v>
      </c>
      <c r="AX258" s="13" t="s">
        <v>76</v>
      </c>
      <c r="AY258" s="157" t="s">
        <v>182</v>
      </c>
    </row>
    <row r="259" spans="2:65" s="13" customFormat="1">
      <c r="B259" s="156"/>
      <c r="D259" s="150" t="s">
        <v>193</v>
      </c>
      <c r="E259" s="157" t="s">
        <v>1</v>
      </c>
      <c r="F259" s="158" t="s">
        <v>2765</v>
      </c>
      <c r="H259" s="159">
        <v>5.0010000000000003</v>
      </c>
      <c r="I259" s="160"/>
      <c r="L259" s="156"/>
      <c r="M259" s="161"/>
      <c r="T259" s="162"/>
      <c r="AT259" s="157" t="s">
        <v>193</v>
      </c>
      <c r="AU259" s="157" t="s">
        <v>85</v>
      </c>
      <c r="AV259" s="13" t="s">
        <v>85</v>
      </c>
      <c r="AW259" s="13" t="s">
        <v>31</v>
      </c>
      <c r="AX259" s="13" t="s">
        <v>76</v>
      </c>
      <c r="AY259" s="157" t="s">
        <v>182</v>
      </c>
    </row>
    <row r="260" spans="2:65" s="14" customFormat="1">
      <c r="B260" s="163"/>
      <c r="D260" s="150" t="s">
        <v>193</v>
      </c>
      <c r="E260" s="164" t="s">
        <v>1</v>
      </c>
      <c r="F260" s="165" t="s">
        <v>196</v>
      </c>
      <c r="H260" s="166">
        <v>18.045999999999999</v>
      </c>
      <c r="I260" s="167"/>
      <c r="L260" s="163"/>
      <c r="M260" s="168"/>
      <c r="T260" s="169"/>
      <c r="AT260" s="164" t="s">
        <v>193</v>
      </c>
      <c r="AU260" s="164" t="s">
        <v>85</v>
      </c>
      <c r="AV260" s="14" t="s">
        <v>191</v>
      </c>
      <c r="AW260" s="14" t="s">
        <v>31</v>
      </c>
      <c r="AX260" s="14" t="s">
        <v>83</v>
      </c>
      <c r="AY260" s="164" t="s">
        <v>182</v>
      </c>
    </row>
    <row r="261" spans="2:65" s="1" customFormat="1" ht="16.5" customHeight="1">
      <c r="B261" s="32"/>
      <c r="C261" s="136" t="s">
        <v>665</v>
      </c>
      <c r="D261" s="136" t="s">
        <v>186</v>
      </c>
      <c r="E261" s="137" t="s">
        <v>802</v>
      </c>
      <c r="F261" s="138" t="s">
        <v>803</v>
      </c>
      <c r="G261" s="139" t="s">
        <v>189</v>
      </c>
      <c r="H261" s="140">
        <v>32.01</v>
      </c>
      <c r="I261" s="141"/>
      <c r="J261" s="142">
        <f>ROUND(I261*H261,2)</f>
        <v>0</v>
      </c>
      <c r="K261" s="138" t="s">
        <v>190</v>
      </c>
      <c r="L261" s="32"/>
      <c r="M261" s="143" t="s">
        <v>1</v>
      </c>
      <c r="N261" s="144" t="s">
        <v>41</v>
      </c>
      <c r="P261" s="145">
        <f>O261*H261</f>
        <v>0</v>
      </c>
      <c r="Q261" s="145">
        <v>0</v>
      </c>
      <c r="R261" s="145">
        <f>Q261*H261</f>
        <v>0</v>
      </c>
      <c r="S261" s="145">
        <v>0</v>
      </c>
      <c r="T261" s="146">
        <f>S261*H261</f>
        <v>0</v>
      </c>
      <c r="AR261" s="147" t="s">
        <v>191</v>
      </c>
      <c r="AT261" s="147" t="s">
        <v>186</v>
      </c>
      <c r="AU261" s="147" t="s">
        <v>85</v>
      </c>
      <c r="AY261" s="17" t="s">
        <v>182</v>
      </c>
      <c r="BE261" s="148">
        <f>IF(N261="základní",J261,0)</f>
        <v>0</v>
      </c>
      <c r="BF261" s="148">
        <f>IF(N261="snížená",J261,0)</f>
        <v>0</v>
      </c>
      <c r="BG261" s="148">
        <f>IF(N261="zákl. přenesená",J261,0)</f>
        <v>0</v>
      </c>
      <c r="BH261" s="148">
        <f>IF(N261="sníž. přenesená",J261,0)</f>
        <v>0</v>
      </c>
      <c r="BI261" s="148">
        <f>IF(N261="nulová",J261,0)</f>
        <v>0</v>
      </c>
      <c r="BJ261" s="17" t="s">
        <v>83</v>
      </c>
      <c r="BK261" s="148">
        <f>ROUND(I261*H261,2)</f>
        <v>0</v>
      </c>
      <c r="BL261" s="17" t="s">
        <v>191</v>
      </c>
      <c r="BM261" s="147" t="s">
        <v>2766</v>
      </c>
    </row>
    <row r="262" spans="2:65" s="12" customFormat="1">
      <c r="B262" s="149"/>
      <c r="D262" s="150" t="s">
        <v>193</v>
      </c>
      <c r="E262" s="151" t="s">
        <v>1</v>
      </c>
      <c r="F262" s="152" t="s">
        <v>805</v>
      </c>
      <c r="H262" s="151" t="s">
        <v>1</v>
      </c>
      <c r="I262" s="153"/>
      <c r="L262" s="149"/>
      <c r="M262" s="154"/>
      <c r="T262" s="155"/>
      <c r="AT262" s="151" t="s">
        <v>193</v>
      </c>
      <c r="AU262" s="151" t="s">
        <v>85</v>
      </c>
      <c r="AV262" s="12" t="s">
        <v>83</v>
      </c>
      <c r="AW262" s="12" t="s">
        <v>31</v>
      </c>
      <c r="AX262" s="12" t="s">
        <v>76</v>
      </c>
      <c r="AY262" s="151" t="s">
        <v>182</v>
      </c>
    </row>
    <row r="263" spans="2:65" s="13" customFormat="1">
      <c r="B263" s="156"/>
      <c r="D263" s="150" t="s">
        <v>193</v>
      </c>
      <c r="E263" s="157" t="s">
        <v>1</v>
      </c>
      <c r="F263" s="158" t="s">
        <v>2767</v>
      </c>
      <c r="H263" s="159">
        <v>29.1</v>
      </c>
      <c r="I263" s="160"/>
      <c r="L263" s="156"/>
      <c r="M263" s="161"/>
      <c r="T263" s="162"/>
      <c r="AT263" s="157" t="s">
        <v>193</v>
      </c>
      <c r="AU263" s="157" t="s">
        <v>85</v>
      </c>
      <c r="AV263" s="13" t="s">
        <v>85</v>
      </c>
      <c r="AW263" s="13" t="s">
        <v>31</v>
      </c>
      <c r="AX263" s="13" t="s">
        <v>76</v>
      </c>
      <c r="AY263" s="157" t="s">
        <v>182</v>
      </c>
    </row>
    <row r="264" spans="2:65" s="14" customFormat="1">
      <c r="B264" s="163"/>
      <c r="D264" s="150" t="s">
        <v>193</v>
      </c>
      <c r="E264" s="164" t="s">
        <v>1</v>
      </c>
      <c r="F264" s="165" t="s">
        <v>196</v>
      </c>
      <c r="H264" s="166">
        <v>29.1</v>
      </c>
      <c r="I264" s="167"/>
      <c r="L264" s="163"/>
      <c r="M264" s="168"/>
      <c r="T264" s="169"/>
      <c r="AT264" s="164" t="s">
        <v>193</v>
      </c>
      <c r="AU264" s="164" t="s">
        <v>85</v>
      </c>
      <c r="AV264" s="14" t="s">
        <v>191</v>
      </c>
      <c r="AW264" s="14" t="s">
        <v>31</v>
      </c>
      <c r="AX264" s="14" t="s">
        <v>83</v>
      </c>
      <c r="AY264" s="164" t="s">
        <v>182</v>
      </c>
    </row>
    <row r="265" spans="2:65" s="13" customFormat="1">
      <c r="B265" s="156"/>
      <c r="D265" s="150" t="s">
        <v>193</v>
      </c>
      <c r="F265" s="158" t="s">
        <v>2768</v>
      </c>
      <c r="H265" s="159">
        <v>32.01</v>
      </c>
      <c r="I265" s="160"/>
      <c r="L265" s="156"/>
      <c r="M265" s="161"/>
      <c r="T265" s="162"/>
      <c r="AT265" s="157" t="s">
        <v>193</v>
      </c>
      <c r="AU265" s="157" t="s">
        <v>85</v>
      </c>
      <c r="AV265" s="13" t="s">
        <v>85</v>
      </c>
      <c r="AW265" s="13" t="s">
        <v>4</v>
      </c>
      <c r="AX265" s="13" t="s">
        <v>83</v>
      </c>
      <c r="AY265" s="157" t="s">
        <v>182</v>
      </c>
    </row>
    <row r="266" spans="2:65" s="1" customFormat="1" ht="16.5" customHeight="1">
      <c r="B266" s="32"/>
      <c r="C266" s="183" t="s">
        <v>669</v>
      </c>
      <c r="D266" s="183" t="s">
        <v>487</v>
      </c>
      <c r="E266" s="184" t="s">
        <v>829</v>
      </c>
      <c r="F266" s="185" t="s">
        <v>830</v>
      </c>
      <c r="G266" s="186" t="s">
        <v>189</v>
      </c>
      <c r="H266" s="187">
        <v>35.210999999999999</v>
      </c>
      <c r="I266" s="188"/>
      <c r="J266" s="189">
        <f>ROUND(I266*H266,2)</f>
        <v>0</v>
      </c>
      <c r="K266" s="185" t="s">
        <v>190</v>
      </c>
      <c r="L266" s="190"/>
      <c r="M266" s="191" t="s">
        <v>1</v>
      </c>
      <c r="N266" s="192" t="s">
        <v>41</v>
      </c>
      <c r="P266" s="145">
        <f>O266*H266</f>
        <v>0</v>
      </c>
      <c r="Q266" s="145">
        <v>1E-4</v>
      </c>
      <c r="R266" s="145">
        <f>Q266*H266</f>
        <v>3.5211000000000001E-3</v>
      </c>
      <c r="S266" s="145">
        <v>0</v>
      </c>
      <c r="T266" s="146">
        <f>S266*H266</f>
        <v>0</v>
      </c>
      <c r="AR266" s="147" t="s">
        <v>185</v>
      </c>
      <c r="AT266" s="147" t="s">
        <v>487</v>
      </c>
      <c r="AU266" s="147" t="s">
        <v>85</v>
      </c>
      <c r="AY266" s="17" t="s">
        <v>182</v>
      </c>
      <c r="BE266" s="148">
        <f>IF(N266="základní",J266,0)</f>
        <v>0</v>
      </c>
      <c r="BF266" s="148">
        <f>IF(N266="snížená",J266,0)</f>
        <v>0</v>
      </c>
      <c r="BG266" s="148">
        <f>IF(N266="zákl. přenesená",J266,0)</f>
        <v>0</v>
      </c>
      <c r="BH266" s="148">
        <f>IF(N266="sníž. přenesená",J266,0)</f>
        <v>0</v>
      </c>
      <c r="BI266" s="148">
        <f>IF(N266="nulová",J266,0)</f>
        <v>0</v>
      </c>
      <c r="BJ266" s="17" t="s">
        <v>83</v>
      </c>
      <c r="BK266" s="148">
        <f>ROUND(I266*H266,2)</f>
        <v>0</v>
      </c>
      <c r="BL266" s="17" t="s">
        <v>191</v>
      </c>
      <c r="BM266" s="147" t="s">
        <v>2769</v>
      </c>
    </row>
    <row r="267" spans="2:65" s="12" customFormat="1">
      <c r="B267" s="149"/>
      <c r="D267" s="150" t="s">
        <v>193</v>
      </c>
      <c r="E267" s="151" t="s">
        <v>1</v>
      </c>
      <c r="F267" s="152" t="s">
        <v>832</v>
      </c>
      <c r="H267" s="151" t="s">
        <v>1</v>
      </c>
      <c r="I267" s="153"/>
      <c r="L267" s="149"/>
      <c r="M267" s="154"/>
      <c r="T267" s="155"/>
      <c r="AT267" s="151" t="s">
        <v>193</v>
      </c>
      <c r="AU267" s="151" t="s">
        <v>85</v>
      </c>
      <c r="AV267" s="12" t="s">
        <v>83</v>
      </c>
      <c r="AW267" s="12" t="s">
        <v>31</v>
      </c>
      <c r="AX267" s="12" t="s">
        <v>76</v>
      </c>
      <c r="AY267" s="151" t="s">
        <v>182</v>
      </c>
    </row>
    <row r="268" spans="2:65" s="13" customFormat="1">
      <c r="B268" s="156"/>
      <c r="D268" s="150" t="s">
        <v>193</v>
      </c>
      <c r="E268" s="157" t="s">
        <v>1</v>
      </c>
      <c r="F268" s="158" t="s">
        <v>2770</v>
      </c>
      <c r="H268" s="159">
        <v>32.01</v>
      </c>
      <c r="I268" s="160"/>
      <c r="L268" s="156"/>
      <c r="M268" s="161"/>
      <c r="T268" s="162"/>
      <c r="AT268" s="157" t="s">
        <v>193</v>
      </c>
      <c r="AU268" s="157" t="s">
        <v>85</v>
      </c>
      <c r="AV268" s="13" t="s">
        <v>85</v>
      </c>
      <c r="AW268" s="13" t="s">
        <v>31</v>
      </c>
      <c r="AX268" s="13" t="s">
        <v>76</v>
      </c>
      <c r="AY268" s="157" t="s">
        <v>182</v>
      </c>
    </row>
    <row r="269" spans="2:65" s="14" customFormat="1">
      <c r="B269" s="163"/>
      <c r="D269" s="150" t="s">
        <v>193</v>
      </c>
      <c r="E269" s="164" t="s">
        <v>1</v>
      </c>
      <c r="F269" s="165" t="s">
        <v>196</v>
      </c>
      <c r="H269" s="166">
        <v>32.01</v>
      </c>
      <c r="I269" s="167"/>
      <c r="L269" s="163"/>
      <c r="M269" s="168"/>
      <c r="T269" s="169"/>
      <c r="AT269" s="164" t="s">
        <v>193</v>
      </c>
      <c r="AU269" s="164" t="s">
        <v>85</v>
      </c>
      <c r="AV269" s="14" t="s">
        <v>191</v>
      </c>
      <c r="AW269" s="14" t="s">
        <v>31</v>
      </c>
      <c r="AX269" s="14" t="s">
        <v>83</v>
      </c>
      <c r="AY269" s="164" t="s">
        <v>182</v>
      </c>
    </row>
    <row r="270" spans="2:65" s="13" customFormat="1">
      <c r="B270" s="156"/>
      <c r="D270" s="150" t="s">
        <v>193</v>
      </c>
      <c r="F270" s="158" t="s">
        <v>2771</v>
      </c>
      <c r="H270" s="159">
        <v>35.210999999999999</v>
      </c>
      <c r="I270" s="160"/>
      <c r="L270" s="156"/>
      <c r="M270" s="161"/>
      <c r="T270" s="162"/>
      <c r="AT270" s="157" t="s">
        <v>193</v>
      </c>
      <c r="AU270" s="157" t="s">
        <v>85</v>
      </c>
      <c r="AV270" s="13" t="s">
        <v>85</v>
      </c>
      <c r="AW270" s="13" t="s">
        <v>4</v>
      </c>
      <c r="AX270" s="13" t="s">
        <v>83</v>
      </c>
      <c r="AY270" s="157" t="s">
        <v>182</v>
      </c>
    </row>
    <row r="271" spans="2:65" s="1" customFormat="1" ht="16.5" customHeight="1">
      <c r="B271" s="32"/>
      <c r="C271" s="136" t="s">
        <v>675</v>
      </c>
      <c r="D271" s="136" t="s">
        <v>186</v>
      </c>
      <c r="E271" s="137" t="s">
        <v>802</v>
      </c>
      <c r="F271" s="138" t="s">
        <v>803</v>
      </c>
      <c r="G271" s="139" t="s">
        <v>189</v>
      </c>
      <c r="H271" s="140">
        <v>7.4</v>
      </c>
      <c r="I271" s="141"/>
      <c r="J271" s="142">
        <f>ROUND(I271*H271,2)</f>
        <v>0</v>
      </c>
      <c r="K271" s="138" t="s">
        <v>190</v>
      </c>
      <c r="L271" s="32"/>
      <c r="M271" s="143" t="s">
        <v>1</v>
      </c>
      <c r="N271" s="144" t="s">
        <v>41</v>
      </c>
      <c r="P271" s="145">
        <f>O271*H271</f>
        <v>0</v>
      </c>
      <c r="Q271" s="145">
        <v>0</v>
      </c>
      <c r="R271" s="145">
        <f>Q271*H271</f>
        <v>0</v>
      </c>
      <c r="S271" s="145">
        <v>0</v>
      </c>
      <c r="T271" s="146">
        <f>S271*H271</f>
        <v>0</v>
      </c>
      <c r="AR271" s="147" t="s">
        <v>191</v>
      </c>
      <c r="AT271" s="147" t="s">
        <v>186</v>
      </c>
      <c r="AU271" s="147" t="s">
        <v>85</v>
      </c>
      <c r="AY271" s="17" t="s">
        <v>182</v>
      </c>
      <c r="BE271" s="148">
        <f>IF(N271="základní",J271,0)</f>
        <v>0</v>
      </c>
      <c r="BF271" s="148">
        <f>IF(N271="snížená",J271,0)</f>
        <v>0</v>
      </c>
      <c r="BG271" s="148">
        <f>IF(N271="zákl. přenesená",J271,0)</f>
        <v>0</v>
      </c>
      <c r="BH271" s="148">
        <f>IF(N271="sníž. přenesená",J271,0)</f>
        <v>0</v>
      </c>
      <c r="BI271" s="148">
        <f>IF(N271="nulová",J271,0)</f>
        <v>0</v>
      </c>
      <c r="BJ271" s="17" t="s">
        <v>83</v>
      </c>
      <c r="BK271" s="148">
        <f>ROUND(I271*H271,2)</f>
        <v>0</v>
      </c>
      <c r="BL271" s="17" t="s">
        <v>191</v>
      </c>
      <c r="BM271" s="147" t="s">
        <v>2772</v>
      </c>
    </row>
    <row r="272" spans="2:65" s="12" customFormat="1">
      <c r="B272" s="149"/>
      <c r="D272" s="150" t="s">
        <v>193</v>
      </c>
      <c r="E272" s="151" t="s">
        <v>1</v>
      </c>
      <c r="F272" s="152" t="s">
        <v>836</v>
      </c>
      <c r="H272" s="151" t="s">
        <v>1</v>
      </c>
      <c r="I272" s="153"/>
      <c r="L272" s="149"/>
      <c r="M272" s="154"/>
      <c r="T272" s="155"/>
      <c r="AT272" s="151" t="s">
        <v>193</v>
      </c>
      <c r="AU272" s="151" t="s">
        <v>85</v>
      </c>
      <c r="AV272" s="12" t="s">
        <v>83</v>
      </c>
      <c r="AW272" s="12" t="s">
        <v>31</v>
      </c>
      <c r="AX272" s="12" t="s">
        <v>76</v>
      </c>
      <c r="AY272" s="151" t="s">
        <v>182</v>
      </c>
    </row>
    <row r="273" spans="2:65" s="13" customFormat="1">
      <c r="B273" s="156"/>
      <c r="D273" s="150" t="s">
        <v>193</v>
      </c>
      <c r="E273" s="157" t="s">
        <v>1</v>
      </c>
      <c r="F273" s="158" t="s">
        <v>2773</v>
      </c>
      <c r="H273" s="159">
        <v>7.4</v>
      </c>
      <c r="I273" s="160"/>
      <c r="L273" s="156"/>
      <c r="M273" s="161"/>
      <c r="T273" s="162"/>
      <c r="AT273" s="157" t="s">
        <v>193</v>
      </c>
      <c r="AU273" s="157" t="s">
        <v>85</v>
      </c>
      <c r="AV273" s="13" t="s">
        <v>85</v>
      </c>
      <c r="AW273" s="13" t="s">
        <v>31</v>
      </c>
      <c r="AX273" s="13" t="s">
        <v>76</v>
      </c>
      <c r="AY273" s="157" t="s">
        <v>182</v>
      </c>
    </row>
    <row r="274" spans="2:65" s="14" customFormat="1">
      <c r="B274" s="163"/>
      <c r="D274" s="150" t="s">
        <v>193</v>
      </c>
      <c r="E274" s="164" t="s">
        <v>1</v>
      </c>
      <c r="F274" s="165" t="s">
        <v>196</v>
      </c>
      <c r="H274" s="166">
        <v>7.4</v>
      </c>
      <c r="I274" s="167"/>
      <c r="L274" s="163"/>
      <c r="M274" s="168"/>
      <c r="T274" s="169"/>
      <c r="AT274" s="164" t="s">
        <v>193</v>
      </c>
      <c r="AU274" s="164" t="s">
        <v>85</v>
      </c>
      <c r="AV274" s="14" t="s">
        <v>191</v>
      </c>
      <c r="AW274" s="14" t="s">
        <v>31</v>
      </c>
      <c r="AX274" s="14" t="s">
        <v>83</v>
      </c>
      <c r="AY274" s="164" t="s">
        <v>182</v>
      </c>
    </row>
    <row r="275" spans="2:65" s="1" customFormat="1" ht="16.5" customHeight="1">
      <c r="B275" s="32"/>
      <c r="C275" s="183" t="s">
        <v>683</v>
      </c>
      <c r="D275" s="183" t="s">
        <v>487</v>
      </c>
      <c r="E275" s="184" t="s">
        <v>837</v>
      </c>
      <c r="F275" s="185" t="s">
        <v>838</v>
      </c>
      <c r="G275" s="186" t="s">
        <v>189</v>
      </c>
      <c r="H275" s="187">
        <v>8.14</v>
      </c>
      <c r="I275" s="188"/>
      <c r="J275" s="189">
        <f>ROUND(I275*H275,2)</f>
        <v>0</v>
      </c>
      <c r="K275" s="185" t="s">
        <v>267</v>
      </c>
      <c r="L275" s="190"/>
      <c r="M275" s="191" t="s">
        <v>1</v>
      </c>
      <c r="N275" s="192" t="s">
        <v>41</v>
      </c>
      <c r="P275" s="145">
        <f>O275*H275</f>
        <v>0</v>
      </c>
      <c r="Q275" s="145">
        <v>2.9999999999999997E-4</v>
      </c>
      <c r="R275" s="145">
        <f>Q275*H275</f>
        <v>2.4420000000000002E-3</v>
      </c>
      <c r="S275" s="145">
        <v>0</v>
      </c>
      <c r="T275" s="146">
        <f>S275*H275</f>
        <v>0</v>
      </c>
      <c r="AR275" s="147" t="s">
        <v>185</v>
      </c>
      <c r="AT275" s="147" t="s">
        <v>487</v>
      </c>
      <c r="AU275" s="147" t="s">
        <v>85</v>
      </c>
      <c r="AY275" s="17" t="s">
        <v>182</v>
      </c>
      <c r="BE275" s="148">
        <f>IF(N275="základní",J275,0)</f>
        <v>0</v>
      </c>
      <c r="BF275" s="148">
        <f>IF(N275="snížená",J275,0)</f>
        <v>0</v>
      </c>
      <c r="BG275" s="148">
        <f>IF(N275="zákl. přenesená",J275,0)</f>
        <v>0</v>
      </c>
      <c r="BH275" s="148">
        <f>IF(N275="sníž. přenesená",J275,0)</f>
        <v>0</v>
      </c>
      <c r="BI275" s="148">
        <f>IF(N275="nulová",J275,0)</f>
        <v>0</v>
      </c>
      <c r="BJ275" s="17" t="s">
        <v>83</v>
      </c>
      <c r="BK275" s="148">
        <f>ROUND(I275*H275,2)</f>
        <v>0</v>
      </c>
      <c r="BL275" s="17" t="s">
        <v>191</v>
      </c>
      <c r="BM275" s="147" t="s">
        <v>2774</v>
      </c>
    </row>
    <row r="276" spans="2:65" s="12" customFormat="1">
      <c r="B276" s="149"/>
      <c r="D276" s="150" t="s">
        <v>193</v>
      </c>
      <c r="E276" s="151" t="s">
        <v>1</v>
      </c>
      <c r="F276" s="152" t="s">
        <v>840</v>
      </c>
      <c r="H276" s="151" t="s">
        <v>1</v>
      </c>
      <c r="I276" s="153"/>
      <c r="L276" s="149"/>
      <c r="M276" s="154"/>
      <c r="T276" s="155"/>
      <c r="AT276" s="151" t="s">
        <v>193</v>
      </c>
      <c r="AU276" s="151" t="s">
        <v>85</v>
      </c>
      <c r="AV276" s="12" t="s">
        <v>83</v>
      </c>
      <c r="AW276" s="12" t="s">
        <v>31</v>
      </c>
      <c r="AX276" s="12" t="s">
        <v>76</v>
      </c>
      <c r="AY276" s="151" t="s">
        <v>182</v>
      </c>
    </row>
    <row r="277" spans="2:65" s="13" customFormat="1">
      <c r="B277" s="156"/>
      <c r="D277" s="150" t="s">
        <v>193</v>
      </c>
      <c r="E277" s="157" t="s">
        <v>1</v>
      </c>
      <c r="F277" s="158" t="s">
        <v>2399</v>
      </c>
      <c r="H277" s="159">
        <v>7.4</v>
      </c>
      <c r="I277" s="160"/>
      <c r="L277" s="156"/>
      <c r="M277" s="161"/>
      <c r="T277" s="162"/>
      <c r="AT277" s="157" t="s">
        <v>193</v>
      </c>
      <c r="AU277" s="157" t="s">
        <v>85</v>
      </c>
      <c r="AV277" s="13" t="s">
        <v>85</v>
      </c>
      <c r="AW277" s="13" t="s">
        <v>31</v>
      </c>
      <c r="AX277" s="13" t="s">
        <v>76</v>
      </c>
      <c r="AY277" s="157" t="s">
        <v>182</v>
      </c>
    </row>
    <row r="278" spans="2:65" s="14" customFormat="1">
      <c r="B278" s="163"/>
      <c r="D278" s="150" t="s">
        <v>193</v>
      </c>
      <c r="E278" s="164" t="s">
        <v>1</v>
      </c>
      <c r="F278" s="165" t="s">
        <v>196</v>
      </c>
      <c r="H278" s="166">
        <v>7.4</v>
      </c>
      <c r="I278" s="167"/>
      <c r="L278" s="163"/>
      <c r="M278" s="168"/>
      <c r="T278" s="169"/>
      <c r="AT278" s="164" t="s">
        <v>193</v>
      </c>
      <c r="AU278" s="164" t="s">
        <v>85</v>
      </c>
      <c r="AV278" s="14" t="s">
        <v>191</v>
      </c>
      <c r="AW278" s="14" t="s">
        <v>31</v>
      </c>
      <c r="AX278" s="14" t="s">
        <v>83</v>
      </c>
      <c r="AY278" s="164" t="s">
        <v>182</v>
      </c>
    </row>
    <row r="279" spans="2:65" s="13" customFormat="1">
      <c r="B279" s="156"/>
      <c r="D279" s="150" t="s">
        <v>193</v>
      </c>
      <c r="F279" s="158" t="s">
        <v>2400</v>
      </c>
      <c r="H279" s="159">
        <v>8.14</v>
      </c>
      <c r="I279" s="160"/>
      <c r="L279" s="156"/>
      <c r="M279" s="161"/>
      <c r="T279" s="162"/>
      <c r="AT279" s="157" t="s">
        <v>193</v>
      </c>
      <c r="AU279" s="157" t="s">
        <v>85</v>
      </c>
      <c r="AV279" s="13" t="s">
        <v>85</v>
      </c>
      <c r="AW279" s="13" t="s">
        <v>4</v>
      </c>
      <c r="AX279" s="13" t="s">
        <v>83</v>
      </c>
      <c r="AY279" s="157" t="s">
        <v>182</v>
      </c>
    </row>
    <row r="280" spans="2:65" s="1" customFormat="1" ht="16.5" customHeight="1">
      <c r="B280" s="32"/>
      <c r="C280" s="136" t="s">
        <v>696</v>
      </c>
      <c r="D280" s="136" t="s">
        <v>186</v>
      </c>
      <c r="E280" s="137" t="s">
        <v>2401</v>
      </c>
      <c r="F280" s="138" t="s">
        <v>2402</v>
      </c>
      <c r="G280" s="139" t="s">
        <v>189</v>
      </c>
      <c r="H280" s="140">
        <v>17.5</v>
      </c>
      <c r="I280" s="141"/>
      <c r="J280" s="142">
        <f>ROUND(I280*H280,2)</f>
        <v>0</v>
      </c>
      <c r="K280" s="138" t="s">
        <v>267</v>
      </c>
      <c r="L280" s="32"/>
      <c r="M280" s="143" t="s">
        <v>1</v>
      </c>
      <c r="N280" s="144" t="s">
        <v>41</v>
      </c>
      <c r="P280" s="145">
        <f>O280*H280</f>
        <v>0</v>
      </c>
      <c r="Q280" s="145">
        <v>0</v>
      </c>
      <c r="R280" s="145">
        <f>Q280*H280</f>
        <v>0</v>
      </c>
      <c r="S280" s="145">
        <v>0</v>
      </c>
      <c r="T280" s="146">
        <f>S280*H280</f>
        <v>0</v>
      </c>
      <c r="AR280" s="147" t="s">
        <v>191</v>
      </c>
      <c r="AT280" s="147" t="s">
        <v>186</v>
      </c>
      <c r="AU280" s="147" t="s">
        <v>85</v>
      </c>
      <c r="AY280" s="17" t="s">
        <v>182</v>
      </c>
      <c r="BE280" s="148">
        <f>IF(N280="základní",J280,0)</f>
        <v>0</v>
      </c>
      <c r="BF280" s="148">
        <f>IF(N280="snížená",J280,0)</f>
        <v>0</v>
      </c>
      <c r="BG280" s="148">
        <f>IF(N280="zákl. přenesená",J280,0)</f>
        <v>0</v>
      </c>
      <c r="BH280" s="148">
        <f>IF(N280="sníž. přenesená",J280,0)</f>
        <v>0</v>
      </c>
      <c r="BI280" s="148">
        <f>IF(N280="nulová",J280,0)</f>
        <v>0</v>
      </c>
      <c r="BJ280" s="17" t="s">
        <v>83</v>
      </c>
      <c r="BK280" s="148">
        <f>ROUND(I280*H280,2)</f>
        <v>0</v>
      </c>
      <c r="BL280" s="17" t="s">
        <v>191</v>
      </c>
      <c r="BM280" s="147" t="s">
        <v>2775</v>
      </c>
    </row>
    <row r="281" spans="2:65" s="12" customFormat="1">
      <c r="B281" s="149"/>
      <c r="D281" s="150" t="s">
        <v>193</v>
      </c>
      <c r="E281" s="151" t="s">
        <v>1</v>
      </c>
      <c r="F281" s="152" t="s">
        <v>2776</v>
      </c>
      <c r="H281" s="151" t="s">
        <v>1</v>
      </c>
      <c r="I281" s="153"/>
      <c r="L281" s="149"/>
      <c r="M281" s="154"/>
      <c r="T281" s="155"/>
      <c r="AT281" s="151" t="s">
        <v>193</v>
      </c>
      <c r="AU281" s="151" t="s">
        <v>85</v>
      </c>
      <c r="AV281" s="12" t="s">
        <v>83</v>
      </c>
      <c r="AW281" s="12" t="s">
        <v>31</v>
      </c>
      <c r="AX281" s="12" t="s">
        <v>76</v>
      </c>
      <c r="AY281" s="151" t="s">
        <v>182</v>
      </c>
    </row>
    <row r="282" spans="2:65" s="13" customFormat="1">
      <c r="B282" s="156"/>
      <c r="D282" s="150" t="s">
        <v>193</v>
      </c>
      <c r="E282" s="157" t="s">
        <v>1</v>
      </c>
      <c r="F282" s="158" t="s">
        <v>2777</v>
      </c>
      <c r="H282" s="159">
        <v>17.5</v>
      </c>
      <c r="I282" s="160"/>
      <c r="L282" s="156"/>
      <c r="M282" s="161"/>
      <c r="T282" s="162"/>
      <c r="AT282" s="157" t="s">
        <v>193</v>
      </c>
      <c r="AU282" s="157" t="s">
        <v>85</v>
      </c>
      <c r="AV282" s="13" t="s">
        <v>85</v>
      </c>
      <c r="AW282" s="13" t="s">
        <v>31</v>
      </c>
      <c r="AX282" s="13" t="s">
        <v>76</v>
      </c>
      <c r="AY282" s="157" t="s">
        <v>182</v>
      </c>
    </row>
    <row r="283" spans="2:65" s="14" customFormat="1">
      <c r="B283" s="163"/>
      <c r="D283" s="150" t="s">
        <v>193</v>
      </c>
      <c r="E283" s="164" t="s">
        <v>1</v>
      </c>
      <c r="F283" s="165" t="s">
        <v>196</v>
      </c>
      <c r="H283" s="166">
        <v>17.5</v>
      </c>
      <c r="I283" s="167"/>
      <c r="L283" s="163"/>
      <c r="M283" s="168"/>
      <c r="T283" s="169"/>
      <c r="AT283" s="164" t="s">
        <v>193</v>
      </c>
      <c r="AU283" s="164" t="s">
        <v>85</v>
      </c>
      <c r="AV283" s="14" t="s">
        <v>191</v>
      </c>
      <c r="AW283" s="14" t="s">
        <v>31</v>
      </c>
      <c r="AX283" s="14" t="s">
        <v>83</v>
      </c>
      <c r="AY283" s="164" t="s">
        <v>182</v>
      </c>
    </row>
    <row r="284" spans="2:65" s="1" customFormat="1" ht="16.5" customHeight="1">
      <c r="B284" s="32"/>
      <c r="C284" s="183" t="s">
        <v>370</v>
      </c>
      <c r="D284" s="183" t="s">
        <v>487</v>
      </c>
      <c r="E284" s="184" t="s">
        <v>2408</v>
      </c>
      <c r="F284" s="185" t="s">
        <v>2409</v>
      </c>
      <c r="G284" s="186" t="s">
        <v>189</v>
      </c>
      <c r="H284" s="187">
        <v>18.375</v>
      </c>
      <c r="I284" s="188"/>
      <c r="J284" s="189">
        <f>ROUND(I284*H284,2)</f>
        <v>0</v>
      </c>
      <c r="K284" s="185" t="s">
        <v>190</v>
      </c>
      <c r="L284" s="190"/>
      <c r="M284" s="191" t="s">
        <v>1</v>
      </c>
      <c r="N284" s="192" t="s">
        <v>41</v>
      </c>
      <c r="P284" s="145">
        <f>O284*H284</f>
        <v>0</v>
      </c>
      <c r="Q284" s="145">
        <v>1E-4</v>
      </c>
      <c r="R284" s="145">
        <f>Q284*H284</f>
        <v>1.8375000000000002E-3</v>
      </c>
      <c r="S284" s="145">
        <v>0</v>
      </c>
      <c r="T284" s="146">
        <f>S284*H284</f>
        <v>0</v>
      </c>
      <c r="AR284" s="147" t="s">
        <v>185</v>
      </c>
      <c r="AT284" s="147" t="s">
        <v>487</v>
      </c>
      <c r="AU284" s="147" t="s">
        <v>85</v>
      </c>
      <c r="AY284" s="17" t="s">
        <v>182</v>
      </c>
      <c r="BE284" s="148">
        <f>IF(N284="základní",J284,0)</f>
        <v>0</v>
      </c>
      <c r="BF284" s="148">
        <f>IF(N284="snížená",J284,0)</f>
        <v>0</v>
      </c>
      <c r="BG284" s="148">
        <f>IF(N284="zákl. přenesená",J284,0)</f>
        <v>0</v>
      </c>
      <c r="BH284" s="148">
        <f>IF(N284="sníž. přenesená",J284,0)</f>
        <v>0</v>
      </c>
      <c r="BI284" s="148">
        <f>IF(N284="nulová",J284,0)</f>
        <v>0</v>
      </c>
      <c r="BJ284" s="17" t="s">
        <v>83</v>
      </c>
      <c r="BK284" s="148">
        <f>ROUND(I284*H284,2)</f>
        <v>0</v>
      </c>
      <c r="BL284" s="17" t="s">
        <v>191</v>
      </c>
      <c r="BM284" s="147" t="s">
        <v>2778</v>
      </c>
    </row>
    <row r="285" spans="2:65" s="13" customFormat="1">
      <c r="B285" s="156"/>
      <c r="D285" s="150" t="s">
        <v>193</v>
      </c>
      <c r="F285" s="158" t="s">
        <v>2779</v>
      </c>
      <c r="H285" s="159">
        <v>18.375</v>
      </c>
      <c r="I285" s="160"/>
      <c r="L285" s="156"/>
      <c r="M285" s="161"/>
      <c r="T285" s="162"/>
      <c r="AT285" s="157" t="s">
        <v>193</v>
      </c>
      <c r="AU285" s="157" t="s">
        <v>85</v>
      </c>
      <c r="AV285" s="13" t="s">
        <v>85</v>
      </c>
      <c r="AW285" s="13" t="s">
        <v>4</v>
      </c>
      <c r="AX285" s="13" t="s">
        <v>83</v>
      </c>
      <c r="AY285" s="157" t="s">
        <v>182</v>
      </c>
    </row>
    <row r="286" spans="2:65" s="1" customFormat="1" ht="16.5" customHeight="1">
      <c r="B286" s="32"/>
      <c r="C286" s="136" t="s">
        <v>719</v>
      </c>
      <c r="D286" s="136" t="s">
        <v>186</v>
      </c>
      <c r="E286" s="137" t="s">
        <v>843</v>
      </c>
      <c r="F286" s="138" t="s">
        <v>844</v>
      </c>
      <c r="G286" s="139" t="s">
        <v>189</v>
      </c>
      <c r="H286" s="140">
        <v>35</v>
      </c>
      <c r="I286" s="141"/>
      <c r="J286" s="142">
        <f>ROUND(I286*H286,2)</f>
        <v>0</v>
      </c>
      <c r="K286" s="138" t="s">
        <v>190</v>
      </c>
      <c r="L286" s="32"/>
      <c r="M286" s="143" t="s">
        <v>1</v>
      </c>
      <c r="N286" s="144" t="s">
        <v>41</v>
      </c>
      <c r="P286" s="145">
        <f>O286*H286</f>
        <v>0</v>
      </c>
      <c r="Q286" s="145">
        <v>0</v>
      </c>
      <c r="R286" s="145">
        <f>Q286*H286</f>
        <v>0</v>
      </c>
      <c r="S286" s="145">
        <v>0</v>
      </c>
      <c r="T286" s="146">
        <f>S286*H286</f>
        <v>0</v>
      </c>
      <c r="AR286" s="147" t="s">
        <v>191</v>
      </c>
      <c r="AT286" s="147" t="s">
        <v>186</v>
      </c>
      <c r="AU286" s="147" t="s">
        <v>85</v>
      </c>
      <c r="AY286" s="17" t="s">
        <v>182</v>
      </c>
      <c r="BE286" s="148">
        <f>IF(N286="základní",J286,0)</f>
        <v>0</v>
      </c>
      <c r="BF286" s="148">
        <f>IF(N286="snížená",J286,0)</f>
        <v>0</v>
      </c>
      <c r="BG286" s="148">
        <f>IF(N286="zákl. přenesená",J286,0)</f>
        <v>0</v>
      </c>
      <c r="BH286" s="148">
        <f>IF(N286="sníž. přenesená",J286,0)</f>
        <v>0</v>
      </c>
      <c r="BI286" s="148">
        <f>IF(N286="nulová",J286,0)</f>
        <v>0</v>
      </c>
      <c r="BJ286" s="17" t="s">
        <v>83</v>
      </c>
      <c r="BK286" s="148">
        <f>ROUND(I286*H286,2)</f>
        <v>0</v>
      </c>
      <c r="BL286" s="17" t="s">
        <v>191</v>
      </c>
      <c r="BM286" s="147" t="s">
        <v>2780</v>
      </c>
    </row>
    <row r="287" spans="2:65" s="12" customFormat="1">
      <c r="B287" s="149"/>
      <c r="D287" s="150" t="s">
        <v>193</v>
      </c>
      <c r="E287" s="151" t="s">
        <v>1</v>
      </c>
      <c r="F287" s="152" t="s">
        <v>846</v>
      </c>
      <c r="H287" s="151" t="s">
        <v>1</v>
      </c>
      <c r="I287" s="153"/>
      <c r="L287" s="149"/>
      <c r="M287" s="154"/>
      <c r="T287" s="155"/>
      <c r="AT287" s="151" t="s">
        <v>193</v>
      </c>
      <c r="AU287" s="151" t="s">
        <v>85</v>
      </c>
      <c r="AV287" s="12" t="s">
        <v>83</v>
      </c>
      <c r="AW287" s="12" t="s">
        <v>31</v>
      </c>
      <c r="AX287" s="12" t="s">
        <v>76</v>
      </c>
      <c r="AY287" s="151" t="s">
        <v>182</v>
      </c>
    </row>
    <row r="288" spans="2:65" s="13" customFormat="1">
      <c r="B288" s="156"/>
      <c r="D288" s="150" t="s">
        <v>193</v>
      </c>
      <c r="E288" s="157" t="s">
        <v>1</v>
      </c>
      <c r="F288" s="158" t="s">
        <v>2781</v>
      </c>
      <c r="H288" s="159">
        <v>17.5</v>
      </c>
      <c r="I288" s="160"/>
      <c r="L288" s="156"/>
      <c r="M288" s="161"/>
      <c r="T288" s="162"/>
      <c r="AT288" s="157" t="s">
        <v>193</v>
      </c>
      <c r="AU288" s="157" t="s">
        <v>85</v>
      </c>
      <c r="AV288" s="13" t="s">
        <v>85</v>
      </c>
      <c r="AW288" s="13" t="s">
        <v>31</v>
      </c>
      <c r="AX288" s="13" t="s">
        <v>76</v>
      </c>
      <c r="AY288" s="157" t="s">
        <v>182</v>
      </c>
    </row>
    <row r="289" spans="2:65" s="12" customFormat="1">
      <c r="B289" s="149"/>
      <c r="D289" s="150" t="s">
        <v>193</v>
      </c>
      <c r="E289" s="151" t="s">
        <v>1</v>
      </c>
      <c r="F289" s="152" t="s">
        <v>848</v>
      </c>
      <c r="H289" s="151" t="s">
        <v>1</v>
      </c>
      <c r="I289" s="153"/>
      <c r="L289" s="149"/>
      <c r="M289" s="154"/>
      <c r="T289" s="155"/>
      <c r="AT289" s="151" t="s">
        <v>193</v>
      </c>
      <c r="AU289" s="151" t="s">
        <v>85</v>
      </c>
      <c r="AV289" s="12" t="s">
        <v>83</v>
      </c>
      <c r="AW289" s="12" t="s">
        <v>31</v>
      </c>
      <c r="AX289" s="12" t="s">
        <v>76</v>
      </c>
      <c r="AY289" s="151" t="s">
        <v>182</v>
      </c>
    </row>
    <row r="290" spans="2:65" s="13" customFormat="1">
      <c r="B290" s="156"/>
      <c r="D290" s="150" t="s">
        <v>193</v>
      </c>
      <c r="E290" s="157" t="s">
        <v>1</v>
      </c>
      <c r="F290" s="158" t="s">
        <v>2781</v>
      </c>
      <c r="H290" s="159">
        <v>17.5</v>
      </c>
      <c r="I290" s="160"/>
      <c r="L290" s="156"/>
      <c r="M290" s="161"/>
      <c r="T290" s="162"/>
      <c r="AT290" s="157" t="s">
        <v>193</v>
      </c>
      <c r="AU290" s="157" t="s">
        <v>85</v>
      </c>
      <c r="AV290" s="13" t="s">
        <v>85</v>
      </c>
      <c r="AW290" s="13" t="s">
        <v>31</v>
      </c>
      <c r="AX290" s="13" t="s">
        <v>76</v>
      </c>
      <c r="AY290" s="157" t="s">
        <v>182</v>
      </c>
    </row>
    <row r="291" spans="2:65" s="14" customFormat="1">
      <c r="B291" s="163"/>
      <c r="D291" s="150" t="s">
        <v>193</v>
      </c>
      <c r="E291" s="164" t="s">
        <v>1</v>
      </c>
      <c r="F291" s="165" t="s">
        <v>196</v>
      </c>
      <c r="H291" s="166">
        <v>35</v>
      </c>
      <c r="I291" s="167"/>
      <c r="L291" s="163"/>
      <c r="M291" s="168"/>
      <c r="T291" s="169"/>
      <c r="AT291" s="164" t="s">
        <v>193</v>
      </c>
      <c r="AU291" s="164" t="s">
        <v>85</v>
      </c>
      <c r="AV291" s="14" t="s">
        <v>191</v>
      </c>
      <c r="AW291" s="14" t="s">
        <v>31</v>
      </c>
      <c r="AX291" s="14" t="s">
        <v>83</v>
      </c>
      <c r="AY291" s="164" t="s">
        <v>182</v>
      </c>
    </row>
    <row r="292" spans="2:65" s="1" customFormat="1" ht="16.5" customHeight="1">
      <c r="B292" s="32"/>
      <c r="C292" s="183" t="s">
        <v>732</v>
      </c>
      <c r="D292" s="183" t="s">
        <v>487</v>
      </c>
      <c r="E292" s="184" t="s">
        <v>849</v>
      </c>
      <c r="F292" s="185" t="s">
        <v>850</v>
      </c>
      <c r="G292" s="186" t="s">
        <v>189</v>
      </c>
      <c r="H292" s="187">
        <v>36.75</v>
      </c>
      <c r="I292" s="188"/>
      <c r="J292" s="189">
        <f>ROUND(I292*H292,2)</f>
        <v>0</v>
      </c>
      <c r="K292" s="185" t="s">
        <v>190</v>
      </c>
      <c r="L292" s="190"/>
      <c r="M292" s="191" t="s">
        <v>1</v>
      </c>
      <c r="N292" s="192" t="s">
        <v>41</v>
      </c>
      <c r="P292" s="145">
        <f>O292*H292</f>
        <v>0</v>
      </c>
      <c r="Q292" s="145">
        <v>4.0000000000000003E-5</v>
      </c>
      <c r="R292" s="145">
        <f>Q292*H292</f>
        <v>1.4700000000000002E-3</v>
      </c>
      <c r="S292" s="145">
        <v>0</v>
      </c>
      <c r="T292" s="146">
        <f>S292*H292</f>
        <v>0</v>
      </c>
      <c r="AR292" s="147" t="s">
        <v>185</v>
      </c>
      <c r="AT292" s="147" t="s">
        <v>487</v>
      </c>
      <c r="AU292" s="147" t="s">
        <v>85</v>
      </c>
      <c r="AY292" s="17" t="s">
        <v>182</v>
      </c>
      <c r="BE292" s="148">
        <f>IF(N292="základní",J292,0)</f>
        <v>0</v>
      </c>
      <c r="BF292" s="148">
        <f>IF(N292="snížená",J292,0)</f>
        <v>0</v>
      </c>
      <c r="BG292" s="148">
        <f>IF(N292="zákl. přenesená",J292,0)</f>
        <v>0</v>
      </c>
      <c r="BH292" s="148">
        <f>IF(N292="sníž. přenesená",J292,0)</f>
        <v>0</v>
      </c>
      <c r="BI292" s="148">
        <f>IF(N292="nulová",J292,0)</f>
        <v>0</v>
      </c>
      <c r="BJ292" s="17" t="s">
        <v>83</v>
      </c>
      <c r="BK292" s="148">
        <f>ROUND(I292*H292,2)</f>
        <v>0</v>
      </c>
      <c r="BL292" s="17" t="s">
        <v>191</v>
      </c>
      <c r="BM292" s="147" t="s">
        <v>2782</v>
      </c>
    </row>
    <row r="293" spans="2:65" s="13" customFormat="1">
      <c r="B293" s="156"/>
      <c r="D293" s="150" t="s">
        <v>193</v>
      </c>
      <c r="E293" s="157" t="s">
        <v>1</v>
      </c>
      <c r="F293" s="158" t="s">
        <v>2783</v>
      </c>
      <c r="H293" s="159">
        <v>35</v>
      </c>
      <c r="I293" s="160"/>
      <c r="L293" s="156"/>
      <c r="M293" s="161"/>
      <c r="T293" s="162"/>
      <c r="AT293" s="157" t="s">
        <v>193</v>
      </c>
      <c r="AU293" s="157" t="s">
        <v>85</v>
      </c>
      <c r="AV293" s="13" t="s">
        <v>85</v>
      </c>
      <c r="AW293" s="13" t="s">
        <v>31</v>
      </c>
      <c r="AX293" s="13" t="s">
        <v>83</v>
      </c>
      <c r="AY293" s="157" t="s">
        <v>182</v>
      </c>
    </row>
    <row r="294" spans="2:65" s="13" customFormat="1">
      <c r="B294" s="156"/>
      <c r="D294" s="150" t="s">
        <v>193</v>
      </c>
      <c r="F294" s="158" t="s">
        <v>2784</v>
      </c>
      <c r="H294" s="159">
        <v>36.75</v>
      </c>
      <c r="I294" s="160"/>
      <c r="L294" s="156"/>
      <c r="M294" s="161"/>
      <c r="T294" s="162"/>
      <c r="AT294" s="157" t="s">
        <v>193</v>
      </c>
      <c r="AU294" s="157" t="s">
        <v>85</v>
      </c>
      <c r="AV294" s="13" t="s">
        <v>85</v>
      </c>
      <c r="AW294" s="13" t="s">
        <v>4</v>
      </c>
      <c r="AX294" s="13" t="s">
        <v>83</v>
      </c>
      <c r="AY294" s="157" t="s">
        <v>182</v>
      </c>
    </row>
    <row r="295" spans="2:65" s="1" customFormat="1" ht="16.5" customHeight="1">
      <c r="B295" s="32"/>
      <c r="C295" s="136" t="s">
        <v>753</v>
      </c>
      <c r="D295" s="136" t="s">
        <v>186</v>
      </c>
      <c r="E295" s="137" t="s">
        <v>2379</v>
      </c>
      <c r="F295" s="138" t="s">
        <v>2380</v>
      </c>
      <c r="G295" s="139" t="s">
        <v>199</v>
      </c>
      <c r="H295" s="140">
        <v>94.665000000000006</v>
      </c>
      <c r="I295" s="141"/>
      <c r="J295" s="142">
        <f>ROUND(I295*H295,2)</f>
        <v>0</v>
      </c>
      <c r="K295" s="138" t="s">
        <v>190</v>
      </c>
      <c r="L295" s="32"/>
      <c r="M295" s="143" t="s">
        <v>1</v>
      </c>
      <c r="N295" s="144" t="s">
        <v>41</v>
      </c>
      <c r="P295" s="145">
        <f>O295*H295</f>
        <v>0</v>
      </c>
      <c r="Q295" s="145">
        <v>2.5999999999999998E-4</v>
      </c>
      <c r="R295" s="145">
        <f>Q295*H295</f>
        <v>2.46129E-2</v>
      </c>
      <c r="S295" s="145">
        <v>0</v>
      </c>
      <c r="T295" s="146">
        <f>S295*H295</f>
        <v>0</v>
      </c>
      <c r="AR295" s="147" t="s">
        <v>191</v>
      </c>
      <c r="AT295" s="147" t="s">
        <v>186</v>
      </c>
      <c r="AU295" s="147" t="s">
        <v>85</v>
      </c>
      <c r="AY295" s="17" t="s">
        <v>182</v>
      </c>
      <c r="BE295" s="148">
        <f>IF(N295="základní",J295,0)</f>
        <v>0</v>
      </c>
      <c r="BF295" s="148">
        <f>IF(N295="snížená",J295,0)</f>
        <v>0</v>
      </c>
      <c r="BG295" s="148">
        <f>IF(N295="zákl. přenesená",J295,0)</f>
        <v>0</v>
      </c>
      <c r="BH295" s="148">
        <f>IF(N295="sníž. přenesená",J295,0)</f>
        <v>0</v>
      </c>
      <c r="BI295" s="148">
        <f>IF(N295="nulová",J295,0)</f>
        <v>0</v>
      </c>
      <c r="BJ295" s="17" t="s">
        <v>83</v>
      </c>
      <c r="BK295" s="148">
        <f>ROUND(I295*H295,2)</f>
        <v>0</v>
      </c>
      <c r="BL295" s="17" t="s">
        <v>191</v>
      </c>
      <c r="BM295" s="147" t="s">
        <v>2785</v>
      </c>
    </row>
    <row r="296" spans="2:65" s="1" customFormat="1" ht="16.5" customHeight="1">
      <c r="B296" s="32"/>
      <c r="C296" s="136" t="s">
        <v>796</v>
      </c>
      <c r="D296" s="136" t="s">
        <v>186</v>
      </c>
      <c r="E296" s="137" t="s">
        <v>2417</v>
      </c>
      <c r="F296" s="138" t="s">
        <v>2418</v>
      </c>
      <c r="G296" s="139" t="s">
        <v>199</v>
      </c>
      <c r="H296" s="140">
        <v>94.665000000000006</v>
      </c>
      <c r="I296" s="141"/>
      <c r="J296" s="142">
        <f>ROUND(I296*H296,2)</f>
        <v>0</v>
      </c>
      <c r="K296" s="138" t="s">
        <v>190</v>
      </c>
      <c r="L296" s="32"/>
      <c r="M296" s="143" t="s">
        <v>1</v>
      </c>
      <c r="N296" s="144" t="s">
        <v>41</v>
      </c>
      <c r="P296" s="145">
        <f>O296*H296</f>
        <v>0</v>
      </c>
      <c r="Q296" s="145">
        <v>2.6360000000000001E-2</v>
      </c>
      <c r="R296" s="145">
        <f>Q296*H296</f>
        <v>2.4953694000000004</v>
      </c>
      <c r="S296" s="145">
        <v>0</v>
      </c>
      <c r="T296" s="146">
        <f>S296*H296</f>
        <v>0</v>
      </c>
      <c r="AR296" s="147" t="s">
        <v>191</v>
      </c>
      <c r="AT296" s="147" t="s">
        <v>186</v>
      </c>
      <c r="AU296" s="147" t="s">
        <v>85</v>
      </c>
      <c r="AY296" s="17" t="s">
        <v>182</v>
      </c>
      <c r="BE296" s="148">
        <f>IF(N296="základní",J296,0)</f>
        <v>0</v>
      </c>
      <c r="BF296" s="148">
        <f>IF(N296="snížená",J296,0)</f>
        <v>0</v>
      </c>
      <c r="BG296" s="148">
        <f>IF(N296="zákl. přenesená",J296,0)</f>
        <v>0</v>
      </c>
      <c r="BH296" s="148">
        <f>IF(N296="sníž. přenesená",J296,0)</f>
        <v>0</v>
      </c>
      <c r="BI296" s="148">
        <f>IF(N296="nulová",J296,0)</f>
        <v>0</v>
      </c>
      <c r="BJ296" s="17" t="s">
        <v>83</v>
      </c>
      <c r="BK296" s="148">
        <f>ROUND(I296*H296,2)</f>
        <v>0</v>
      </c>
      <c r="BL296" s="17" t="s">
        <v>191</v>
      </c>
      <c r="BM296" s="147" t="s">
        <v>2786</v>
      </c>
    </row>
    <row r="297" spans="2:65" s="13" customFormat="1">
      <c r="B297" s="156"/>
      <c r="D297" s="150" t="s">
        <v>193</v>
      </c>
      <c r="E297" s="157" t="s">
        <v>1</v>
      </c>
      <c r="F297" s="158" t="s">
        <v>2787</v>
      </c>
      <c r="H297" s="159">
        <v>104.51</v>
      </c>
      <c r="I297" s="160"/>
      <c r="L297" s="156"/>
      <c r="M297" s="161"/>
      <c r="T297" s="162"/>
      <c r="AT297" s="157" t="s">
        <v>193</v>
      </c>
      <c r="AU297" s="157" t="s">
        <v>85</v>
      </c>
      <c r="AV297" s="13" t="s">
        <v>85</v>
      </c>
      <c r="AW297" s="13" t="s">
        <v>31</v>
      </c>
      <c r="AX297" s="13" t="s">
        <v>76</v>
      </c>
      <c r="AY297" s="157" t="s">
        <v>182</v>
      </c>
    </row>
    <row r="298" spans="2:65" s="13" customFormat="1">
      <c r="B298" s="156"/>
      <c r="D298" s="150" t="s">
        <v>193</v>
      </c>
      <c r="E298" s="157" t="s">
        <v>1</v>
      </c>
      <c r="F298" s="158" t="s">
        <v>2716</v>
      </c>
      <c r="H298" s="159">
        <v>-13.81</v>
      </c>
      <c r="I298" s="160"/>
      <c r="L298" s="156"/>
      <c r="M298" s="161"/>
      <c r="T298" s="162"/>
      <c r="AT298" s="157" t="s">
        <v>193</v>
      </c>
      <c r="AU298" s="157" t="s">
        <v>85</v>
      </c>
      <c r="AV298" s="13" t="s">
        <v>85</v>
      </c>
      <c r="AW298" s="13" t="s">
        <v>31</v>
      </c>
      <c r="AX298" s="13" t="s">
        <v>76</v>
      </c>
      <c r="AY298" s="157" t="s">
        <v>182</v>
      </c>
    </row>
    <row r="299" spans="2:65" s="12" customFormat="1">
      <c r="B299" s="149"/>
      <c r="D299" s="150" t="s">
        <v>193</v>
      </c>
      <c r="E299" s="151" t="s">
        <v>1</v>
      </c>
      <c r="F299" s="152" t="s">
        <v>940</v>
      </c>
      <c r="H299" s="151" t="s">
        <v>1</v>
      </c>
      <c r="I299" s="153"/>
      <c r="L299" s="149"/>
      <c r="M299" s="154"/>
      <c r="T299" s="155"/>
      <c r="AT299" s="151" t="s">
        <v>193</v>
      </c>
      <c r="AU299" s="151" t="s">
        <v>85</v>
      </c>
      <c r="AV299" s="12" t="s">
        <v>83</v>
      </c>
      <c r="AW299" s="12" t="s">
        <v>31</v>
      </c>
      <c r="AX299" s="12" t="s">
        <v>76</v>
      </c>
      <c r="AY299" s="151" t="s">
        <v>182</v>
      </c>
    </row>
    <row r="300" spans="2:65" s="13" customFormat="1">
      <c r="B300" s="156"/>
      <c r="D300" s="150" t="s">
        <v>193</v>
      </c>
      <c r="E300" s="157" t="s">
        <v>1</v>
      </c>
      <c r="F300" s="158" t="s">
        <v>2788</v>
      </c>
      <c r="H300" s="159">
        <v>3.9649999999999999</v>
      </c>
      <c r="I300" s="160"/>
      <c r="L300" s="156"/>
      <c r="M300" s="161"/>
      <c r="T300" s="162"/>
      <c r="AT300" s="157" t="s">
        <v>193</v>
      </c>
      <c r="AU300" s="157" t="s">
        <v>85</v>
      </c>
      <c r="AV300" s="13" t="s">
        <v>85</v>
      </c>
      <c r="AW300" s="13" t="s">
        <v>31</v>
      </c>
      <c r="AX300" s="13" t="s">
        <v>76</v>
      </c>
      <c r="AY300" s="157" t="s">
        <v>182</v>
      </c>
    </row>
    <row r="301" spans="2:65" s="14" customFormat="1">
      <c r="B301" s="163"/>
      <c r="D301" s="150" t="s">
        <v>193</v>
      </c>
      <c r="E301" s="164" t="s">
        <v>1</v>
      </c>
      <c r="F301" s="165" t="s">
        <v>196</v>
      </c>
      <c r="H301" s="166">
        <v>94.665000000000006</v>
      </c>
      <c r="I301" s="167"/>
      <c r="L301" s="163"/>
      <c r="M301" s="168"/>
      <c r="T301" s="169"/>
      <c r="AT301" s="164" t="s">
        <v>193</v>
      </c>
      <c r="AU301" s="164" t="s">
        <v>85</v>
      </c>
      <c r="AV301" s="14" t="s">
        <v>191</v>
      </c>
      <c r="AW301" s="14" t="s">
        <v>31</v>
      </c>
      <c r="AX301" s="14" t="s">
        <v>83</v>
      </c>
      <c r="AY301" s="164" t="s">
        <v>182</v>
      </c>
    </row>
    <row r="302" spans="2:65" s="1" customFormat="1" ht="21.75" customHeight="1">
      <c r="B302" s="32"/>
      <c r="C302" s="136" t="s">
        <v>385</v>
      </c>
      <c r="D302" s="136" t="s">
        <v>186</v>
      </c>
      <c r="E302" s="137" t="s">
        <v>2789</v>
      </c>
      <c r="F302" s="138" t="s">
        <v>2790</v>
      </c>
      <c r="G302" s="139" t="s">
        <v>248</v>
      </c>
      <c r="H302" s="140">
        <v>3.0649999999999999</v>
      </c>
      <c r="I302" s="141"/>
      <c r="J302" s="142">
        <f>ROUND(I302*H302,2)</f>
        <v>0</v>
      </c>
      <c r="K302" s="138" t="s">
        <v>190</v>
      </c>
      <c r="L302" s="32"/>
      <c r="M302" s="143" t="s">
        <v>1</v>
      </c>
      <c r="N302" s="144" t="s">
        <v>41</v>
      </c>
      <c r="P302" s="145">
        <f>O302*H302</f>
        <v>0</v>
      </c>
      <c r="Q302" s="145">
        <v>2.3010199999999998</v>
      </c>
      <c r="R302" s="145">
        <f>Q302*H302</f>
        <v>7.0526262999999991</v>
      </c>
      <c r="S302" s="145">
        <v>0</v>
      </c>
      <c r="T302" s="146">
        <f>S302*H302</f>
        <v>0</v>
      </c>
      <c r="AR302" s="147" t="s">
        <v>191</v>
      </c>
      <c r="AT302" s="147" t="s">
        <v>186</v>
      </c>
      <c r="AU302" s="147" t="s">
        <v>85</v>
      </c>
      <c r="AY302" s="17" t="s">
        <v>182</v>
      </c>
      <c r="BE302" s="148">
        <f>IF(N302="základní",J302,0)</f>
        <v>0</v>
      </c>
      <c r="BF302" s="148">
        <f>IF(N302="snížená",J302,0)</f>
        <v>0</v>
      </c>
      <c r="BG302" s="148">
        <f>IF(N302="zákl. přenesená",J302,0)</f>
        <v>0</v>
      </c>
      <c r="BH302" s="148">
        <f>IF(N302="sníž. přenesená",J302,0)</f>
        <v>0</v>
      </c>
      <c r="BI302" s="148">
        <f>IF(N302="nulová",J302,0)</f>
        <v>0</v>
      </c>
      <c r="BJ302" s="17" t="s">
        <v>83</v>
      </c>
      <c r="BK302" s="148">
        <f>ROUND(I302*H302,2)</f>
        <v>0</v>
      </c>
      <c r="BL302" s="17" t="s">
        <v>191</v>
      </c>
      <c r="BM302" s="147" t="s">
        <v>2791</v>
      </c>
    </row>
    <row r="303" spans="2:65" s="12" customFormat="1">
      <c r="B303" s="149"/>
      <c r="D303" s="150" t="s">
        <v>193</v>
      </c>
      <c r="E303" s="151" t="s">
        <v>1</v>
      </c>
      <c r="F303" s="152" t="s">
        <v>2792</v>
      </c>
      <c r="H303" s="151" t="s">
        <v>1</v>
      </c>
      <c r="I303" s="153"/>
      <c r="L303" s="149"/>
      <c r="M303" s="154"/>
      <c r="T303" s="155"/>
      <c r="AT303" s="151" t="s">
        <v>193</v>
      </c>
      <c r="AU303" s="151" t="s">
        <v>85</v>
      </c>
      <c r="AV303" s="12" t="s">
        <v>83</v>
      </c>
      <c r="AW303" s="12" t="s">
        <v>31</v>
      </c>
      <c r="AX303" s="12" t="s">
        <v>76</v>
      </c>
      <c r="AY303" s="151" t="s">
        <v>182</v>
      </c>
    </row>
    <row r="304" spans="2:65" s="13" customFormat="1">
      <c r="B304" s="156"/>
      <c r="D304" s="150" t="s">
        <v>193</v>
      </c>
      <c r="E304" s="157" t="s">
        <v>1</v>
      </c>
      <c r="F304" s="158" t="s">
        <v>2793</v>
      </c>
      <c r="H304" s="159">
        <v>3.0649999999999999</v>
      </c>
      <c r="I304" s="160"/>
      <c r="L304" s="156"/>
      <c r="M304" s="161"/>
      <c r="T304" s="162"/>
      <c r="AT304" s="157" t="s">
        <v>193</v>
      </c>
      <c r="AU304" s="157" t="s">
        <v>85</v>
      </c>
      <c r="AV304" s="13" t="s">
        <v>85</v>
      </c>
      <c r="AW304" s="13" t="s">
        <v>31</v>
      </c>
      <c r="AX304" s="13" t="s">
        <v>76</v>
      </c>
      <c r="AY304" s="157" t="s">
        <v>182</v>
      </c>
    </row>
    <row r="305" spans="2:65" s="14" customFormat="1">
      <c r="B305" s="163"/>
      <c r="D305" s="150" t="s">
        <v>193</v>
      </c>
      <c r="E305" s="164" t="s">
        <v>1</v>
      </c>
      <c r="F305" s="165" t="s">
        <v>196</v>
      </c>
      <c r="H305" s="166">
        <v>3.0649999999999999</v>
      </c>
      <c r="I305" s="167"/>
      <c r="L305" s="163"/>
      <c r="M305" s="168"/>
      <c r="T305" s="169"/>
      <c r="AT305" s="164" t="s">
        <v>193</v>
      </c>
      <c r="AU305" s="164" t="s">
        <v>85</v>
      </c>
      <c r="AV305" s="14" t="s">
        <v>191</v>
      </c>
      <c r="AW305" s="14" t="s">
        <v>31</v>
      </c>
      <c r="AX305" s="14" t="s">
        <v>83</v>
      </c>
      <c r="AY305" s="164" t="s">
        <v>182</v>
      </c>
    </row>
    <row r="306" spans="2:65" s="1" customFormat="1" ht="16.5" customHeight="1">
      <c r="B306" s="32"/>
      <c r="C306" s="136" t="s">
        <v>391</v>
      </c>
      <c r="D306" s="136" t="s">
        <v>186</v>
      </c>
      <c r="E306" s="137" t="s">
        <v>1002</v>
      </c>
      <c r="F306" s="138" t="s">
        <v>1003</v>
      </c>
      <c r="G306" s="139" t="s">
        <v>347</v>
      </c>
      <c r="H306" s="140">
        <v>0.111</v>
      </c>
      <c r="I306" s="141"/>
      <c r="J306" s="142">
        <f>ROUND(I306*H306,2)</f>
        <v>0</v>
      </c>
      <c r="K306" s="138" t="s">
        <v>190</v>
      </c>
      <c r="L306" s="32"/>
      <c r="M306" s="143" t="s">
        <v>1</v>
      </c>
      <c r="N306" s="144" t="s">
        <v>41</v>
      </c>
      <c r="P306" s="145">
        <f>O306*H306</f>
        <v>0</v>
      </c>
      <c r="Q306" s="145">
        <v>1.06277</v>
      </c>
      <c r="R306" s="145">
        <f>Q306*H306</f>
        <v>0.11796747</v>
      </c>
      <c r="S306" s="145">
        <v>0</v>
      </c>
      <c r="T306" s="146">
        <f>S306*H306</f>
        <v>0</v>
      </c>
      <c r="AR306" s="147" t="s">
        <v>191</v>
      </c>
      <c r="AT306" s="147" t="s">
        <v>186</v>
      </c>
      <c r="AU306" s="147" t="s">
        <v>85</v>
      </c>
      <c r="AY306" s="17" t="s">
        <v>182</v>
      </c>
      <c r="BE306" s="148">
        <f>IF(N306="základní",J306,0)</f>
        <v>0</v>
      </c>
      <c r="BF306" s="148">
        <f>IF(N306="snížená",J306,0)</f>
        <v>0</v>
      </c>
      <c r="BG306" s="148">
        <f>IF(N306="zákl. přenesená",J306,0)</f>
        <v>0</v>
      </c>
      <c r="BH306" s="148">
        <f>IF(N306="sníž. přenesená",J306,0)</f>
        <v>0</v>
      </c>
      <c r="BI306" s="148">
        <f>IF(N306="nulová",J306,0)</f>
        <v>0</v>
      </c>
      <c r="BJ306" s="17" t="s">
        <v>83</v>
      </c>
      <c r="BK306" s="148">
        <f>ROUND(I306*H306,2)</f>
        <v>0</v>
      </c>
      <c r="BL306" s="17" t="s">
        <v>191</v>
      </c>
      <c r="BM306" s="147" t="s">
        <v>2794</v>
      </c>
    </row>
    <row r="307" spans="2:65" s="12" customFormat="1">
      <c r="B307" s="149"/>
      <c r="D307" s="150" t="s">
        <v>193</v>
      </c>
      <c r="E307" s="151" t="s">
        <v>1</v>
      </c>
      <c r="F307" s="152" t="s">
        <v>2795</v>
      </c>
      <c r="H307" s="151" t="s">
        <v>1</v>
      </c>
      <c r="I307" s="153"/>
      <c r="L307" s="149"/>
      <c r="M307" s="154"/>
      <c r="T307" s="155"/>
      <c r="AT307" s="151" t="s">
        <v>193</v>
      </c>
      <c r="AU307" s="151" t="s">
        <v>85</v>
      </c>
      <c r="AV307" s="12" t="s">
        <v>83</v>
      </c>
      <c r="AW307" s="12" t="s">
        <v>31</v>
      </c>
      <c r="AX307" s="12" t="s">
        <v>76</v>
      </c>
      <c r="AY307" s="151" t="s">
        <v>182</v>
      </c>
    </row>
    <row r="308" spans="2:65" s="13" customFormat="1">
      <c r="B308" s="156"/>
      <c r="D308" s="150" t="s">
        <v>193</v>
      </c>
      <c r="E308" s="157" t="s">
        <v>1</v>
      </c>
      <c r="F308" s="158" t="s">
        <v>2796</v>
      </c>
      <c r="H308" s="159">
        <v>0.111</v>
      </c>
      <c r="I308" s="160"/>
      <c r="L308" s="156"/>
      <c r="M308" s="161"/>
      <c r="T308" s="162"/>
      <c r="AT308" s="157" t="s">
        <v>193</v>
      </c>
      <c r="AU308" s="157" t="s">
        <v>85</v>
      </c>
      <c r="AV308" s="13" t="s">
        <v>85</v>
      </c>
      <c r="AW308" s="13" t="s">
        <v>31</v>
      </c>
      <c r="AX308" s="13" t="s">
        <v>76</v>
      </c>
      <c r="AY308" s="157" t="s">
        <v>182</v>
      </c>
    </row>
    <row r="309" spans="2:65" s="14" customFormat="1">
      <c r="B309" s="163"/>
      <c r="D309" s="150" t="s">
        <v>193</v>
      </c>
      <c r="E309" s="164" t="s">
        <v>1</v>
      </c>
      <c r="F309" s="165" t="s">
        <v>196</v>
      </c>
      <c r="H309" s="166">
        <v>0.111</v>
      </c>
      <c r="I309" s="167"/>
      <c r="L309" s="163"/>
      <c r="M309" s="168"/>
      <c r="T309" s="169"/>
      <c r="AT309" s="164" t="s">
        <v>193</v>
      </c>
      <c r="AU309" s="164" t="s">
        <v>85</v>
      </c>
      <c r="AV309" s="14" t="s">
        <v>191</v>
      </c>
      <c r="AW309" s="14" t="s">
        <v>31</v>
      </c>
      <c r="AX309" s="14" t="s">
        <v>83</v>
      </c>
      <c r="AY309" s="164" t="s">
        <v>182</v>
      </c>
    </row>
    <row r="310" spans="2:65" s="11" customFormat="1" ht="22.9" customHeight="1">
      <c r="B310" s="124"/>
      <c r="D310" s="125" t="s">
        <v>75</v>
      </c>
      <c r="E310" s="134" t="s">
        <v>183</v>
      </c>
      <c r="F310" s="134" t="s">
        <v>184</v>
      </c>
      <c r="I310" s="127"/>
      <c r="J310" s="135">
        <f>BK310</f>
        <v>0</v>
      </c>
      <c r="L310" s="124"/>
      <c r="M310" s="129"/>
      <c r="P310" s="130">
        <f>SUM(P311:P328)</f>
        <v>0</v>
      </c>
      <c r="R310" s="130">
        <f>SUM(R311:R328)</f>
        <v>2.6277979999999999</v>
      </c>
      <c r="T310" s="131">
        <f>SUM(T311:T328)</f>
        <v>0</v>
      </c>
      <c r="AR310" s="125" t="s">
        <v>83</v>
      </c>
      <c r="AT310" s="132" t="s">
        <v>75</v>
      </c>
      <c r="AU310" s="132" t="s">
        <v>83</v>
      </c>
      <c r="AY310" s="125" t="s">
        <v>182</v>
      </c>
      <c r="BK310" s="133">
        <f>SUM(BK311:BK328)</f>
        <v>0</v>
      </c>
    </row>
    <row r="311" spans="2:65" s="1" customFormat="1" ht="16.5" customHeight="1">
      <c r="B311" s="32"/>
      <c r="C311" s="136" t="s">
        <v>1266</v>
      </c>
      <c r="D311" s="136" t="s">
        <v>186</v>
      </c>
      <c r="E311" s="137" t="s">
        <v>2797</v>
      </c>
      <c r="F311" s="138" t="s">
        <v>2798</v>
      </c>
      <c r="G311" s="139" t="s">
        <v>189</v>
      </c>
      <c r="H311" s="140">
        <v>10</v>
      </c>
      <c r="I311" s="141"/>
      <c r="J311" s="142">
        <f>ROUND(I311*H311,2)</f>
        <v>0</v>
      </c>
      <c r="K311" s="138" t="s">
        <v>190</v>
      </c>
      <c r="L311" s="32"/>
      <c r="M311" s="143" t="s">
        <v>1</v>
      </c>
      <c r="N311" s="144" t="s">
        <v>41</v>
      </c>
      <c r="P311" s="145">
        <f>O311*H311</f>
        <v>0</v>
      </c>
      <c r="Q311" s="145">
        <v>0.13095999999999999</v>
      </c>
      <c r="R311" s="145">
        <f>Q311*H311</f>
        <v>1.3095999999999999</v>
      </c>
      <c r="S311" s="145">
        <v>0</v>
      </c>
      <c r="T311" s="146">
        <f>S311*H311</f>
        <v>0</v>
      </c>
      <c r="AR311" s="147" t="s">
        <v>191</v>
      </c>
      <c r="AT311" s="147" t="s">
        <v>186</v>
      </c>
      <c r="AU311" s="147" t="s">
        <v>85</v>
      </c>
      <c r="AY311" s="17" t="s">
        <v>182</v>
      </c>
      <c r="BE311" s="148">
        <f>IF(N311="základní",J311,0)</f>
        <v>0</v>
      </c>
      <c r="BF311" s="148">
        <f>IF(N311="snížená",J311,0)</f>
        <v>0</v>
      </c>
      <c r="BG311" s="148">
        <f>IF(N311="zákl. přenesená",J311,0)</f>
        <v>0</v>
      </c>
      <c r="BH311" s="148">
        <f>IF(N311="sníž. přenesená",J311,0)</f>
        <v>0</v>
      </c>
      <c r="BI311" s="148">
        <f>IF(N311="nulová",J311,0)</f>
        <v>0</v>
      </c>
      <c r="BJ311" s="17" t="s">
        <v>83</v>
      </c>
      <c r="BK311" s="148">
        <f>ROUND(I311*H311,2)</f>
        <v>0</v>
      </c>
      <c r="BL311" s="17" t="s">
        <v>191</v>
      </c>
      <c r="BM311" s="147" t="s">
        <v>2799</v>
      </c>
    </row>
    <row r="312" spans="2:65" s="13" customFormat="1">
      <c r="B312" s="156"/>
      <c r="D312" s="150" t="s">
        <v>193</v>
      </c>
      <c r="E312" s="157" t="s">
        <v>1</v>
      </c>
      <c r="F312" s="158" t="s">
        <v>2800</v>
      </c>
      <c r="H312" s="159">
        <v>10</v>
      </c>
      <c r="I312" s="160"/>
      <c r="L312" s="156"/>
      <c r="M312" s="161"/>
      <c r="T312" s="162"/>
      <c r="AT312" s="157" t="s">
        <v>193</v>
      </c>
      <c r="AU312" s="157" t="s">
        <v>85</v>
      </c>
      <c r="AV312" s="13" t="s">
        <v>85</v>
      </c>
      <c r="AW312" s="13" t="s">
        <v>31</v>
      </c>
      <c r="AX312" s="13" t="s">
        <v>76</v>
      </c>
      <c r="AY312" s="157" t="s">
        <v>182</v>
      </c>
    </row>
    <row r="313" spans="2:65" s="14" customFormat="1">
      <c r="B313" s="163"/>
      <c r="D313" s="150" t="s">
        <v>193</v>
      </c>
      <c r="E313" s="164" t="s">
        <v>1</v>
      </c>
      <c r="F313" s="165" t="s">
        <v>196</v>
      </c>
      <c r="H313" s="166">
        <v>10</v>
      </c>
      <c r="I313" s="167"/>
      <c r="L313" s="163"/>
      <c r="M313" s="168"/>
      <c r="T313" s="169"/>
      <c r="AT313" s="164" t="s">
        <v>193</v>
      </c>
      <c r="AU313" s="164" t="s">
        <v>85</v>
      </c>
      <c r="AV313" s="14" t="s">
        <v>191</v>
      </c>
      <c r="AW313" s="14" t="s">
        <v>31</v>
      </c>
      <c r="AX313" s="14" t="s">
        <v>83</v>
      </c>
      <c r="AY313" s="164" t="s">
        <v>182</v>
      </c>
    </row>
    <row r="314" spans="2:65" s="1" customFormat="1" ht="16.5" customHeight="1">
      <c r="B314" s="32"/>
      <c r="C314" s="183" t="s">
        <v>1272</v>
      </c>
      <c r="D314" s="183" t="s">
        <v>487</v>
      </c>
      <c r="E314" s="184" t="s">
        <v>2801</v>
      </c>
      <c r="F314" s="185" t="s">
        <v>2802</v>
      </c>
      <c r="G314" s="186" t="s">
        <v>189</v>
      </c>
      <c r="H314" s="187">
        <v>10</v>
      </c>
      <c r="I314" s="188"/>
      <c r="J314" s="189">
        <f>ROUND(I314*H314,2)</f>
        <v>0</v>
      </c>
      <c r="K314" s="185" t="s">
        <v>267</v>
      </c>
      <c r="L314" s="190"/>
      <c r="M314" s="191" t="s">
        <v>1</v>
      </c>
      <c r="N314" s="192" t="s">
        <v>41</v>
      </c>
      <c r="P314" s="145">
        <f>O314*H314</f>
        <v>0</v>
      </c>
      <c r="Q314" s="145">
        <v>0.13131999999999999</v>
      </c>
      <c r="R314" s="145">
        <f>Q314*H314</f>
        <v>1.3131999999999999</v>
      </c>
      <c r="S314" s="145">
        <v>0</v>
      </c>
      <c r="T314" s="146">
        <f>S314*H314</f>
        <v>0</v>
      </c>
      <c r="AR314" s="147" t="s">
        <v>185</v>
      </c>
      <c r="AT314" s="147" t="s">
        <v>487</v>
      </c>
      <c r="AU314" s="147" t="s">
        <v>85</v>
      </c>
      <c r="AY314" s="17" t="s">
        <v>182</v>
      </c>
      <c r="BE314" s="148">
        <f>IF(N314="základní",J314,0)</f>
        <v>0</v>
      </c>
      <c r="BF314" s="148">
        <f>IF(N314="snížená",J314,0)</f>
        <v>0</v>
      </c>
      <c r="BG314" s="148">
        <f>IF(N314="zákl. přenesená",J314,0)</f>
        <v>0</v>
      </c>
      <c r="BH314" s="148">
        <f>IF(N314="sníž. přenesená",J314,0)</f>
        <v>0</v>
      </c>
      <c r="BI314" s="148">
        <f>IF(N314="nulová",J314,0)</f>
        <v>0</v>
      </c>
      <c r="BJ314" s="17" t="s">
        <v>83</v>
      </c>
      <c r="BK314" s="148">
        <f>ROUND(I314*H314,2)</f>
        <v>0</v>
      </c>
      <c r="BL314" s="17" t="s">
        <v>191</v>
      </c>
      <c r="BM314" s="147" t="s">
        <v>2803</v>
      </c>
    </row>
    <row r="315" spans="2:65" s="1" customFormat="1" ht="21.75" customHeight="1">
      <c r="B315" s="32"/>
      <c r="C315" s="136" t="s">
        <v>396</v>
      </c>
      <c r="D315" s="136" t="s">
        <v>186</v>
      </c>
      <c r="E315" s="137" t="s">
        <v>2425</v>
      </c>
      <c r="F315" s="138" t="s">
        <v>2426</v>
      </c>
      <c r="G315" s="139" t="s">
        <v>199</v>
      </c>
      <c r="H315" s="140">
        <v>133.19999999999999</v>
      </c>
      <c r="I315" s="141"/>
      <c r="J315" s="142">
        <f>ROUND(I315*H315,2)</f>
        <v>0</v>
      </c>
      <c r="K315" s="138" t="s">
        <v>190</v>
      </c>
      <c r="L315" s="32"/>
      <c r="M315" s="143" t="s">
        <v>1</v>
      </c>
      <c r="N315" s="144" t="s">
        <v>41</v>
      </c>
      <c r="P315" s="145">
        <f>O315*H315</f>
        <v>0</v>
      </c>
      <c r="Q315" s="145">
        <v>0</v>
      </c>
      <c r="R315" s="145">
        <f>Q315*H315</f>
        <v>0</v>
      </c>
      <c r="S315" s="145">
        <v>0</v>
      </c>
      <c r="T315" s="146">
        <f>S315*H315</f>
        <v>0</v>
      </c>
      <c r="AR315" s="147" t="s">
        <v>191</v>
      </c>
      <c r="AT315" s="147" t="s">
        <v>186</v>
      </c>
      <c r="AU315" s="147" t="s">
        <v>85</v>
      </c>
      <c r="AY315" s="17" t="s">
        <v>182</v>
      </c>
      <c r="BE315" s="148">
        <f>IF(N315="základní",J315,0)</f>
        <v>0</v>
      </c>
      <c r="BF315" s="148">
        <f>IF(N315="snížená",J315,0)</f>
        <v>0</v>
      </c>
      <c r="BG315" s="148">
        <f>IF(N315="zákl. přenesená",J315,0)</f>
        <v>0</v>
      </c>
      <c r="BH315" s="148">
        <f>IF(N315="sníž. přenesená",J315,0)</f>
        <v>0</v>
      </c>
      <c r="BI315" s="148">
        <f>IF(N315="nulová",J315,0)</f>
        <v>0</v>
      </c>
      <c r="BJ315" s="17" t="s">
        <v>83</v>
      </c>
      <c r="BK315" s="148">
        <f>ROUND(I315*H315,2)</f>
        <v>0</v>
      </c>
      <c r="BL315" s="17" t="s">
        <v>191</v>
      </c>
      <c r="BM315" s="147" t="s">
        <v>2804</v>
      </c>
    </row>
    <row r="316" spans="2:65" s="12" customFormat="1">
      <c r="B316" s="149"/>
      <c r="D316" s="150" t="s">
        <v>193</v>
      </c>
      <c r="E316" s="151" t="s">
        <v>1</v>
      </c>
      <c r="F316" s="152" t="s">
        <v>2428</v>
      </c>
      <c r="H316" s="151" t="s">
        <v>1</v>
      </c>
      <c r="I316" s="153"/>
      <c r="L316" s="149"/>
      <c r="M316" s="154"/>
      <c r="T316" s="155"/>
      <c r="AT316" s="151" t="s">
        <v>193</v>
      </c>
      <c r="AU316" s="151" t="s">
        <v>85</v>
      </c>
      <c r="AV316" s="12" t="s">
        <v>83</v>
      </c>
      <c r="AW316" s="12" t="s">
        <v>31</v>
      </c>
      <c r="AX316" s="12" t="s">
        <v>76</v>
      </c>
      <c r="AY316" s="151" t="s">
        <v>182</v>
      </c>
    </row>
    <row r="317" spans="2:65" s="13" customFormat="1">
      <c r="B317" s="156"/>
      <c r="D317" s="150" t="s">
        <v>193</v>
      </c>
      <c r="E317" s="157" t="s">
        <v>1</v>
      </c>
      <c r="F317" s="158" t="s">
        <v>2805</v>
      </c>
      <c r="H317" s="159">
        <v>133.19999999999999</v>
      </c>
      <c r="I317" s="160"/>
      <c r="L317" s="156"/>
      <c r="M317" s="161"/>
      <c r="T317" s="162"/>
      <c r="AT317" s="157" t="s">
        <v>193</v>
      </c>
      <c r="AU317" s="157" t="s">
        <v>85</v>
      </c>
      <c r="AV317" s="13" t="s">
        <v>85</v>
      </c>
      <c r="AW317" s="13" t="s">
        <v>31</v>
      </c>
      <c r="AX317" s="13" t="s">
        <v>76</v>
      </c>
      <c r="AY317" s="157" t="s">
        <v>182</v>
      </c>
    </row>
    <row r="318" spans="2:65" s="14" customFormat="1">
      <c r="B318" s="163"/>
      <c r="D318" s="150" t="s">
        <v>193</v>
      </c>
      <c r="E318" s="164" t="s">
        <v>1</v>
      </c>
      <c r="F318" s="165" t="s">
        <v>196</v>
      </c>
      <c r="H318" s="166">
        <v>133.19999999999999</v>
      </c>
      <c r="I318" s="167"/>
      <c r="L318" s="163"/>
      <c r="M318" s="168"/>
      <c r="T318" s="169"/>
      <c r="AT318" s="164" t="s">
        <v>193</v>
      </c>
      <c r="AU318" s="164" t="s">
        <v>85</v>
      </c>
      <c r="AV318" s="14" t="s">
        <v>191</v>
      </c>
      <c r="AW318" s="14" t="s">
        <v>31</v>
      </c>
      <c r="AX318" s="14" t="s">
        <v>83</v>
      </c>
      <c r="AY318" s="164" t="s">
        <v>182</v>
      </c>
    </row>
    <row r="319" spans="2:65" s="1" customFormat="1" ht="24.2" customHeight="1">
      <c r="B319" s="32"/>
      <c r="C319" s="136" t="s">
        <v>401</v>
      </c>
      <c r="D319" s="136" t="s">
        <v>186</v>
      </c>
      <c r="E319" s="137" t="s">
        <v>2430</v>
      </c>
      <c r="F319" s="138" t="s">
        <v>1088</v>
      </c>
      <c r="G319" s="139" t="s">
        <v>1089</v>
      </c>
      <c r="H319" s="140">
        <v>1</v>
      </c>
      <c r="I319" s="141"/>
      <c r="J319" s="142">
        <f>ROUND(I319*H319,2)</f>
        <v>0</v>
      </c>
      <c r="K319" s="138" t="s">
        <v>267</v>
      </c>
      <c r="L319" s="32"/>
      <c r="M319" s="143" t="s">
        <v>1</v>
      </c>
      <c r="N319" s="144" t="s">
        <v>41</v>
      </c>
      <c r="P319" s="145">
        <f>O319*H319</f>
        <v>0</v>
      </c>
      <c r="Q319" s="145">
        <v>0</v>
      </c>
      <c r="R319" s="145">
        <f>Q319*H319</f>
        <v>0</v>
      </c>
      <c r="S319" s="145">
        <v>0</v>
      </c>
      <c r="T319" s="146">
        <f>S319*H319</f>
        <v>0</v>
      </c>
      <c r="AR319" s="147" t="s">
        <v>191</v>
      </c>
      <c r="AT319" s="147" t="s">
        <v>186</v>
      </c>
      <c r="AU319" s="147" t="s">
        <v>85</v>
      </c>
      <c r="AY319" s="17" t="s">
        <v>182</v>
      </c>
      <c r="BE319" s="148">
        <f>IF(N319="základní",J319,0)</f>
        <v>0</v>
      </c>
      <c r="BF319" s="148">
        <f>IF(N319="snížená",J319,0)</f>
        <v>0</v>
      </c>
      <c r="BG319" s="148">
        <f>IF(N319="zákl. přenesená",J319,0)</f>
        <v>0</v>
      </c>
      <c r="BH319" s="148">
        <f>IF(N319="sníž. přenesená",J319,0)</f>
        <v>0</v>
      </c>
      <c r="BI319" s="148">
        <f>IF(N319="nulová",J319,0)</f>
        <v>0</v>
      </c>
      <c r="BJ319" s="17" t="s">
        <v>83</v>
      </c>
      <c r="BK319" s="148">
        <f>ROUND(I319*H319,2)</f>
        <v>0</v>
      </c>
      <c r="BL319" s="17" t="s">
        <v>191</v>
      </c>
      <c r="BM319" s="147" t="s">
        <v>2806</v>
      </c>
    </row>
    <row r="320" spans="2:65" s="1" customFormat="1" ht="21.75" customHeight="1">
      <c r="B320" s="32"/>
      <c r="C320" s="136" t="s">
        <v>408</v>
      </c>
      <c r="D320" s="136" t="s">
        <v>186</v>
      </c>
      <c r="E320" s="137" t="s">
        <v>2432</v>
      </c>
      <c r="F320" s="138" t="s">
        <v>2433</v>
      </c>
      <c r="G320" s="139" t="s">
        <v>199</v>
      </c>
      <c r="H320" s="140">
        <v>133.19999999999999</v>
      </c>
      <c r="I320" s="141"/>
      <c r="J320" s="142">
        <f>ROUND(I320*H320,2)</f>
        <v>0</v>
      </c>
      <c r="K320" s="138" t="s">
        <v>190</v>
      </c>
      <c r="L320" s="32"/>
      <c r="M320" s="143" t="s">
        <v>1</v>
      </c>
      <c r="N320" s="144" t="s">
        <v>41</v>
      </c>
      <c r="P320" s="145">
        <f>O320*H320</f>
        <v>0</v>
      </c>
      <c r="Q320" s="145">
        <v>0</v>
      </c>
      <c r="R320" s="145">
        <f>Q320*H320</f>
        <v>0</v>
      </c>
      <c r="S320" s="145">
        <v>0</v>
      </c>
      <c r="T320" s="146">
        <f>S320*H320</f>
        <v>0</v>
      </c>
      <c r="AR320" s="147" t="s">
        <v>191</v>
      </c>
      <c r="AT320" s="147" t="s">
        <v>186</v>
      </c>
      <c r="AU320" s="147" t="s">
        <v>85</v>
      </c>
      <c r="AY320" s="17" t="s">
        <v>182</v>
      </c>
      <c r="BE320" s="148">
        <f>IF(N320="základní",J320,0)</f>
        <v>0</v>
      </c>
      <c r="BF320" s="148">
        <f>IF(N320="snížená",J320,0)</f>
        <v>0</v>
      </c>
      <c r="BG320" s="148">
        <f>IF(N320="zákl. přenesená",J320,0)</f>
        <v>0</v>
      </c>
      <c r="BH320" s="148">
        <f>IF(N320="sníž. přenesená",J320,0)</f>
        <v>0</v>
      </c>
      <c r="BI320" s="148">
        <f>IF(N320="nulová",J320,0)</f>
        <v>0</v>
      </c>
      <c r="BJ320" s="17" t="s">
        <v>83</v>
      </c>
      <c r="BK320" s="148">
        <f>ROUND(I320*H320,2)</f>
        <v>0</v>
      </c>
      <c r="BL320" s="17" t="s">
        <v>191</v>
      </c>
      <c r="BM320" s="147" t="s">
        <v>2807</v>
      </c>
    </row>
    <row r="321" spans="2:65" s="1" customFormat="1" ht="21.75" customHeight="1">
      <c r="B321" s="32"/>
      <c r="C321" s="136" t="s">
        <v>412</v>
      </c>
      <c r="D321" s="136" t="s">
        <v>186</v>
      </c>
      <c r="E321" s="137" t="s">
        <v>1123</v>
      </c>
      <c r="F321" s="138" t="s">
        <v>1124</v>
      </c>
      <c r="G321" s="139" t="s">
        <v>199</v>
      </c>
      <c r="H321" s="140">
        <v>29.4</v>
      </c>
      <c r="I321" s="141"/>
      <c r="J321" s="142">
        <f>ROUND(I321*H321,2)</f>
        <v>0</v>
      </c>
      <c r="K321" s="138" t="s">
        <v>190</v>
      </c>
      <c r="L321" s="32"/>
      <c r="M321" s="143" t="s">
        <v>1</v>
      </c>
      <c r="N321" s="144" t="s">
        <v>41</v>
      </c>
      <c r="P321" s="145">
        <f>O321*H321</f>
        <v>0</v>
      </c>
      <c r="Q321" s="145">
        <v>1.2999999999999999E-4</v>
      </c>
      <c r="R321" s="145">
        <f>Q321*H321</f>
        <v>3.8219999999999994E-3</v>
      </c>
      <c r="S321" s="145">
        <v>0</v>
      </c>
      <c r="T321" s="146">
        <f>S321*H321</f>
        <v>0</v>
      </c>
      <c r="AR321" s="147" t="s">
        <v>191</v>
      </c>
      <c r="AT321" s="147" t="s">
        <v>186</v>
      </c>
      <c r="AU321" s="147" t="s">
        <v>85</v>
      </c>
      <c r="AY321" s="17" t="s">
        <v>182</v>
      </c>
      <c r="BE321" s="148">
        <f>IF(N321="základní",J321,0)</f>
        <v>0</v>
      </c>
      <c r="BF321" s="148">
        <f>IF(N321="snížená",J321,0)</f>
        <v>0</v>
      </c>
      <c r="BG321" s="148">
        <f>IF(N321="zákl. přenesená",J321,0)</f>
        <v>0</v>
      </c>
      <c r="BH321" s="148">
        <f>IF(N321="sníž. přenesená",J321,0)</f>
        <v>0</v>
      </c>
      <c r="BI321" s="148">
        <f>IF(N321="nulová",J321,0)</f>
        <v>0</v>
      </c>
      <c r="BJ321" s="17" t="s">
        <v>83</v>
      </c>
      <c r="BK321" s="148">
        <f>ROUND(I321*H321,2)</f>
        <v>0</v>
      </c>
      <c r="BL321" s="17" t="s">
        <v>191</v>
      </c>
      <c r="BM321" s="147" t="s">
        <v>2808</v>
      </c>
    </row>
    <row r="322" spans="2:65" s="1" customFormat="1" ht="16.5" customHeight="1">
      <c r="B322" s="32"/>
      <c r="C322" s="136" t="s">
        <v>420</v>
      </c>
      <c r="D322" s="136" t="s">
        <v>186</v>
      </c>
      <c r="E322" s="137" t="s">
        <v>1130</v>
      </c>
      <c r="F322" s="138" t="s">
        <v>1131</v>
      </c>
      <c r="G322" s="139" t="s">
        <v>199</v>
      </c>
      <c r="H322" s="140">
        <v>29.4</v>
      </c>
      <c r="I322" s="141"/>
      <c r="J322" s="142">
        <f>ROUND(I322*H322,2)</f>
        <v>0</v>
      </c>
      <c r="K322" s="138" t="s">
        <v>190</v>
      </c>
      <c r="L322" s="32"/>
      <c r="M322" s="143" t="s">
        <v>1</v>
      </c>
      <c r="N322" s="144" t="s">
        <v>41</v>
      </c>
      <c r="P322" s="145">
        <f>O322*H322</f>
        <v>0</v>
      </c>
      <c r="Q322" s="145">
        <v>4.0000000000000003E-5</v>
      </c>
      <c r="R322" s="145">
        <f>Q322*H322</f>
        <v>1.176E-3</v>
      </c>
      <c r="S322" s="145">
        <v>0</v>
      </c>
      <c r="T322" s="146">
        <f>S322*H322</f>
        <v>0</v>
      </c>
      <c r="AR322" s="147" t="s">
        <v>191</v>
      </c>
      <c r="AT322" s="147" t="s">
        <v>186</v>
      </c>
      <c r="AU322" s="147" t="s">
        <v>85</v>
      </c>
      <c r="AY322" s="17" t="s">
        <v>182</v>
      </c>
      <c r="BE322" s="148">
        <f>IF(N322="základní",J322,0)</f>
        <v>0</v>
      </c>
      <c r="BF322" s="148">
        <f>IF(N322="snížená",J322,0)</f>
        <v>0</v>
      </c>
      <c r="BG322" s="148">
        <f>IF(N322="zákl. přenesená",J322,0)</f>
        <v>0</v>
      </c>
      <c r="BH322" s="148">
        <f>IF(N322="sníž. přenesená",J322,0)</f>
        <v>0</v>
      </c>
      <c r="BI322" s="148">
        <f>IF(N322="nulová",J322,0)</f>
        <v>0</v>
      </c>
      <c r="BJ322" s="17" t="s">
        <v>83</v>
      </c>
      <c r="BK322" s="148">
        <f>ROUND(I322*H322,2)</f>
        <v>0</v>
      </c>
      <c r="BL322" s="17" t="s">
        <v>191</v>
      </c>
      <c r="BM322" s="147" t="s">
        <v>2809</v>
      </c>
    </row>
    <row r="323" spans="2:65" s="1" customFormat="1" ht="16.5" customHeight="1">
      <c r="B323" s="32"/>
      <c r="C323" s="136" t="s">
        <v>871</v>
      </c>
      <c r="D323" s="136" t="s">
        <v>186</v>
      </c>
      <c r="E323" s="137" t="s">
        <v>321</v>
      </c>
      <c r="F323" s="138" t="s">
        <v>2810</v>
      </c>
      <c r="G323" s="139" t="s">
        <v>243</v>
      </c>
      <c r="H323" s="140">
        <v>2</v>
      </c>
      <c r="I323" s="141"/>
      <c r="J323" s="142">
        <f>ROUND(I323*H323,2)</f>
        <v>0</v>
      </c>
      <c r="K323" s="138" t="s">
        <v>267</v>
      </c>
      <c r="L323" s="32"/>
      <c r="M323" s="143" t="s">
        <v>1</v>
      </c>
      <c r="N323" s="144" t="s">
        <v>41</v>
      </c>
      <c r="P323" s="145">
        <f>O323*H323</f>
        <v>0</v>
      </c>
      <c r="Q323" s="145">
        <v>0</v>
      </c>
      <c r="R323" s="145">
        <f>Q323*H323</f>
        <v>0</v>
      </c>
      <c r="S323" s="145">
        <v>0</v>
      </c>
      <c r="T323" s="146">
        <f>S323*H323</f>
        <v>0</v>
      </c>
      <c r="AR323" s="147" t="s">
        <v>191</v>
      </c>
      <c r="AT323" s="147" t="s">
        <v>186</v>
      </c>
      <c r="AU323" s="147" t="s">
        <v>85</v>
      </c>
      <c r="AY323" s="17" t="s">
        <v>182</v>
      </c>
      <c r="BE323" s="148">
        <f>IF(N323="základní",J323,0)</f>
        <v>0</v>
      </c>
      <c r="BF323" s="148">
        <f>IF(N323="snížená",J323,0)</f>
        <v>0</v>
      </c>
      <c r="BG323" s="148">
        <f>IF(N323="zákl. přenesená",J323,0)</f>
        <v>0</v>
      </c>
      <c r="BH323" s="148">
        <f>IF(N323="sníž. přenesená",J323,0)</f>
        <v>0</v>
      </c>
      <c r="BI323" s="148">
        <f>IF(N323="nulová",J323,0)</f>
        <v>0</v>
      </c>
      <c r="BJ323" s="17" t="s">
        <v>83</v>
      </c>
      <c r="BK323" s="148">
        <f>ROUND(I323*H323,2)</f>
        <v>0</v>
      </c>
      <c r="BL323" s="17" t="s">
        <v>191</v>
      </c>
      <c r="BM323" s="147" t="s">
        <v>2811</v>
      </c>
    </row>
    <row r="324" spans="2:65" s="12" customFormat="1">
      <c r="B324" s="149"/>
      <c r="D324" s="150" t="s">
        <v>193</v>
      </c>
      <c r="E324" s="151" t="s">
        <v>1</v>
      </c>
      <c r="F324" s="152" t="s">
        <v>2812</v>
      </c>
      <c r="H324" s="151" t="s">
        <v>1</v>
      </c>
      <c r="I324" s="153"/>
      <c r="L324" s="149"/>
      <c r="M324" s="154"/>
      <c r="T324" s="155"/>
      <c r="AT324" s="151" t="s">
        <v>193</v>
      </c>
      <c r="AU324" s="151" t="s">
        <v>85</v>
      </c>
      <c r="AV324" s="12" t="s">
        <v>83</v>
      </c>
      <c r="AW324" s="12" t="s">
        <v>31</v>
      </c>
      <c r="AX324" s="12" t="s">
        <v>76</v>
      </c>
      <c r="AY324" s="151" t="s">
        <v>182</v>
      </c>
    </row>
    <row r="325" spans="2:65" s="13" customFormat="1">
      <c r="B325" s="156"/>
      <c r="D325" s="150" t="s">
        <v>193</v>
      </c>
      <c r="E325" s="157" t="s">
        <v>1</v>
      </c>
      <c r="F325" s="158" t="s">
        <v>83</v>
      </c>
      <c r="H325" s="159">
        <v>1</v>
      </c>
      <c r="I325" s="160"/>
      <c r="L325" s="156"/>
      <c r="M325" s="161"/>
      <c r="T325" s="162"/>
      <c r="AT325" s="157" t="s">
        <v>193</v>
      </c>
      <c r="AU325" s="157" t="s">
        <v>85</v>
      </c>
      <c r="AV325" s="13" t="s">
        <v>85</v>
      </c>
      <c r="AW325" s="13" t="s">
        <v>31</v>
      </c>
      <c r="AX325" s="13" t="s">
        <v>76</v>
      </c>
      <c r="AY325" s="157" t="s">
        <v>182</v>
      </c>
    </row>
    <row r="326" spans="2:65" s="12" customFormat="1">
      <c r="B326" s="149"/>
      <c r="D326" s="150" t="s">
        <v>193</v>
      </c>
      <c r="E326" s="151" t="s">
        <v>1</v>
      </c>
      <c r="F326" s="152" t="s">
        <v>2813</v>
      </c>
      <c r="H326" s="151" t="s">
        <v>1</v>
      </c>
      <c r="I326" s="153"/>
      <c r="L326" s="149"/>
      <c r="M326" s="154"/>
      <c r="T326" s="155"/>
      <c r="AT326" s="151" t="s">
        <v>193</v>
      </c>
      <c r="AU326" s="151" t="s">
        <v>85</v>
      </c>
      <c r="AV326" s="12" t="s">
        <v>83</v>
      </c>
      <c r="AW326" s="12" t="s">
        <v>31</v>
      </c>
      <c r="AX326" s="12" t="s">
        <v>76</v>
      </c>
      <c r="AY326" s="151" t="s">
        <v>182</v>
      </c>
    </row>
    <row r="327" spans="2:65" s="13" customFormat="1">
      <c r="B327" s="156"/>
      <c r="D327" s="150" t="s">
        <v>193</v>
      </c>
      <c r="E327" s="157" t="s">
        <v>1</v>
      </c>
      <c r="F327" s="158" t="s">
        <v>83</v>
      </c>
      <c r="H327" s="159">
        <v>1</v>
      </c>
      <c r="I327" s="160"/>
      <c r="L327" s="156"/>
      <c r="M327" s="161"/>
      <c r="T327" s="162"/>
      <c r="AT327" s="157" t="s">
        <v>193</v>
      </c>
      <c r="AU327" s="157" t="s">
        <v>85</v>
      </c>
      <c r="AV327" s="13" t="s">
        <v>85</v>
      </c>
      <c r="AW327" s="13" t="s">
        <v>31</v>
      </c>
      <c r="AX327" s="13" t="s">
        <v>76</v>
      </c>
      <c r="AY327" s="157" t="s">
        <v>182</v>
      </c>
    </row>
    <row r="328" spans="2:65" s="14" customFormat="1">
      <c r="B328" s="163"/>
      <c r="D328" s="150" t="s">
        <v>193</v>
      </c>
      <c r="E328" s="164" t="s">
        <v>1</v>
      </c>
      <c r="F328" s="165" t="s">
        <v>196</v>
      </c>
      <c r="H328" s="166">
        <v>2</v>
      </c>
      <c r="I328" s="167"/>
      <c r="L328" s="163"/>
      <c r="M328" s="168"/>
      <c r="T328" s="169"/>
      <c r="AT328" s="164" t="s">
        <v>193</v>
      </c>
      <c r="AU328" s="164" t="s">
        <v>85</v>
      </c>
      <c r="AV328" s="14" t="s">
        <v>191</v>
      </c>
      <c r="AW328" s="14" t="s">
        <v>31</v>
      </c>
      <c r="AX328" s="14" t="s">
        <v>83</v>
      </c>
      <c r="AY328" s="164" t="s">
        <v>182</v>
      </c>
    </row>
    <row r="329" spans="2:65" s="11" customFormat="1" ht="22.9" customHeight="1">
      <c r="B329" s="124"/>
      <c r="D329" s="125" t="s">
        <v>75</v>
      </c>
      <c r="E329" s="134" t="s">
        <v>1155</v>
      </c>
      <c r="F329" s="134" t="s">
        <v>1156</v>
      </c>
      <c r="I329" s="127"/>
      <c r="J329" s="135">
        <f>BK329</f>
        <v>0</v>
      </c>
      <c r="L329" s="124"/>
      <c r="M329" s="129"/>
      <c r="P329" s="130">
        <f>P330</f>
        <v>0</v>
      </c>
      <c r="R329" s="130">
        <f>R330</f>
        <v>0</v>
      </c>
      <c r="T329" s="131">
        <f>T330</f>
        <v>0</v>
      </c>
      <c r="AR329" s="125" t="s">
        <v>83</v>
      </c>
      <c r="AT329" s="132" t="s">
        <v>75</v>
      </c>
      <c r="AU329" s="132" t="s">
        <v>83</v>
      </c>
      <c r="AY329" s="125" t="s">
        <v>182</v>
      </c>
      <c r="BK329" s="133">
        <f>BK330</f>
        <v>0</v>
      </c>
    </row>
    <row r="330" spans="2:65" s="1" customFormat="1" ht="16.5" customHeight="1">
      <c r="B330" s="32"/>
      <c r="C330" s="136" t="s">
        <v>876</v>
      </c>
      <c r="D330" s="136" t="s">
        <v>186</v>
      </c>
      <c r="E330" s="137" t="s">
        <v>2443</v>
      </c>
      <c r="F330" s="138" t="s">
        <v>2444</v>
      </c>
      <c r="G330" s="139" t="s">
        <v>347</v>
      </c>
      <c r="H330" s="140">
        <v>84.165999999999997</v>
      </c>
      <c r="I330" s="141"/>
      <c r="J330" s="142">
        <f>ROUND(I330*H330,2)</f>
        <v>0</v>
      </c>
      <c r="K330" s="138" t="s">
        <v>190</v>
      </c>
      <c r="L330" s="32"/>
      <c r="M330" s="143" t="s">
        <v>1</v>
      </c>
      <c r="N330" s="144" t="s">
        <v>41</v>
      </c>
      <c r="P330" s="145">
        <f>O330*H330</f>
        <v>0</v>
      </c>
      <c r="Q330" s="145">
        <v>0</v>
      </c>
      <c r="R330" s="145">
        <f>Q330*H330</f>
        <v>0</v>
      </c>
      <c r="S330" s="145">
        <v>0</v>
      </c>
      <c r="T330" s="146">
        <f>S330*H330</f>
        <v>0</v>
      </c>
      <c r="AR330" s="147" t="s">
        <v>191</v>
      </c>
      <c r="AT330" s="147" t="s">
        <v>186</v>
      </c>
      <c r="AU330" s="147" t="s">
        <v>85</v>
      </c>
      <c r="AY330" s="17" t="s">
        <v>182</v>
      </c>
      <c r="BE330" s="148">
        <f>IF(N330="základní",J330,0)</f>
        <v>0</v>
      </c>
      <c r="BF330" s="148">
        <f>IF(N330="snížená",J330,0)</f>
        <v>0</v>
      </c>
      <c r="BG330" s="148">
        <f>IF(N330="zákl. přenesená",J330,0)</f>
        <v>0</v>
      </c>
      <c r="BH330" s="148">
        <f>IF(N330="sníž. přenesená",J330,0)</f>
        <v>0</v>
      </c>
      <c r="BI330" s="148">
        <f>IF(N330="nulová",J330,0)</f>
        <v>0</v>
      </c>
      <c r="BJ330" s="17" t="s">
        <v>83</v>
      </c>
      <c r="BK330" s="148">
        <f>ROUND(I330*H330,2)</f>
        <v>0</v>
      </c>
      <c r="BL330" s="17" t="s">
        <v>191</v>
      </c>
      <c r="BM330" s="147" t="s">
        <v>2814</v>
      </c>
    </row>
    <row r="331" spans="2:65" s="11" customFormat="1" ht="25.9" customHeight="1">
      <c r="B331" s="124"/>
      <c r="D331" s="125" t="s">
        <v>75</v>
      </c>
      <c r="E331" s="126" t="s">
        <v>353</v>
      </c>
      <c r="F331" s="126" t="s">
        <v>354</v>
      </c>
      <c r="I331" s="127"/>
      <c r="J331" s="128">
        <f>BK331</f>
        <v>0</v>
      </c>
      <c r="L331" s="124"/>
      <c r="M331" s="129"/>
      <c r="P331" s="130">
        <f>P332+P364+P406+P422+P423+P435+P444+P477+P494</f>
        <v>0</v>
      </c>
      <c r="R331" s="130">
        <f>R332+R364+R406+R422+R423+R435+R444+R477+R494</f>
        <v>1.6451371700000001</v>
      </c>
      <c r="T331" s="131">
        <f>T332+T364+T406+T422+T423+T435+T444+T477+T494</f>
        <v>0</v>
      </c>
      <c r="AR331" s="125" t="s">
        <v>85</v>
      </c>
      <c r="AT331" s="132" t="s">
        <v>75</v>
      </c>
      <c r="AU331" s="132" t="s">
        <v>76</v>
      </c>
      <c r="AY331" s="125" t="s">
        <v>182</v>
      </c>
      <c r="BK331" s="133">
        <f>BK332+BK364+BK406+BK422+BK423+BK435+BK444+BK477+BK494</f>
        <v>0</v>
      </c>
    </row>
    <row r="332" spans="2:65" s="11" customFormat="1" ht="22.9" customHeight="1">
      <c r="B332" s="124"/>
      <c r="D332" s="125" t="s">
        <v>75</v>
      </c>
      <c r="E332" s="134" t="s">
        <v>1161</v>
      </c>
      <c r="F332" s="134" t="s">
        <v>1162</v>
      </c>
      <c r="I332" s="127"/>
      <c r="J332" s="135">
        <f>BK332</f>
        <v>0</v>
      </c>
      <c r="L332" s="124"/>
      <c r="M332" s="129"/>
      <c r="P332" s="130">
        <f>SUM(P333:P363)</f>
        <v>0</v>
      </c>
      <c r="R332" s="130">
        <f>SUM(R333:R363)</f>
        <v>0.41732920000000007</v>
      </c>
      <c r="T332" s="131">
        <f>SUM(T333:T363)</f>
        <v>0</v>
      </c>
      <c r="AR332" s="125" t="s">
        <v>85</v>
      </c>
      <c r="AT332" s="132" t="s">
        <v>75</v>
      </c>
      <c r="AU332" s="132" t="s">
        <v>83</v>
      </c>
      <c r="AY332" s="125" t="s">
        <v>182</v>
      </c>
      <c r="BK332" s="133">
        <f>SUM(BK333:BK363)</f>
        <v>0</v>
      </c>
    </row>
    <row r="333" spans="2:65" s="1" customFormat="1" ht="16.5" customHeight="1">
      <c r="B333" s="32"/>
      <c r="C333" s="136" t="s">
        <v>886</v>
      </c>
      <c r="D333" s="136" t="s">
        <v>186</v>
      </c>
      <c r="E333" s="137" t="s">
        <v>1164</v>
      </c>
      <c r="F333" s="138" t="s">
        <v>1165</v>
      </c>
      <c r="G333" s="139" t="s">
        <v>199</v>
      </c>
      <c r="H333" s="140">
        <v>35.1</v>
      </c>
      <c r="I333" s="141"/>
      <c r="J333" s="142">
        <f>ROUND(I333*H333,2)</f>
        <v>0</v>
      </c>
      <c r="K333" s="138" t="s">
        <v>190</v>
      </c>
      <c r="L333" s="32"/>
      <c r="M333" s="143" t="s">
        <v>1</v>
      </c>
      <c r="N333" s="144" t="s">
        <v>41</v>
      </c>
      <c r="P333" s="145">
        <f>O333*H333</f>
        <v>0</v>
      </c>
      <c r="Q333" s="145">
        <v>0</v>
      </c>
      <c r="R333" s="145">
        <f>Q333*H333</f>
        <v>0</v>
      </c>
      <c r="S333" s="145">
        <v>0</v>
      </c>
      <c r="T333" s="146">
        <f>S333*H333</f>
        <v>0</v>
      </c>
      <c r="AR333" s="147" t="s">
        <v>251</v>
      </c>
      <c r="AT333" s="147" t="s">
        <v>186</v>
      </c>
      <c r="AU333" s="147" t="s">
        <v>85</v>
      </c>
      <c r="AY333" s="17" t="s">
        <v>182</v>
      </c>
      <c r="BE333" s="148">
        <f>IF(N333="základní",J333,0)</f>
        <v>0</v>
      </c>
      <c r="BF333" s="148">
        <f>IF(N333="snížená",J333,0)</f>
        <v>0</v>
      </c>
      <c r="BG333" s="148">
        <f>IF(N333="zákl. přenesená",J333,0)</f>
        <v>0</v>
      </c>
      <c r="BH333" s="148">
        <f>IF(N333="sníž. přenesená",J333,0)</f>
        <v>0</v>
      </c>
      <c r="BI333" s="148">
        <f>IF(N333="nulová",J333,0)</f>
        <v>0</v>
      </c>
      <c r="BJ333" s="17" t="s">
        <v>83</v>
      </c>
      <c r="BK333" s="148">
        <f>ROUND(I333*H333,2)</f>
        <v>0</v>
      </c>
      <c r="BL333" s="17" t="s">
        <v>251</v>
      </c>
      <c r="BM333" s="147" t="s">
        <v>2815</v>
      </c>
    </row>
    <row r="334" spans="2:65" s="12" customFormat="1">
      <c r="B334" s="149"/>
      <c r="D334" s="150" t="s">
        <v>193</v>
      </c>
      <c r="E334" s="151" t="s">
        <v>1</v>
      </c>
      <c r="F334" s="152" t="s">
        <v>496</v>
      </c>
      <c r="H334" s="151" t="s">
        <v>1</v>
      </c>
      <c r="I334" s="153"/>
      <c r="L334" s="149"/>
      <c r="M334" s="154"/>
      <c r="T334" s="155"/>
      <c r="AT334" s="151" t="s">
        <v>193</v>
      </c>
      <c r="AU334" s="151" t="s">
        <v>85</v>
      </c>
      <c r="AV334" s="12" t="s">
        <v>83</v>
      </c>
      <c r="AW334" s="12" t="s">
        <v>31</v>
      </c>
      <c r="AX334" s="12" t="s">
        <v>76</v>
      </c>
      <c r="AY334" s="151" t="s">
        <v>182</v>
      </c>
    </row>
    <row r="335" spans="2:65" s="13" customFormat="1">
      <c r="B335" s="156"/>
      <c r="D335" s="150" t="s">
        <v>193</v>
      </c>
      <c r="E335" s="157" t="s">
        <v>1</v>
      </c>
      <c r="F335" s="158" t="s">
        <v>2816</v>
      </c>
      <c r="H335" s="159">
        <v>35.1</v>
      </c>
      <c r="I335" s="160"/>
      <c r="L335" s="156"/>
      <c r="M335" s="161"/>
      <c r="T335" s="162"/>
      <c r="AT335" s="157" t="s">
        <v>193</v>
      </c>
      <c r="AU335" s="157" t="s">
        <v>85</v>
      </c>
      <c r="AV335" s="13" t="s">
        <v>85</v>
      </c>
      <c r="AW335" s="13" t="s">
        <v>31</v>
      </c>
      <c r="AX335" s="13" t="s">
        <v>76</v>
      </c>
      <c r="AY335" s="157" t="s">
        <v>182</v>
      </c>
    </row>
    <row r="336" spans="2:65" s="14" customFormat="1">
      <c r="B336" s="163"/>
      <c r="D336" s="150" t="s">
        <v>193</v>
      </c>
      <c r="E336" s="164" t="s">
        <v>1</v>
      </c>
      <c r="F336" s="165" t="s">
        <v>196</v>
      </c>
      <c r="H336" s="166">
        <v>35.1</v>
      </c>
      <c r="I336" s="167"/>
      <c r="L336" s="163"/>
      <c r="M336" s="168"/>
      <c r="T336" s="169"/>
      <c r="AT336" s="164" t="s">
        <v>193</v>
      </c>
      <c r="AU336" s="164" t="s">
        <v>85</v>
      </c>
      <c r="AV336" s="14" t="s">
        <v>191</v>
      </c>
      <c r="AW336" s="14" t="s">
        <v>31</v>
      </c>
      <c r="AX336" s="14" t="s">
        <v>83</v>
      </c>
      <c r="AY336" s="164" t="s">
        <v>182</v>
      </c>
    </row>
    <row r="337" spans="2:65" s="1" customFormat="1" ht="16.5" customHeight="1">
      <c r="B337" s="32"/>
      <c r="C337" s="183" t="s">
        <v>889</v>
      </c>
      <c r="D337" s="183" t="s">
        <v>487</v>
      </c>
      <c r="E337" s="184" t="s">
        <v>1171</v>
      </c>
      <c r="F337" s="185" t="s">
        <v>1172</v>
      </c>
      <c r="G337" s="186" t="s">
        <v>347</v>
      </c>
      <c r="H337" s="187">
        <v>1.4E-2</v>
      </c>
      <c r="I337" s="188"/>
      <c r="J337" s="189">
        <f>ROUND(I337*H337,2)</f>
        <v>0</v>
      </c>
      <c r="K337" s="185" t="s">
        <v>190</v>
      </c>
      <c r="L337" s="190"/>
      <c r="M337" s="191" t="s">
        <v>1</v>
      </c>
      <c r="N337" s="192" t="s">
        <v>41</v>
      </c>
      <c r="P337" s="145">
        <f>O337*H337</f>
        <v>0</v>
      </c>
      <c r="Q337" s="145">
        <v>1</v>
      </c>
      <c r="R337" s="145">
        <f>Q337*H337</f>
        <v>1.4E-2</v>
      </c>
      <c r="S337" s="145">
        <v>0</v>
      </c>
      <c r="T337" s="146">
        <f>S337*H337</f>
        <v>0</v>
      </c>
      <c r="AR337" s="147" t="s">
        <v>357</v>
      </c>
      <c r="AT337" s="147" t="s">
        <v>487</v>
      </c>
      <c r="AU337" s="147" t="s">
        <v>85</v>
      </c>
      <c r="AY337" s="17" t="s">
        <v>182</v>
      </c>
      <c r="BE337" s="148">
        <f>IF(N337="základní",J337,0)</f>
        <v>0</v>
      </c>
      <c r="BF337" s="148">
        <f>IF(N337="snížená",J337,0)</f>
        <v>0</v>
      </c>
      <c r="BG337" s="148">
        <f>IF(N337="zákl. přenesená",J337,0)</f>
        <v>0</v>
      </c>
      <c r="BH337" s="148">
        <f>IF(N337="sníž. přenesená",J337,0)</f>
        <v>0</v>
      </c>
      <c r="BI337" s="148">
        <f>IF(N337="nulová",J337,0)</f>
        <v>0</v>
      </c>
      <c r="BJ337" s="17" t="s">
        <v>83</v>
      </c>
      <c r="BK337" s="148">
        <f>ROUND(I337*H337,2)</f>
        <v>0</v>
      </c>
      <c r="BL337" s="17" t="s">
        <v>251</v>
      </c>
      <c r="BM337" s="147" t="s">
        <v>2817</v>
      </c>
    </row>
    <row r="338" spans="2:65" s="1" customFormat="1" ht="19.5">
      <c r="B338" s="32"/>
      <c r="D338" s="150" t="s">
        <v>281</v>
      </c>
      <c r="F338" s="170" t="s">
        <v>1174</v>
      </c>
      <c r="I338" s="171"/>
      <c r="L338" s="32"/>
      <c r="M338" s="172"/>
      <c r="T338" s="56"/>
      <c r="AT338" s="17" t="s">
        <v>281</v>
      </c>
      <c r="AU338" s="17" t="s">
        <v>85</v>
      </c>
    </row>
    <row r="339" spans="2:65" s="13" customFormat="1">
      <c r="B339" s="156"/>
      <c r="D339" s="150" t="s">
        <v>193</v>
      </c>
      <c r="F339" s="158" t="s">
        <v>2818</v>
      </c>
      <c r="H339" s="159">
        <v>1.4E-2</v>
      </c>
      <c r="I339" s="160"/>
      <c r="L339" s="156"/>
      <c r="M339" s="161"/>
      <c r="T339" s="162"/>
      <c r="AT339" s="157" t="s">
        <v>193</v>
      </c>
      <c r="AU339" s="157" t="s">
        <v>85</v>
      </c>
      <c r="AV339" s="13" t="s">
        <v>85</v>
      </c>
      <c r="AW339" s="13" t="s">
        <v>4</v>
      </c>
      <c r="AX339" s="13" t="s">
        <v>83</v>
      </c>
      <c r="AY339" s="157" t="s">
        <v>182</v>
      </c>
    </row>
    <row r="340" spans="2:65" s="1" customFormat="1" ht="16.5" customHeight="1">
      <c r="B340" s="32"/>
      <c r="C340" s="136" t="s">
        <v>338</v>
      </c>
      <c r="D340" s="136" t="s">
        <v>186</v>
      </c>
      <c r="E340" s="137" t="s">
        <v>1177</v>
      </c>
      <c r="F340" s="138" t="s">
        <v>1178</v>
      </c>
      <c r="G340" s="139" t="s">
        <v>199</v>
      </c>
      <c r="H340" s="140">
        <v>14.654999999999999</v>
      </c>
      <c r="I340" s="141"/>
      <c r="J340" s="142">
        <f>ROUND(I340*H340,2)</f>
        <v>0</v>
      </c>
      <c r="K340" s="138" t="s">
        <v>190</v>
      </c>
      <c r="L340" s="32"/>
      <c r="M340" s="143" t="s">
        <v>1</v>
      </c>
      <c r="N340" s="144" t="s">
        <v>41</v>
      </c>
      <c r="P340" s="145">
        <f>O340*H340</f>
        <v>0</v>
      </c>
      <c r="Q340" s="145">
        <v>0</v>
      </c>
      <c r="R340" s="145">
        <f>Q340*H340</f>
        <v>0</v>
      </c>
      <c r="S340" s="145">
        <v>0</v>
      </c>
      <c r="T340" s="146">
        <f>S340*H340</f>
        <v>0</v>
      </c>
      <c r="AR340" s="147" t="s">
        <v>251</v>
      </c>
      <c r="AT340" s="147" t="s">
        <v>186</v>
      </c>
      <c r="AU340" s="147" t="s">
        <v>85</v>
      </c>
      <c r="AY340" s="17" t="s">
        <v>182</v>
      </c>
      <c r="BE340" s="148">
        <f>IF(N340="základní",J340,0)</f>
        <v>0</v>
      </c>
      <c r="BF340" s="148">
        <f>IF(N340="snížená",J340,0)</f>
        <v>0</v>
      </c>
      <c r="BG340" s="148">
        <f>IF(N340="zákl. přenesená",J340,0)</f>
        <v>0</v>
      </c>
      <c r="BH340" s="148">
        <f>IF(N340="sníž. přenesená",J340,0)</f>
        <v>0</v>
      </c>
      <c r="BI340" s="148">
        <f>IF(N340="nulová",J340,0)</f>
        <v>0</v>
      </c>
      <c r="BJ340" s="17" t="s">
        <v>83</v>
      </c>
      <c r="BK340" s="148">
        <f>ROUND(I340*H340,2)</f>
        <v>0</v>
      </c>
      <c r="BL340" s="17" t="s">
        <v>251</v>
      </c>
      <c r="BM340" s="147" t="s">
        <v>2819</v>
      </c>
    </row>
    <row r="341" spans="2:65" s="12" customFormat="1">
      <c r="B341" s="149"/>
      <c r="D341" s="150" t="s">
        <v>193</v>
      </c>
      <c r="E341" s="151" t="s">
        <v>1</v>
      </c>
      <c r="F341" s="152" t="s">
        <v>496</v>
      </c>
      <c r="H341" s="151" t="s">
        <v>1</v>
      </c>
      <c r="I341" s="153"/>
      <c r="L341" s="149"/>
      <c r="M341" s="154"/>
      <c r="T341" s="155"/>
      <c r="AT341" s="151" t="s">
        <v>193</v>
      </c>
      <c r="AU341" s="151" t="s">
        <v>85</v>
      </c>
      <c r="AV341" s="12" t="s">
        <v>83</v>
      </c>
      <c r="AW341" s="12" t="s">
        <v>31</v>
      </c>
      <c r="AX341" s="12" t="s">
        <v>76</v>
      </c>
      <c r="AY341" s="151" t="s">
        <v>182</v>
      </c>
    </row>
    <row r="342" spans="2:65" s="13" customFormat="1">
      <c r="B342" s="156"/>
      <c r="D342" s="150" t="s">
        <v>193</v>
      </c>
      <c r="E342" s="157" t="s">
        <v>1</v>
      </c>
      <c r="F342" s="158" t="s">
        <v>2820</v>
      </c>
      <c r="H342" s="159">
        <v>14.654999999999999</v>
      </c>
      <c r="I342" s="160"/>
      <c r="L342" s="156"/>
      <c r="M342" s="161"/>
      <c r="T342" s="162"/>
      <c r="AT342" s="157" t="s">
        <v>193</v>
      </c>
      <c r="AU342" s="157" t="s">
        <v>85</v>
      </c>
      <c r="AV342" s="13" t="s">
        <v>85</v>
      </c>
      <c r="AW342" s="13" t="s">
        <v>31</v>
      </c>
      <c r="AX342" s="13" t="s">
        <v>76</v>
      </c>
      <c r="AY342" s="157" t="s">
        <v>182</v>
      </c>
    </row>
    <row r="343" spans="2:65" s="14" customFormat="1">
      <c r="B343" s="163"/>
      <c r="D343" s="150" t="s">
        <v>193</v>
      </c>
      <c r="E343" s="164" t="s">
        <v>1</v>
      </c>
      <c r="F343" s="165" t="s">
        <v>196</v>
      </c>
      <c r="H343" s="166">
        <v>14.654999999999999</v>
      </c>
      <c r="I343" s="167"/>
      <c r="L343" s="163"/>
      <c r="M343" s="168"/>
      <c r="T343" s="169"/>
      <c r="AT343" s="164" t="s">
        <v>193</v>
      </c>
      <c r="AU343" s="164" t="s">
        <v>85</v>
      </c>
      <c r="AV343" s="14" t="s">
        <v>191</v>
      </c>
      <c r="AW343" s="14" t="s">
        <v>31</v>
      </c>
      <c r="AX343" s="14" t="s">
        <v>83</v>
      </c>
      <c r="AY343" s="164" t="s">
        <v>182</v>
      </c>
    </row>
    <row r="344" spans="2:65" s="1" customFormat="1" ht="16.5" customHeight="1">
      <c r="B344" s="32"/>
      <c r="C344" s="183" t="s">
        <v>364</v>
      </c>
      <c r="D344" s="183" t="s">
        <v>487</v>
      </c>
      <c r="E344" s="184" t="s">
        <v>1171</v>
      </c>
      <c r="F344" s="185" t="s">
        <v>1172</v>
      </c>
      <c r="G344" s="186" t="s">
        <v>347</v>
      </c>
      <c r="H344" s="187">
        <v>6.0000000000000001E-3</v>
      </c>
      <c r="I344" s="188"/>
      <c r="J344" s="189">
        <f>ROUND(I344*H344,2)</f>
        <v>0</v>
      </c>
      <c r="K344" s="185" t="s">
        <v>190</v>
      </c>
      <c r="L344" s="190"/>
      <c r="M344" s="191" t="s">
        <v>1</v>
      </c>
      <c r="N344" s="192" t="s">
        <v>41</v>
      </c>
      <c r="P344" s="145">
        <f>O344*H344</f>
        <v>0</v>
      </c>
      <c r="Q344" s="145">
        <v>1</v>
      </c>
      <c r="R344" s="145">
        <f>Q344*H344</f>
        <v>6.0000000000000001E-3</v>
      </c>
      <c r="S344" s="145">
        <v>0</v>
      </c>
      <c r="T344" s="146">
        <f>S344*H344</f>
        <v>0</v>
      </c>
      <c r="AR344" s="147" t="s">
        <v>357</v>
      </c>
      <c r="AT344" s="147" t="s">
        <v>487</v>
      </c>
      <c r="AU344" s="147" t="s">
        <v>85</v>
      </c>
      <c r="AY344" s="17" t="s">
        <v>182</v>
      </c>
      <c r="BE344" s="148">
        <f>IF(N344="základní",J344,0)</f>
        <v>0</v>
      </c>
      <c r="BF344" s="148">
        <f>IF(N344="snížená",J344,0)</f>
        <v>0</v>
      </c>
      <c r="BG344" s="148">
        <f>IF(N344="zákl. přenesená",J344,0)</f>
        <v>0</v>
      </c>
      <c r="BH344" s="148">
        <f>IF(N344="sníž. přenesená",J344,0)</f>
        <v>0</v>
      </c>
      <c r="BI344" s="148">
        <f>IF(N344="nulová",J344,0)</f>
        <v>0</v>
      </c>
      <c r="BJ344" s="17" t="s">
        <v>83</v>
      </c>
      <c r="BK344" s="148">
        <f>ROUND(I344*H344,2)</f>
        <v>0</v>
      </c>
      <c r="BL344" s="17" t="s">
        <v>251</v>
      </c>
      <c r="BM344" s="147" t="s">
        <v>2821</v>
      </c>
    </row>
    <row r="345" spans="2:65" s="1" customFormat="1" ht="19.5">
      <c r="B345" s="32"/>
      <c r="D345" s="150" t="s">
        <v>281</v>
      </c>
      <c r="F345" s="170" t="s">
        <v>1174</v>
      </c>
      <c r="I345" s="171"/>
      <c r="L345" s="32"/>
      <c r="M345" s="172"/>
      <c r="T345" s="56"/>
      <c r="AT345" s="17" t="s">
        <v>281</v>
      </c>
      <c r="AU345" s="17" t="s">
        <v>85</v>
      </c>
    </row>
    <row r="346" spans="2:65" s="13" customFormat="1">
      <c r="B346" s="156"/>
      <c r="D346" s="150" t="s">
        <v>193</v>
      </c>
      <c r="F346" s="158" t="s">
        <v>2822</v>
      </c>
      <c r="H346" s="159">
        <v>6.0000000000000001E-3</v>
      </c>
      <c r="I346" s="160"/>
      <c r="L346" s="156"/>
      <c r="M346" s="161"/>
      <c r="T346" s="162"/>
      <c r="AT346" s="157" t="s">
        <v>193</v>
      </c>
      <c r="AU346" s="157" t="s">
        <v>85</v>
      </c>
      <c r="AV346" s="13" t="s">
        <v>85</v>
      </c>
      <c r="AW346" s="13" t="s">
        <v>4</v>
      </c>
      <c r="AX346" s="13" t="s">
        <v>83</v>
      </c>
      <c r="AY346" s="157" t="s">
        <v>182</v>
      </c>
    </row>
    <row r="347" spans="2:65" s="1" customFormat="1" ht="16.5" customHeight="1">
      <c r="B347" s="32"/>
      <c r="C347" s="136" t="s">
        <v>910</v>
      </c>
      <c r="D347" s="136" t="s">
        <v>186</v>
      </c>
      <c r="E347" s="137" t="s">
        <v>1188</v>
      </c>
      <c r="F347" s="138" t="s">
        <v>1189</v>
      </c>
      <c r="G347" s="139" t="s">
        <v>199</v>
      </c>
      <c r="H347" s="140">
        <v>35.1</v>
      </c>
      <c r="I347" s="141"/>
      <c r="J347" s="142">
        <f>ROUND(I347*H347,2)</f>
        <v>0</v>
      </c>
      <c r="K347" s="138" t="s">
        <v>190</v>
      </c>
      <c r="L347" s="32"/>
      <c r="M347" s="143" t="s">
        <v>1</v>
      </c>
      <c r="N347" s="144" t="s">
        <v>41</v>
      </c>
      <c r="P347" s="145">
        <f>O347*H347</f>
        <v>0</v>
      </c>
      <c r="Q347" s="145">
        <v>4.0000000000000002E-4</v>
      </c>
      <c r="R347" s="145">
        <f>Q347*H347</f>
        <v>1.404E-2</v>
      </c>
      <c r="S347" s="145">
        <v>0</v>
      </c>
      <c r="T347" s="146">
        <f>S347*H347</f>
        <v>0</v>
      </c>
      <c r="AR347" s="147" t="s">
        <v>251</v>
      </c>
      <c r="AT347" s="147" t="s">
        <v>186</v>
      </c>
      <c r="AU347" s="147" t="s">
        <v>85</v>
      </c>
      <c r="AY347" s="17" t="s">
        <v>182</v>
      </c>
      <c r="BE347" s="148">
        <f>IF(N347="základní",J347,0)</f>
        <v>0</v>
      </c>
      <c r="BF347" s="148">
        <f>IF(N347="snížená",J347,0)</f>
        <v>0</v>
      </c>
      <c r="BG347" s="148">
        <f>IF(N347="zákl. přenesená",J347,0)</f>
        <v>0</v>
      </c>
      <c r="BH347" s="148">
        <f>IF(N347="sníž. přenesená",J347,0)</f>
        <v>0</v>
      </c>
      <c r="BI347" s="148">
        <f>IF(N347="nulová",J347,0)</f>
        <v>0</v>
      </c>
      <c r="BJ347" s="17" t="s">
        <v>83</v>
      </c>
      <c r="BK347" s="148">
        <f>ROUND(I347*H347,2)</f>
        <v>0</v>
      </c>
      <c r="BL347" s="17" t="s">
        <v>251</v>
      </c>
      <c r="BM347" s="147" t="s">
        <v>2823</v>
      </c>
    </row>
    <row r="348" spans="2:65" s="12" customFormat="1">
      <c r="B348" s="149"/>
      <c r="D348" s="150" t="s">
        <v>193</v>
      </c>
      <c r="E348" s="151" t="s">
        <v>1</v>
      </c>
      <c r="F348" s="152" t="s">
        <v>496</v>
      </c>
      <c r="H348" s="151" t="s">
        <v>1</v>
      </c>
      <c r="I348" s="153"/>
      <c r="L348" s="149"/>
      <c r="M348" s="154"/>
      <c r="T348" s="155"/>
      <c r="AT348" s="151" t="s">
        <v>193</v>
      </c>
      <c r="AU348" s="151" t="s">
        <v>85</v>
      </c>
      <c r="AV348" s="12" t="s">
        <v>83</v>
      </c>
      <c r="AW348" s="12" t="s">
        <v>31</v>
      </c>
      <c r="AX348" s="12" t="s">
        <v>76</v>
      </c>
      <c r="AY348" s="151" t="s">
        <v>182</v>
      </c>
    </row>
    <row r="349" spans="2:65" s="13" customFormat="1">
      <c r="B349" s="156"/>
      <c r="D349" s="150" t="s">
        <v>193</v>
      </c>
      <c r="E349" s="157" t="s">
        <v>1</v>
      </c>
      <c r="F349" s="158" t="s">
        <v>2816</v>
      </c>
      <c r="H349" s="159">
        <v>35.1</v>
      </c>
      <c r="I349" s="160"/>
      <c r="L349" s="156"/>
      <c r="M349" s="161"/>
      <c r="T349" s="162"/>
      <c r="AT349" s="157" t="s">
        <v>193</v>
      </c>
      <c r="AU349" s="157" t="s">
        <v>85</v>
      </c>
      <c r="AV349" s="13" t="s">
        <v>85</v>
      </c>
      <c r="AW349" s="13" t="s">
        <v>31</v>
      </c>
      <c r="AX349" s="13" t="s">
        <v>76</v>
      </c>
      <c r="AY349" s="157" t="s">
        <v>182</v>
      </c>
    </row>
    <row r="350" spans="2:65" s="14" customFormat="1">
      <c r="B350" s="163"/>
      <c r="D350" s="150" t="s">
        <v>193</v>
      </c>
      <c r="E350" s="164" t="s">
        <v>1</v>
      </c>
      <c r="F350" s="165" t="s">
        <v>196</v>
      </c>
      <c r="H350" s="166">
        <v>35.1</v>
      </c>
      <c r="I350" s="167"/>
      <c r="L350" s="163"/>
      <c r="M350" s="168"/>
      <c r="T350" s="169"/>
      <c r="AT350" s="164" t="s">
        <v>193</v>
      </c>
      <c r="AU350" s="164" t="s">
        <v>85</v>
      </c>
      <c r="AV350" s="14" t="s">
        <v>191</v>
      </c>
      <c r="AW350" s="14" t="s">
        <v>31</v>
      </c>
      <c r="AX350" s="14" t="s">
        <v>83</v>
      </c>
      <c r="AY350" s="164" t="s">
        <v>182</v>
      </c>
    </row>
    <row r="351" spans="2:65" s="1" customFormat="1" ht="24.2" customHeight="1">
      <c r="B351" s="32"/>
      <c r="C351" s="183" t="s">
        <v>916</v>
      </c>
      <c r="D351" s="183" t="s">
        <v>487</v>
      </c>
      <c r="E351" s="184" t="s">
        <v>1192</v>
      </c>
      <c r="F351" s="185" t="s">
        <v>1193</v>
      </c>
      <c r="G351" s="186" t="s">
        <v>199</v>
      </c>
      <c r="H351" s="187">
        <v>40.365000000000002</v>
      </c>
      <c r="I351" s="188"/>
      <c r="J351" s="189">
        <f>ROUND(I351*H351,2)</f>
        <v>0</v>
      </c>
      <c r="K351" s="185" t="s">
        <v>190</v>
      </c>
      <c r="L351" s="190"/>
      <c r="M351" s="191" t="s">
        <v>1</v>
      </c>
      <c r="N351" s="192" t="s">
        <v>41</v>
      </c>
      <c r="P351" s="145">
        <f>O351*H351</f>
        <v>0</v>
      </c>
      <c r="Q351" s="145">
        <v>6.4000000000000003E-3</v>
      </c>
      <c r="R351" s="145">
        <f>Q351*H351</f>
        <v>0.25833600000000001</v>
      </c>
      <c r="S351" s="145">
        <v>0</v>
      </c>
      <c r="T351" s="146">
        <f>S351*H351</f>
        <v>0</v>
      </c>
      <c r="AR351" s="147" t="s">
        <v>357</v>
      </c>
      <c r="AT351" s="147" t="s">
        <v>487</v>
      </c>
      <c r="AU351" s="147" t="s">
        <v>85</v>
      </c>
      <c r="AY351" s="17" t="s">
        <v>182</v>
      </c>
      <c r="BE351" s="148">
        <f>IF(N351="základní",J351,0)</f>
        <v>0</v>
      </c>
      <c r="BF351" s="148">
        <f>IF(N351="snížená",J351,0)</f>
        <v>0</v>
      </c>
      <c r="BG351" s="148">
        <f>IF(N351="zákl. přenesená",J351,0)</f>
        <v>0</v>
      </c>
      <c r="BH351" s="148">
        <f>IF(N351="sníž. přenesená",J351,0)</f>
        <v>0</v>
      </c>
      <c r="BI351" s="148">
        <f>IF(N351="nulová",J351,0)</f>
        <v>0</v>
      </c>
      <c r="BJ351" s="17" t="s">
        <v>83</v>
      </c>
      <c r="BK351" s="148">
        <f>ROUND(I351*H351,2)</f>
        <v>0</v>
      </c>
      <c r="BL351" s="17" t="s">
        <v>251</v>
      </c>
      <c r="BM351" s="147" t="s">
        <v>2824</v>
      </c>
    </row>
    <row r="352" spans="2:65" s="13" customFormat="1">
      <c r="B352" s="156"/>
      <c r="D352" s="150" t="s">
        <v>193</v>
      </c>
      <c r="F352" s="158" t="s">
        <v>2825</v>
      </c>
      <c r="H352" s="159">
        <v>40.365000000000002</v>
      </c>
      <c r="I352" s="160"/>
      <c r="L352" s="156"/>
      <c r="M352" s="161"/>
      <c r="T352" s="162"/>
      <c r="AT352" s="157" t="s">
        <v>193</v>
      </c>
      <c r="AU352" s="157" t="s">
        <v>85</v>
      </c>
      <c r="AV352" s="13" t="s">
        <v>85</v>
      </c>
      <c r="AW352" s="13" t="s">
        <v>4</v>
      </c>
      <c r="AX352" s="13" t="s">
        <v>83</v>
      </c>
      <c r="AY352" s="157" t="s">
        <v>182</v>
      </c>
    </row>
    <row r="353" spans="2:65" s="1" customFormat="1" ht="16.5" customHeight="1">
      <c r="B353" s="32"/>
      <c r="C353" s="136" t="s">
        <v>920</v>
      </c>
      <c r="D353" s="136" t="s">
        <v>186</v>
      </c>
      <c r="E353" s="137" t="s">
        <v>1197</v>
      </c>
      <c r="F353" s="138" t="s">
        <v>1198</v>
      </c>
      <c r="G353" s="139" t="s">
        <v>199</v>
      </c>
      <c r="H353" s="140">
        <v>14.654999999999999</v>
      </c>
      <c r="I353" s="141"/>
      <c r="J353" s="142">
        <f>ROUND(I353*H353,2)</f>
        <v>0</v>
      </c>
      <c r="K353" s="138" t="s">
        <v>190</v>
      </c>
      <c r="L353" s="32"/>
      <c r="M353" s="143" t="s">
        <v>1</v>
      </c>
      <c r="N353" s="144" t="s">
        <v>41</v>
      </c>
      <c r="P353" s="145">
        <f>O353*H353</f>
        <v>0</v>
      </c>
      <c r="Q353" s="145">
        <v>4.0000000000000002E-4</v>
      </c>
      <c r="R353" s="145">
        <f>Q353*H353</f>
        <v>5.862E-3</v>
      </c>
      <c r="S353" s="145">
        <v>0</v>
      </c>
      <c r="T353" s="146">
        <f>S353*H353</f>
        <v>0</v>
      </c>
      <c r="AR353" s="147" t="s">
        <v>251</v>
      </c>
      <c r="AT353" s="147" t="s">
        <v>186</v>
      </c>
      <c r="AU353" s="147" t="s">
        <v>85</v>
      </c>
      <c r="AY353" s="17" t="s">
        <v>182</v>
      </c>
      <c r="BE353" s="148">
        <f>IF(N353="základní",J353,0)</f>
        <v>0</v>
      </c>
      <c r="BF353" s="148">
        <f>IF(N353="snížená",J353,0)</f>
        <v>0</v>
      </c>
      <c r="BG353" s="148">
        <f>IF(N353="zákl. přenesená",J353,0)</f>
        <v>0</v>
      </c>
      <c r="BH353" s="148">
        <f>IF(N353="sníž. přenesená",J353,0)</f>
        <v>0</v>
      </c>
      <c r="BI353" s="148">
        <f>IF(N353="nulová",J353,0)</f>
        <v>0</v>
      </c>
      <c r="BJ353" s="17" t="s">
        <v>83</v>
      </c>
      <c r="BK353" s="148">
        <f>ROUND(I353*H353,2)</f>
        <v>0</v>
      </c>
      <c r="BL353" s="17" t="s">
        <v>251</v>
      </c>
      <c r="BM353" s="147" t="s">
        <v>2826</v>
      </c>
    </row>
    <row r="354" spans="2:65" s="12" customFormat="1">
      <c r="B354" s="149"/>
      <c r="D354" s="150" t="s">
        <v>193</v>
      </c>
      <c r="E354" s="151" t="s">
        <v>1</v>
      </c>
      <c r="F354" s="152" t="s">
        <v>496</v>
      </c>
      <c r="H354" s="151" t="s">
        <v>1</v>
      </c>
      <c r="I354" s="153"/>
      <c r="L354" s="149"/>
      <c r="M354" s="154"/>
      <c r="T354" s="155"/>
      <c r="AT354" s="151" t="s">
        <v>193</v>
      </c>
      <c r="AU354" s="151" t="s">
        <v>85</v>
      </c>
      <c r="AV354" s="12" t="s">
        <v>83</v>
      </c>
      <c r="AW354" s="12" t="s">
        <v>31</v>
      </c>
      <c r="AX354" s="12" t="s">
        <v>76</v>
      </c>
      <c r="AY354" s="151" t="s">
        <v>182</v>
      </c>
    </row>
    <row r="355" spans="2:65" s="13" customFormat="1">
      <c r="B355" s="156"/>
      <c r="D355" s="150" t="s">
        <v>193</v>
      </c>
      <c r="E355" s="157" t="s">
        <v>1</v>
      </c>
      <c r="F355" s="158" t="s">
        <v>2820</v>
      </c>
      <c r="H355" s="159">
        <v>14.654999999999999</v>
      </c>
      <c r="I355" s="160"/>
      <c r="L355" s="156"/>
      <c r="M355" s="161"/>
      <c r="T355" s="162"/>
      <c r="AT355" s="157" t="s">
        <v>193</v>
      </c>
      <c r="AU355" s="157" t="s">
        <v>85</v>
      </c>
      <c r="AV355" s="13" t="s">
        <v>85</v>
      </c>
      <c r="AW355" s="13" t="s">
        <v>31</v>
      </c>
      <c r="AX355" s="13" t="s">
        <v>76</v>
      </c>
      <c r="AY355" s="157" t="s">
        <v>182</v>
      </c>
    </row>
    <row r="356" spans="2:65" s="14" customFormat="1">
      <c r="B356" s="163"/>
      <c r="D356" s="150" t="s">
        <v>193</v>
      </c>
      <c r="E356" s="164" t="s">
        <v>1</v>
      </c>
      <c r="F356" s="165" t="s">
        <v>196</v>
      </c>
      <c r="H356" s="166">
        <v>14.654999999999999</v>
      </c>
      <c r="I356" s="167"/>
      <c r="L356" s="163"/>
      <c r="M356" s="168"/>
      <c r="T356" s="169"/>
      <c r="AT356" s="164" t="s">
        <v>193</v>
      </c>
      <c r="AU356" s="164" t="s">
        <v>85</v>
      </c>
      <c r="AV356" s="14" t="s">
        <v>191</v>
      </c>
      <c r="AW356" s="14" t="s">
        <v>31</v>
      </c>
      <c r="AX356" s="14" t="s">
        <v>83</v>
      </c>
      <c r="AY356" s="164" t="s">
        <v>182</v>
      </c>
    </row>
    <row r="357" spans="2:65" s="1" customFormat="1" ht="24.2" customHeight="1">
      <c r="B357" s="32"/>
      <c r="C357" s="183" t="s">
        <v>923</v>
      </c>
      <c r="D357" s="183" t="s">
        <v>487</v>
      </c>
      <c r="E357" s="184" t="s">
        <v>1192</v>
      </c>
      <c r="F357" s="185" t="s">
        <v>1193</v>
      </c>
      <c r="G357" s="186" t="s">
        <v>199</v>
      </c>
      <c r="H357" s="187">
        <v>16.853000000000002</v>
      </c>
      <c r="I357" s="188"/>
      <c r="J357" s="189">
        <f>ROUND(I357*H357,2)</f>
        <v>0</v>
      </c>
      <c r="K357" s="185" t="s">
        <v>190</v>
      </c>
      <c r="L357" s="190"/>
      <c r="M357" s="191" t="s">
        <v>1</v>
      </c>
      <c r="N357" s="192" t="s">
        <v>41</v>
      </c>
      <c r="P357" s="145">
        <f>O357*H357</f>
        <v>0</v>
      </c>
      <c r="Q357" s="145">
        <v>6.4000000000000003E-3</v>
      </c>
      <c r="R357" s="145">
        <f>Q357*H357</f>
        <v>0.10785920000000002</v>
      </c>
      <c r="S357" s="145">
        <v>0</v>
      </c>
      <c r="T357" s="146">
        <f>S357*H357</f>
        <v>0</v>
      </c>
      <c r="AR357" s="147" t="s">
        <v>357</v>
      </c>
      <c r="AT357" s="147" t="s">
        <v>487</v>
      </c>
      <c r="AU357" s="147" t="s">
        <v>85</v>
      </c>
      <c r="AY357" s="17" t="s">
        <v>182</v>
      </c>
      <c r="BE357" s="148">
        <f>IF(N357="základní",J357,0)</f>
        <v>0</v>
      </c>
      <c r="BF357" s="148">
        <f>IF(N357="snížená",J357,0)</f>
        <v>0</v>
      </c>
      <c r="BG357" s="148">
        <f>IF(N357="zákl. přenesená",J357,0)</f>
        <v>0</v>
      </c>
      <c r="BH357" s="148">
        <f>IF(N357="sníž. přenesená",J357,0)</f>
        <v>0</v>
      </c>
      <c r="BI357" s="148">
        <f>IF(N357="nulová",J357,0)</f>
        <v>0</v>
      </c>
      <c r="BJ357" s="17" t="s">
        <v>83</v>
      </c>
      <c r="BK357" s="148">
        <f>ROUND(I357*H357,2)</f>
        <v>0</v>
      </c>
      <c r="BL357" s="17" t="s">
        <v>251</v>
      </c>
      <c r="BM357" s="147" t="s">
        <v>2827</v>
      </c>
    </row>
    <row r="358" spans="2:65" s="13" customFormat="1">
      <c r="B358" s="156"/>
      <c r="D358" s="150" t="s">
        <v>193</v>
      </c>
      <c r="F358" s="158" t="s">
        <v>2828</v>
      </c>
      <c r="H358" s="159">
        <v>16.853000000000002</v>
      </c>
      <c r="I358" s="160"/>
      <c r="L358" s="156"/>
      <c r="M358" s="161"/>
      <c r="T358" s="162"/>
      <c r="AT358" s="157" t="s">
        <v>193</v>
      </c>
      <c r="AU358" s="157" t="s">
        <v>85</v>
      </c>
      <c r="AV358" s="13" t="s">
        <v>85</v>
      </c>
      <c r="AW358" s="13" t="s">
        <v>4</v>
      </c>
      <c r="AX358" s="13" t="s">
        <v>83</v>
      </c>
      <c r="AY358" s="157" t="s">
        <v>182</v>
      </c>
    </row>
    <row r="359" spans="2:65" s="1" customFormat="1" ht="16.5" customHeight="1">
      <c r="B359" s="32"/>
      <c r="C359" s="136" t="s">
        <v>930</v>
      </c>
      <c r="D359" s="136" t="s">
        <v>186</v>
      </c>
      <c r="E359" s="137" t="s">
        <v>2829</v>
      </c>
      <c r="F359" s="138" t="s">
        <v>2830</v>
      </c>
      <c r="G359" s="139" t="s">
        <v>199</v>
      </c>
      <c r="H359" s="140">
        <v>14.04</v>
      </c>
      <c r="I359" s="141"/>
      <c r="J359" s="142">
        <f>ROUND(I359*H359,2)</f>
        <v>0</v>
      </c>
      <c r="K359" s="138" t="s">
        <v>190</v>
      </c>
      <c r="L359" s="32"/>
      <c r="M359" s="143" t="s">
        <v>1</v>
      </c>
      <c r="N359" s="144" t="s">
        <v>41</v>
      </c>
      <c r="P359" s="145">
        <f>O359*H359</f>
        <v>0</v>
      </c>
      <c r="Q359" s="145">
        <v>8.0000000000000004E-4</v>
      </c>
      <c r="R359" s="145">
        <f>Q359*H359</f>
        <v>1.1232000000000001E-2</v>
      </c>
      <c r="S359" s="145">
        <v>0</v>
      </c>
      <c r="T359" s="146">
        <f>S359*H359</f>
        <v>0</v>
      </c>
      <c r="AR359" s="147" t="s">
        <v>251</v>
      </c>
      <c r="AT359" s="147" t="s">
        <v>186</v>
      </c>
      <c r="AU359" s="147" t="s">
        <v>85</v>
      </c>
      <c r="AY359" s="17" t="s">
        <v>182</v>
      </c>
      <c r="BE359" s="148">
        <f>IF(N359="základní",J359,0)</f>
        <v>0</v>
      </c>
      <c r="BF359" s="148">
        <f>IF(N359="snížená",J359,0)</f>
        <v>0</v>
      </c>
      <c r="BG359" s="148">
        <f>IF(N359="zákl. přenesená",J359,0)</f>
        <v>0</v>
      </c>
      <c r="BH359" s="148">
        <f>IF(N359="sníž. přenesená",J359,0)</f>
        <v>0</v>
      </c>
      <c r="BI359" s="148">
        <f>IF(N359="nulová",J359,0)</f>
        <v>0</v>
      </c>
      <c r="BJ359" s="17" t="s">
        <v>83</v>
      </c>
      <c r="BK359" s="148">
        <f>ROUND(I359*H359,2)</f>
        <v>0</v>
      </c>
      <c r="BL359" s="17" t="s">
        <v>251</v>
      </c>
      <c r="BM359" s="147" t="s">
        <v>2831</v>
      </c>
    </row>
    <row r="360" spans="2:65" s="12" customFormat="1">
      <c r="B360" s="149"/>
      <c r="D360" s="150" t="s">
        <v>193</v>
      </c>
      <c r="E360" s="151" t="s">
        <v>1</v>
      </c>
      <c r="F360" s="152" t="s">
        <v>496</v>
      </c>
      <c r="H360" s="151" t="s">
        <v>1</v>
      </c>
      <c r="I360" s="153"/>
      <c r="L360" s="149"/>
      <c r="M360" s="154"/>
      <c r="T360" s="155"/>
      <c r="AT360" s="151" t="s">
        <v>193</v>
      </c>
      <c r="AU360" s="151" t="s">
        <v>85</v>
      </c>
      <c r="AV360" s="12" t="s">
        <v>83</v>
      </c>
      <c r="AW360" s="12" t="s">
        <v>31</v>
      </c>
      <c r="AX360" s="12" t="s">
        <v>76</v>
      </c>
      <c r="AY360" s="151" t="s">
        <v>182</v>
      </c>
    </row>
    <row r="361" spans="2:65" s="13" customFormat="1">
      <c r="B361" s="156"/>
      <c r="D361" s="150" t="s">
        <v>193</v>
      </c>
      <c r="E361" s="157" t="s">
        <v>1</v>
      </c>
      <c r="F361" s="158" t="s">
        <v>2832</v>
      </c>
      <c r="H361" s="159">
        <v>14.04</v>
      </c>
      <c r="I361" s="160"/>
      <c r="L361" s="156"/>
      <c r="M361" s="161"/>
      <c r="T361" s="162"/>
      <c r="AT361" s="157" t="s">
        <v>193</v>
      </c>
      <c r="AU361" s="157" t="s">
        <v>85</v>
      </c>
      <c r="AV361" s="13" t="s">
        <v>85</v>
      </c>
      <c r="AW361" s="13" t="s">
        <v>31</v>
      </c>
      <c r="AX361" s="13" t="s">
        <v>76</v>
      </c>
      <c r="AY361" s="157" t="s">
        <v>182</v>
      </c>
    </row>
    <row r="362" spans="2:65" s="14" customFormat="1">
      <c r="B362" s="163"/>
      <c r="D362" s="150" t="s">
        <v>193</v>
      </c>
      <c r="E362" s="164" t="s">
        <v>1</v>
      </c>
      <c r="F362" s="165" t="s">
        <v>196</v>
      </c>
      <c r="H362" s="166">
        <v>14.04</v>
      </c>
      <c r="I362" s="167"/>
      <c r="L362" s="163"/>
      <c r="M362" s="168"/>
      <c r="T362" s="169"/>
      <c r="AT362" s="164" t="s">
        <v>193</v>
      </c>
      <c r="AU362" s="164" t="s">
        <v>85</v>
      </c>
      <c r="AV362" s="14" t="s">
        <v>191</v>
      </c>
      <c r="AW362" s="14" t="s">
        <v>31</v>
      </c>
      <c r="AX362" s="14" t="s">
        <v>83</v>
      </c>
      <c r="AY362" s="164" t="s">
        <v>182</v>
      </c>
    </row>
    <row r="363" spans="2:65" s="1" customFormat="1" ht="16.5" customHeight="1">
      <c r="B363" s="32"/>
      <c r="C363" s="136" t="s">
        <v>935</v>
      </c>
      <c r="D363" s="136" t="s">
        <v>186</v>
      </c>
      <c r="E363" s="137" t="s">
        <v>2833</v>
      </c>
      <c r="F363" s="138" t="s">
        <v>2834</v>
      </c>
      <c r="G363" s="139" t="s">
        <v>1206</v>
      </c>
      <c r="H363" s="193"/>
      <c r="I363" s="141"/>
      <c r="J363" s="142">
        <f>ROUND(I363*H363,2)</f>
        <v>0</v>
      </c>
      <c r="K363" s="138" t="s">
        <v>190</v>
      </c>
      <c r="L363" s="32"/>
      <c r="M363" s="143" t="s">
        <v>1</v>
      </c>
      <c r="N363" s="144" t="s">
        <v>41</v>
      </c>
      <c r="P363" s="145">
        <f>O363*H363</f>
        <v>0</v>
      </c>
      <c r="Q363" s="145">
        <v>0</v>
      </c>
      <c r="R363" s="145">
        <f>Q363*H363</f>
        <v>0</v>
      </c>
      <c r="S363" s="145">
        <v>0</v>
      </c>
      <c r="T363" s="146">
        <f>S363*H363</f>
        <v>0</v>
      </c>
      <c r="AR363" s="147" t="s">
        <v>251</v>
      </c>
      <c r="AT363" s="147" t="s">
        <v>186</v>
      </c>
      <c r="AU363" s="147" t="s">
        <v>85</v>
      </c>
      <c r="AY363" s="17" t="s">
        <v>182</v>
      </c>
      <c r="BE363" s="148">
        <f>IF(N363="základní",J363,0)</f>
        <v>0</v>
      </c>
      <c r="BF363" s="148">
        <f>IF(N363="snížená",J363,0)</f>
        <v>0</v>
      </c>
      <c r="BG363" s="148">
        <f>IF(N363="zákl. přenesená",J363,0)</f>
        <v>0</v>
      </c>
      <c r="BH363" s="148">
        <f>IF(N363="sníž. přenesená",J363,0)</f>
        <v>0</v>
      </c>
      <c r="BI363" s="148">
        <f>IF(N363="nulová",J363,0)</f>
        <v>0</v>
      </c>
      <c r="BJ363" s="17" t="s">
        <v>83</v>
      </c>
      <c r="BK363" s="148">
        <f>ROUND(I363*H363,2)</f>
        <v>0</v>
      </c>
      <c r="BL363" s="17" t="s">
        <v>251</v>
      </c>
      <c r="BM363" s="147" t="s">
        <v>2835</v>
      </c>
    </row>
    <row r="364" spans="2:65" s="11" customFormat="1" ht="22.9" customHeight="1">
      <c r="B364" s="124"/>
      <c r="D364" s="125" t="s">
        <v>75</v>
      </c>
      <c r="E364" s="134" t="s">
        <v>355</v>
      </c>
      <c r="F364" s="134" t="s">
        <v>356</v>
      </c>
      <c r="I364" s="127"/>
      <c r="J364" s="135">
        <f>BK364</f>
        <v>0</v>
      </c>
      <c r="L364" s="124"/>
      <c r="M364" s="129"/>
      <c r="P364" s="130">
        <f>SUM(P365:P405)</f>
        <v>0</v>
      </c>
      <c r="R364" s="130">
        <f>SUM(R365:R405)</f>
        <v>0.40627162000000006</v>
      </c>
      <c r="T364" s="131">
        <f>SUM(T365:T405)</f>
        <v>0</v>
      </c>
      <c r="AR364" s="125" t="s">
        <v>85</v>
      </c>
      <c r="AT364" s="132" t="s">
        <v>75</v>
      </c>
      <c r="AU364" s="132" t="s">
        <v>83</v>
      </c>
      <c r="AY364" s="125" t="s">
        <v>182</v>
      </c>
      <c r="BK364" s="133">
        <f>SUM(BK365:BK405)</f>
        <v>0</v>
      </c>
    </row>
    <row r="365" spans="2:65" s="1" customFormat="1" ht="16.5" customHeight="1">
      <c r="B365" s="32"/>
      <c r="C365" s="136" t="s">
        <v>951</v>
      </c>
      <c r="D365" s="136" t="s">
        <v>186</v>
      </c>
      <c r="E365" s="137" t="s">
        <v>2836</v>
      </c>
      <c r="F365" s="138" t="s">
        <v>2837</v>
      </c>
      <c r="G365" s="139" t="s">
        <v>199</v>
      </c>
      <c r="H365" s="140">
        <v>41.298000000000002</v>
      </c>
      <c r="I365" s="141"/>
      <c r="J365" s="142">
        <f>ROUND(I365*H365,2)</f>
        <v>0</v>
      </c>
      <c r="K365" s="138" t="s">
        <v>190</v>
      </c>
      <c r="L365" s="32"/>
      <c r="M365" s="143" t="s">
        <v>1</v>
      </c>
      <c r="N365" s="144" t="s">
        <v>41</v>
      </c>
      <c r="P365" s="145">
        <f>O365*H365</f>
        <v>0</v>
      </c>
      <c r="Q365" s="145">
        <v>0</v>
      </c>
      <c r="R365" s="145">
        <f>Q365*H365</f>
        <v>0</v>
      </c>
      <c r="S365" s="145">
        <v>0</v>
      </c>
      <c r="T365" s="146">
        <f>S365*H365</f>
        <v>0</v>
      </c>
      <c r="AR365" s="147" t="s">
        <v>251</v>
      </c>
      <c r="AT365" s="147" t="s">
        <v>186</v>
      </c>
      <c r="AU365" s="147" t="s">
        <v>85</v>
      </c>
      <c r="AY365" s="17" t="s">
        <v>182</v>
      </c>
      <c r="BE365" s="148">
        <f>IF(N365="základní",J365,0)</f>
        <v>0</v>
      </c>
      <c r="BF365" s="148">
        <f>IF(N365="snížená",J365,0)</f>
        <v>0</v>
      </c>
      <c r="BG365" s="148">
        <f>IF(N365="zákl. přenesená",J365,0)</f>
        <v>0</v>
      </c>
      <c r="BH365" s="148">
        <f>IF(N365="sníž. přenesená",J365,0)</f>
        <v>0</v>
      </c>
      <c r="BI365" s="148">
        <f>IF(N365="nulová",J365,0)</f>
        <v>0</v>
      </c>
      <c r="BJ365" s="17" t="s">
        <v>83</v>
      </c>
      <c r="BK365" s="148">
        <f>ROUND(I365*H365,2)</f>
        <v>0</v>
      </c>
      <c r="BL365" s="17" t="s">
        <v>251</v>
      </c>
      <c r="BM365" s="147" t="s">
        <v>2838</v>
      </c>
    </row>
    <row r="366" spans="2:65" s="12" customFormat="1">
      <c r="B366" s="149"/>
      <c r="D366" s="150" t="s">
        <v>193</v>
      </c>
      <c r="E366" s="151" t="s">
        <v>1</v>
      </c>
      <c r="F366" s="152" t="s">
        <v>2839</v>
      </c>
      <c r="H366" s="151" t="s">
        <v>1</v>
      </c>
      <c r="I366" s="153"/>
      <c r="L366" s="149"/>
      <c r="M366" s="154"/>
      <c r="T366" s="155"/>
      <c r="AT366" s="151" t="s">
        <v>193</v>
      </c>
      <c r="AU366" s="151" t="s">
        <v>85</v>
      </c>
      <c r="AV366" s="12" t="s">
        <v>83</v>
      </c>
      <c r="AW366" s="12" t="s">
        <v>31</v>
      </c>
      <c r="AX366" s="12" t="s">
        <v>76</v>
      </c>
      <c r="AY366" s="151" t="s">
        <v>182</v>
      </c>
    </row>
    <row r="367" spans="2:65" s="13" customFormat="1">
      <c r="B367" s="156"/>
      <c r="D367" s="150" t="s">
        <v>193</v>
      </c>
      <c r="E367" s="157" t="s">
        <v>1</v>
      </c>
      <c r="F367" s="158" t="s">
        <v>2840</v>
      </c>
      <c r="H367" s="159">
        <v>31.48</v>
      </c>
      <c r="I367" s="160"/>
      <c r="L367" s="156"/>
      <c r="M367" s="161"/>
      <c r="T367" s="162"/>
      <c r="AT367" s="157" t="s">
        <v>193</v>
      </c>
      <c r="AU367" s="157" t="s">
        <v>85</v>
      </c>
      <c r="AV367" s="13" t="s">
        <v>85</v>
      </c>
      <c r="AW367" s="13" t="s">
        <v>31</v>
      </c>
      <c r="AX367" s="13" t="s">
        <v>76</v>
      </c>
      <c r="AY367" s="157" t="s">
        <v>182</v>
      </c>
    </row>
    <row r="368" spans="2:65" s="12" customFormat="1">
      <c r="B368" s="149"/>
      <c r="D368" s="150" t="s">
        <v>193</v>
      </c>
      <c r="E368" s="151" t="s">
        <v>1</v>
      </c>
      <c r="F368" s="152" t="s">
        <v>2841</v>
      </c>
      <c r="H368" s="151" t="s">
        <v>1</v>
      </c>
      <c r="I368" s="153"/>
      <c r="L368" s="149"/>
      <c r="M368" s="154"/>
      <c r="T368" s="155"/>
      <c r="AT368" s="151" t="s">
        <v>193</v>
      </c>
      <c r="AU368" s="151" t="s">
        <v>85</v>
      </c>
      <c r="AV368" s="12" t="s">
        <v>83</v>
      </c>
      <c r="AW368" s="12" t="s">
        <v>31</v>
      </c>
      <c r="AX368" s="12" t="s">
        <v>76</v>
      </c>
      <c r="AY368" s="151" t="s">
        <v>182</v>
      </c>
    </row>
    <row r="369" spans="2:65" s="13" customFormat="1">
      <c r="B369" s="156"/>
      <c r="D369" s="150" t="s">
        <v>193</v>
      </c>
      <c r="E369" s="157" t="s">
        <v>1</v>
      </c>
      <c r="F369" s="158" t="s">
        <v>2842</v>
      </c>
      <c r="H369" s="159">
        <v>9.8179999999999996</v>
      </c>
      <c r="I369" s="160"/>
      <c r="L369" s="156"/>
      <c r="M369" s="161"/>
      <c r="T369" s="162"/>
      <c r="AT369" s="157" t="s">
        <v>193</v>
      </c>
      <c r="AU369" s="157" t="s">
        <v>85</v>
      </c>
      <c r="AV369" s="13" t="s">
        <v>85</v>
      </c>
      <c r="AW369" s="13" t="s">
        <v>31</v>
      </c>
      <c r="AX369" s="13" t="s">
        <v>76</v>
      </c>
      <c r="AY369" s="157" t="s">
        <v>182</v>
      </c>
    </row>
    <row r="370" spans="2:65" s="14" customFormat="1">
      <c r="B370" s="163"/>
      <c r="D370" s="150" t="s">
        <v>193</v>
      </c>
      <c r="E370" s="164" t="s">
        <v>1</v>
      </c>
      <c r="F370" s="165" t="s">
        <v>196</v>
      </c>
      <c r="H370" s="166">
        <v>41.298000000000002</v>
      </c>
      <c r="I370" s="167"/>
      <c r="L370" s="163"/>
      <c r="M370" s="168"/>
      <c r="T370" s="169"/>
      <c r="AT370" s="164" t="s">
        <v>193</v>
      </c>
      <c r="AU370" s="164" t="s">
        <v>85</v>
      </c>
      <c r="AV370" s="14" t="s">
        <v>191</v>
      </c>
      <c r="AW370" s="14" t="s">
        <v>31</v>
      </c>
      <c r="AX370" s="14" t="s">
        <v>83</v>
      </c>
      <c r="AY370" s="164" t="s">
        <v>182</v>
      </c>
    </row>
    <row r="371" spans="2:65" s="1" customFormat="1" ht="16.5" customHeight="1">
      <c r="B371" s="32"/>
      <c r="C371" s="183" t="s">
        <v>955</v>
      </c>
      <c r="D371" s="183" t="s">
        <v>487</v>
      </c>
      <c r="E371" s="184" t="s">
        <v>1171</v>
      </c>
      <c r="F371" s="185" t="s">
        <v>1172</v>
      </c>
      <c r="G371" s="186" t="s">
        <v>347</v>
      </c>
      <c r="H371" s="187">
        <v>1.7000000000000001E-2</v>
      </c>
      <c r="I371" s="188"/>
      <c r="J371" s="189">
        <f>ROUND(I371*H371,2)</f>
        <v>0</v>
      </c>
      <c r="K371" s="185" t="s">
        <v>190</v>
      </c>
      <c r="L371" s="190"/>
      <c r="M371" s="191" t="s">
        <v>1</v>
      </c>
      <c r="N371" s="192" t="s">
        <v>41</v>
      </c>
      <c r="P371" s="145">
        <f>O371*H371</f>
        <v>0</v>
      </c>
      <c r="Q371" s="145">
        <v>1</v>
      </c>
      <c r="R371" s="145">
        <f>Q371*H371</f>
        <v>1.7000000000000001E-2</v>
      </c>
      <c r="S371" s="145">
        <v>0</v>
      </c>
      <c r="T371" s="146">
        <f>S371*H371</f>
        <v>0</v>
      </c>
      <c r="AR371" s="147" t="s">
        <v>357</v>
      </c>
      <c r="AT371" s="147" t="s">
        <v>487</v>
      </c>
      <c r="AU371" s="147" t="s">
        <v>85</v>
      </c>
      <c r="AY371" s="17" t="s">
        <v>182</v>
      </c>
      <c r="BE371" s="148">
        <f>IF(N371="základní",J371,0)</f>
        <v>0</v>
      </c>
      <c r="BF371" s="148">
        <f>IF(N371="snížená",J371,0)</f>
        <v>0</v>
      </c>
      <c r="BG371" s="148">
        <f>IF(N371="zákl. přenesená",J371,0)</f>
        <v>0</v>
      </c>
      <c r="BH371" s="148">
        <f>IF(N371="sníž. přenesená",J371,0)</f>
        <v>0</v>
      </c>
      <c r="BI371" s="148">
        <f>IF(N371="nulová",J371,0)</f>
        <v>0</v>
      </c>
      <c r="BJ371" s="17" t="s">
        <v>83</v>
      </c>
      <c r="BK371" s="148">
        <f>ROUND(I371*H371,2)</f>
        <v>0</v>
      </c>
      <c r="BL371" s="17" t="s">
        <v>251</v>
      </c>
      <c r="BM371" s="147" t="s">
        <v>2843</v>
      </c>
    </row>
    <row r="372" spans="2:65" s="1" customFormat="1" ht="19.5">
      <c r="B372" s="32"/>
      <c r="D372" s="150" t="s">
        <v>281</v>
      </c>
      <c r="F372" s="170" t="s">
        <v>1174</v>
      </c>
      <c r="I372" s="171"/>
      <c r="L372" s="32"/>
      <c r="M372" s="172"/>
      <c r="T372" s="56"/>
      <c r="AT372" s="17" t="s">
        <v>281</v>
      </c>
      <c r="AU372" s="17" t="s">
        <v>85</v>
      </c>
    </row>
    <row r="373" spans="2:65" s="13" customFormat="1">
      <c r="B373" s="156"/>
      <c r="D373" s="150" t="s">
        <v>193</v>
      </c>
      <c r="F373" s="158" t="s">
        <v>2844</v>
      </c>
      <c r="H373" s="159">
        <v>1.7000000000000001E-2</v>
      </c>
      <c r="I373" s="160"/>
      <c r="L373" s="156"/>
      <c r="M373" s="161"/>
      <c r="T373" s="162"/>
      <c r="AT373" s="157" t="s">
        <v>193</v>
      </c>
      <c r="AU373" s="157" t="s">
        <v>85</v>
      </c>
      <c r="AV373" s="13" t="s">
        <v>85</v>
      </c>
      <c r="AW373" s="13" t="s">
        <v>4</v>
      </c>
      <c r="AX373" s="13" t="s">
        <v>83</v>
      </c>
      <c r="AY373" s="157" t="s">
        <v>182</v>
      </c>
    </row>
    <row r="374" spans="2:65" s="1" customFormat="1" ht="16.5" customHeight="1">
      <c r="B374" s="32"/>
      <c r="C374" s="136" t="s">
        <v>960</v>
      </c>
      <c r="D374" s="136" t="s">
        <v>186</v>
      </c>
      <c r="E374" s="137" t="s">
        <v>2845</v>
      </c>
      <c r="F374" s="138" t="s">
        <v>2846</v>
      </c>
      <c r="G374" s="139" t="s">
        <v>199</v>
      </c>
      <c r="H374" s="140">
        <v>41.298000000000002</v>
      </c>
      <c r="I374" s="141"/>
      <c r="J374" s="142">
        <f>ROUND(I374*H374,2)</f>
        <v>0</v>
      </c>
      <c r="K374" s="138" t="s">
        <v>190</v>
      </c>
      <c r="L374" s="32"/>
      <c r="M374" s="143" t="s">
        <v>1</v>
      </c>
      <c r="N374" s="144" t="s">
        <v>41</v>
      </c>
      <c r="P374" s="145">
        <f>O374*H374</f>
        <v>0</v>
      </c>
      <c r="Q374" s="145">
        <v>0</v>
      </c>
      <c r="R374" s="145">
        <f>Q374*H374</f>
        <v>0</v>
      </c>
      <c r="S374" s="145">
        <v>0</v>
      </c>
      <c r="T374" s="146">
        <f>S374*H374</f>
        <v>0</v>
      </c>
      <c r="AR374" s="147" t="s">
        <v>251</v>
      </c>
      <c r="AT374" s="147" t="s">
        <v>186</v>
      </c>
      <c r="AU374" s="147" t="s">
        <v>85</v>
      </c>
      <c r="AY374" s="17" t="s">
        <v>182</v>
      </c>
      <c r="BE374" s="148">
        <f>IF(N374="základní",J374,0)</f>
        <v>0</v>
      </c>
      <c r="BF374" s="148">
        <f>IF(N374="snížená",J374,0)</f>
        <v>0</v>
      </c>
      <c r="BG374" s="148">
        <f>IF(N374="zákl. přenesená",J374,0)</f>
        <v>0</v>
      </c>
      <c r="BH374" s="148">
        <f>IF(N374="sníž. přenesená",J374,0)</f>
        <v>0</v>
      </c>
      <c r="BI374" s="148">
        <f>IF(N374="nulová",J374,0)</f>
        <v>0</v>
      </c>
      <c r="BJ374" s="17" t="s">
        <v>83</v>
      </c>
      <c r="BK374" s="148">
        <f>ROUND(I374*H374,2)</f>
        <v>0</v>
      </c>
      <c r="BL374" s="17" t="s">
        <v>251</v>
      </c>
      <c r="BM374" s="147" t="s">
        <v>2847</v>
      </c>
    </row>
    <row r="375" spans="2:65" s="12" customFormat="1">
      <c r="B375" s="149"/>
      <c r="D375" s="150" t="s">
        <v>193</v>
      </c>
      <c r="E375" s="151" t="s">
        <v>1</v>
      </c>
      <c r="F375" s="152" t="s">
        <v>2839</v>
      </c>
      <c r="H375" s="151" t="s">
        <v>1</v>
      </c>
      <c r="I375" s="153"/>
      <c r="L375" s="149"/>
      <c r="M375" s="154"/>
      <c r="T375" s="155"/>
      <c r="AT375" s="151" t="s">
        <v>193</v>
      </c>
      <c r="AU375" s="151" t="s">
        <v>85</v>
      </c>
      <c r="AV375" s="12" t="s">
        <v>83</v>
      </c>
      <c r="AW375" s="12" t="s">
        <v>31</v>
      </c>
      <c r="AX375" s="12" t="s">
        <v>76</v>
      </c>
      <c r="AY375" s="151" t="s">
        <v>182</v>
      </c>
    </row>
    <row r="376" spans="2:65" s="13" customFormat="1">
      <c r="B376" s="156"/>
      <c r="D376" s="150" t="s">
        <v>193</v>
      </c>
      <c r="E376" s="157" t="s">
        <v>1</v>
      </c>
      <c r="F376" s="158" t="s">
        <v>2840</v>
      </c>
      <c r="H376" s="159">
        <v>31.48</v>
      </c>
      <c r="I376" s="160"/>
      <c r="L376" s="156"/>
      <c r="M376" s="161"/>
      <c r="T376" s="162"/>
      <c r="AT376" s="157" t="s">
        <v>193</v>
      </c>
      <c r="AU376" s="157" t="s">
        <v>85</v>
      </c>
      <c r="AV376" s="13" t="s">
        <v>85</v>
      </c>
      <c r="AW376" s="13" t="s">
        <v>31</v>
      </c>
      <c r="AX376" s="13" t="s">
        <v>76</v>
      </c>
      <c r="AY376" s="157" t="s">
        <v>182</v>
      </c>
    </row>
    <row r="377" spans="2:65" s="12" customFormat="1">
      <c r="B377" s="149"/>
      <c r="D377" s="150" t="s">
        <v>193</v>
      </c>
      <c r="E377" s="151" t="s">
        <v>1</v>
      </c>
      <c r="F377" s="152" t="s">
        <v>2841</v>
      </c>
      <c r="H377" s="151" t="s">
        <v>1</v>
      </c>
      <c r="I377" s="153"/>
      <c r="L377" s="149"/>
      <c r="M377" s="154"/>
      <c r="T377" s="155"/>
      <c r="AT377" s="151" t="s">
        <v>193</v>
      </c>
      <c r="AU377" s="151" t="s">
        <v>85</v>
      </c>
      <c r="AV377" s="12" t="s">
        <v>83</v>
      </c>
      <c r="AW377" s="12" t="s">
        <v>31</v>
      </c>
      <c r="AX377" s="12" t="s">
        <v>76</v>
      </c>
      <c r="AY377" s="151" t="s">
        <v>182</v>
      </c>
    </row>
    <row r="378" spans="2:65" s="13" customFormat="1">
      <c r="B378" s="156"/>
      <c r="D378" s="150" t="s">
        <v>193</v>
      </c>
      <c r="E378" s="157" t="s">
        <v>1</v>
      </c>
      <c r="F378" s="158" t="s">
        <v>2842</v>
      </c>
      <c r="H378" s="159">
        <v>9.8179999999999996</v>
      </c>
      <c r="I378" s="160"/>
      <c r="L378" s="156"/>
      <c r="M378" s="161"/>
      <c r="T378" s="162"/>
      <c r="AT378" s="157" t="s">
        <v>193</v>
      </c>
      <c r="AU378" s="157" t="s">
        <v>85</v>
      </c>
      <c r="AV378" s="13" t="s">
        <v>85</v>
      </c>
      <c r="AW378" s="13" t="s">
        <v>31</v>
      </c>
      <c r="AX378" s="13" t="s">
        <v>76</v>
      </c>
      <c r="AY378" s="157" t="s">
        <v>182</v>
      </c>
    </row>
    <row r="379" spans="2:65" s="14" customFormat="1">
      <c r="B379" s="163"/>
      <c r="D379" s="150" t="s">
        <v>193</v>
      </c>
      <c r="E379" s="164" t="s">
        <v>1</v>
      </c>
      <c r="F379" s="165" t="s">
        <v>196</v>
      </c>
      <c r="H379" s="166">
        <v>41.298000000000002</v>
      </c>
      <c r="I379" s="167"/>
      <c r="L379" s="163"/>
      <c r="M379" s="168"/>
      <c r="T379" s="169"/>
      <c r="AT379" s="164" t="s">
        <v>193</v>
      </c>
      <c r="AU379" s="164" t="s">
        <v>85</v>
      </c>
      <c r="AV379" s="14" t="s">
        <v>191</v>
      </c>
      <c r="AW379" s="14" t="s">
        <v>31</v>
      </c>
      <c r="AX379" s="14" t="s">
        <v>83</v>
      </c>
      <c r="AY379" s="164" t="s">
        <v>182</v>
      </c>
    </row>
    <row r="380" spans="2:65" s="1" customFormat="1" ht="24.2" customHeight="1">
      <c r="B380" s="32"/>
      <c r="C380" s="183" t="s">
        <v>965</v>
      </c>
      <c r="D380" s="183" t="s">
        <v>487</v>
      </c>
      <c r="E380" s="184" t="s">
        <v>2848</v>
      </c>
      <c r="F380" s="185" t="s">
        <v>2849</v>
      </c>
      <c r="G380" s="186" t="s">
        <v>199</v>
      </c>
      <c r="H380" s="187">
        <v>48.133000000000003</v>
      </c>
      <c r="I380" s="188"/>
      <c r="J380" s="189">
        <f>ROUND(I380*H380,2)</f>
        <v>0</v>
      </c>
      <c r="K380" s="185" t="s">
        <v>190</v>
      </c>
      <c r="L380" s="190"/>
      <c r="M380" s="191" t="s">
        <v>1</v>
      </c>
      <c r="N380" s="192" t="s">
        <v>41</v>
      </c>
      <c r="P380" s="145">
        <f>O380*H380</f>
        <v>0</v>
      </c>
      <c r="Q380" s="145">
        <v>4.7999999999999996E-3</v>
      </c>
      <c r="R380" s="145">
        <f>Q380*H380</f>
        <v>0.2310384</v>
      </c>
      <c r="S380" s="145">
        <v>0</v>
      </c>
      <c r="T380" s="146">
        <f>S380*H380</f>
        <v>0</v>
      </c>
      <c r="AR380" s="147" t="s">
        <v>357</v>
      </c>
      <c r="AT380" s="147" t="s">
        <v>487</v>
      </c>
      <c r="AU380" s="147" t="s">
        <v>85</v>
      </c>
      <c r="AY380" s="17" t="s">
        <v>182</v>
      </c>
      <c r="BE380" s="148">
        <f>IF(N380="základní",J380,0)</f>
        <v>0</v>
      </c>
      <c r="BF380" s="148">
        <f>IF(N380="snížená",J380,0)</f>
        <v>0</v>
      </c>
      <c r="BG380" s="148">
        <f>IF(N380="zákl. přenesená",J380,0)</f>
        <v>0</v>
      </c>
      <c r="BH380" s="148">
        <f>IF(N380="sníž. přenesená",J380,0)</f>
        <v>0</v>
      </c>
      <c r="BI380" s="148">
        <f>IF(N380="nulová",J380,0)</f>
        <v>0</v>
      </c>
      <c r="BJ380" s="17" t="s">
        <v>83</v>
      </c>
      <c r="BK380" s="148">
        <f>ROUND(I380*H380,2)</f>
        <v>0</v>
      </c>
      <c r="BL380" s="17" t="s">
        <v>251</v>
      </c>
      <c r="BM380" s="147" t="s">
        <v>2850</v>
      </c>
    </row>
    <row r="381" spans="2:65" s="13" customFormat="1">
      <c r="B381" s="156"/>
      <c r="D381" s="150" t="s">
        <v>193</v>
      </c>
      <c r="F381" s="158" t="s">
        <v>2851</v>
      </c>
      <c r="H381" s="159">
        <v>48.133000000000003</v>
      </c>
      <c r="I381" s="160"/>
      <c r="L381" s="156"/>
      <c r="M381" s="161"/>
      <c r="T381" s="162"/>
      <c r="AT381" s="157" t="s">
        <v>193</v>
      </c>
      <c r="AU381" s="157" t="s">
        <v>85</v>
      </c>
      <c r="AV381" s="13" t="s">
        <v>85</v>
      </c>
      <c r="AW381" s="13" t="s">
        <v>4</v>
      </c>
      <c r="AX381" s="13" t="s">
        <v>83</v>
      </c>
      <c r="AY381" s="157" t="s">
        <v>182</v>
      </c>
    </row>
    <row r="382" spans="2:65" s="1" customFormat="1" ht="21.75" customHeight="1">
      <c r="B382" s="32"/>
      <c r="C382" s="136" t="s">
        <v>973</v>
      </c>
      <c r="D382" s="136" t="s">
        <v>186</v>
      </c>
      <c r="E382" s="137" t="s">
        <v>2852</v>
      </c>
      <c r="F382" s="138" t="s">
        <v>2853</v>
      </c>
      <c r="G382" s="139" t="s">
        <v>189</v>
      </c>
      <c r="H382" s="140">
        <v>17.25</v>
      </c>
      <c r="I382" s="141"/>
      <c r="J382" s="142">
        <f>ROUND(I382*H382,2)</f>
        <v>0</v>
      </c>
      <c r="K382" s="138" t="s">
        <v>190</v>
      </c>
      <c r="L382" s="32"/>
      <c r="M382" s="143" t="s">
        <v>1</v>
      </c>
      <c r="N382" s="144" t="s">
        <v>41</v>
      </c>
      <c r="P382" s="145">
        <f>O382*H382</f>
        <v>0</v>
      </c>
      <c r="Q382" s="145">
        <v>5.9999999999999995E-4</v>
      </c>
      <c r="R382" s="145">
        <f>Q382*H382</f>
        <v>1.035E-2</v>
      </c>
      <c r="S382" s="145">
        <v>0</v>
      </c>
      <c r="T382" s="146">
        <f>S382*H382</f>
        <v>0</v>
      </c>
      <c r="AR382" s="147" t="s">
        <v>251</v>
      </c>
      <c r="AT382" s="147" t="s">
        <v>186</v>
      </c>
      <c r="AU382" s="147" t="s">
        <v>85</v>
      </c>
      <c r="AY382" s="17" t="s">
        <v>182</v>
      </c>
      <c r="BE382" s="148">
        <f>IF(N382="základní",J382,0)</f>
        <v>0</v>
      </c>
      <c r="BF382" s="148">
        <f>IF(N382="snížená",J382,0)</f>
        <v>0</v>
      </c>
      <c r="BG382" s="148">
        <f>IF(N382="zákl. přenesená",J382,0)</f>
        <v>0</v>
      </c>
      <c r="BH382" s="148">
        <f>IF(N382="sníž. přenesená",J382,0)</f>
        <v>0</v>
      </c>
      <c r="BI382" s="148">
        <f>IF(N382="nulová",J382,0)</f>
        <v>0</v>
      </c>
      <c r="BJ382" s="17" t="s">
        <v>83</v>
      </c>
      <c r="BK382" s="148">
        <f>ROUND(I382*H382,2)</f>
        <v>0</v>
      </c>
      <c r="BL382" s="17" t="s">
        <v>251</v>
      </c>
      <c r="BM382" s="147" t="s">
        <v>2854</v>
      </c>
    </row>
    <row r="383" spans="2:65" s="13" customFormat="1">
      <c r="B383" s="156"/>
      <c r="D383" s="150" t="s">
        <v>193</v>
      </c>
      <c r="E383" s="157" t="s">
        <v>1</v>
      </c>
      <c r="F383" s="158" t="s">
        <v>2855</v>
      </c>
      <c r="H383" s="159">
        <v>17.25</v>
      </c>
      <c r="I383" s="160"/>
      <c r="L383" s="156"/>
      <c r="M383" s="161"/>
      <c r="T383" s="162"/>
      <c r="AT383" s="157" t="s">
        <v>193</v>
      </c>
      <c r="AU383" s="157" t="s">
        <v>85</v>
      </c>
      <c r="AV383" s="13" t="s">
        <v>85</v>
      </c>
      <c r="AW383" s="13" t="s">
        <v>31</v>
      </c>
      <c r="AX383" s="13" t="s">
        <v>76</v>
      </c>
      <c r="AY383" s="157" t="s">
        <v>182</v>
      </c>
    </row>
    <row r="384" spans="2:65" s="14" customFormat="1">
      <c r="B384" s="163"/>
      <c r="D384" s="150" t="s">
        <v>193</v>
      </c>
      <c r="E384" s="164" t="s">
        <v>1</v>
      </c>
      <c r="F384" s="165" t="s">
        <v>196</v>
      </c>
      <c r="H384" s="166">
        <v>17.25</v>
      </c>
      <c r="I384" s="167"/>
      <c r="L384" s="163"/>
      <c r="M384" s="168"/>
      <c r="T384" s="169"/>
      <c r="AT384" s="164" t="s">
        <v>193</v>
      </c>
      <c r="AU384" s="164" t="s">
        <v>85</v>
      </c>
      <c r="AV384" s="14" t="s">
        <v>191</v>
      </c>
      <c r="AW384" s="14" t="s">
        <v>31</v>
      </c>
      <c r="AX384" s="14" t="s">
        <v>83</v>
      </c>
      <c r="AY384" s="164" t="s">
        <v>182</v>
      </c>
    </row>
    <row r="385" spans="2:65" s="1" customFormat="1" ht="21.75" customHeight="1">
      <c r="B385" s="32"/>
      <c r="C385" s="136" t="s">
        <v>978</v>
      </c>
      <c r="D385" s="136" t="s">
        <v>186</v>
      </c>
      <c r="E385" s="137" t="s">
        <v>2856</v>
      </c>
      <c r="F385" s="138" t="s">
        <v>2857</v>
      </c>
      <c r="G385" s="139" t="s">
        <v>189</v>
      </c>
      <c r="H385" s="140">
        <v>17.25</v>
      </c>
      <c r="I385" s="141"/>
      <c r="J385" s="142">
        <f>ROUND(I385*H385,2)</f>
        <v>0</v>
      </c>
      <c r="K385" s="138" t="s">
        <v>190</v>
      </c>
      <c r="L385" s="32"/>
      <c r="M385" s="143" t="s">
        <v>1</v>
      </c>
      <c r="N385" s="144" t="s">
        <v>41</v>
      </c>
      <c r="P385" s="145">
        <f>O385*H385</f>
        <v>0</v>
      </c>
      <c r="Q385" s="145">
        <v>5.9999999999999995E-4</v>
      </c>
      <c r="R385" s="145">
        <f>Q385*H385</f>
        <v>1.035E-2</v>
      </c>
      <c r="S385" s="145">
        <v>0</v>
      </c>
      <c r="T385" s="146">
        <f>S385*H385</f>
        <v>0</v>
      </c>
      <c r="AR385" s="147" t="s">
        <v>251</v>
      </c>
      <c r="AT385" s="147" t="s">
        <v>186</v>
      </c>
      <c r="AU385" s="147" t="s">
        <v>85</v>
      </c>
      <c r="AY385" s="17" t="s">
        <v>182</v>
      </c>
      <c r="BE385" s="148">
        <f>IF(N385="základní",J385,0)</f>
        <v>0</v>
      </c>
      <c r="BF385" s="148">
        <f>IF(N385="snížená",J385,0)</f>
        <v>0</v>
      </c>
      <c r="BG385" s="148">
        <f>IF(N385="zákl. přenesená",J385,0)</f>
        <v>0</v>
      </c>
      <c r="BH385" s="148">
        <f>IF(N385="sníž. přenesená",J385,0)</f>
        <v>0</v>
      </c>
      <c r="BI385" s="148">
        <f>IF(N385="nulová",J385,0)</f>
        <v>0</v>
      </c>
      <c r="BJ385" s="17" t="s">
        <v>83</v>
      </c>
      <c r="BK385" s="148">
        <f>ROUND(I385*H385,2)</f>
        <v>0</v>
      </c>
      <c r="BL385" s="17" t="s">
        <v>251</v>
      </c>
      <c r="BM385" s="147" t="s">
        <v>2858</v>
      </c>
    </row>
    <row r="386" spans="2:65" s="13" customFormat="1">
      <c r="B386" s="156"/>
      <c r="D386" s="150" t="s">
        <v>193</v>
      </c>
      <c r="E386" s="157" t="s">
        <v>1</v>
      </c>
      <c r="F386" s="158" t="s">
        <v>2855</v>
      </c>
      <c r="H386" s="159">
        <v>17.25</v>
      </c>
      <c r="I386" s="160"/>
      <c r="L386" s="156"/>
      <c r="M386" s="161"/>
      <c r="T386" s="162"/>
      <c r="AT386" s="157" t="s">
        <v>193</v>
      </c>
      <c r="AU386" s="157" t="s">
        <v>85</v>
      </c>
      <c r="AV386" s="13" t="s">
        <v>85</v>
      </c>
      <c r="AW386" s="13" t="s">
        <v>31</v>
      </c>
      <c r="AX386" s="13" t="s">
        <v>76</v>
      </c>
      <c r="AY386" s="157" t="s">
        <v>182</v>
      </c>
    </row>
    <row r="387" spans="2:65" s="14" customFormat="1">
      <c r="B387" s="163"/>
      <c r="D387" s="150" t="s">
        <v>193</v>
      </c>
      <c r="E387" s="164" t="s">
        <v>1</v>
      </c>
      <c r="F387" s="165" t="s">
        <v>196</v>
      </c>
      <c r="H387" s="166">
        <v>17.25</v>
      </c>
      <c r="I387" s="167"/>
      <c r="L387" s="163"/>
      <c r="M387" s="168"/>
      <c r="T387" s="169"/>
      <c r="AT387" s="164" t="s">
        <v>193</v>
      </c>
      <c r="AU387" s="164" t="s">
        <v>85</v>
      </c>
      <c r="AV387" s="14" t="s">
        <v>191</v>
      </c>
      <c r="AW387" s="14" t="s">
        <v>31</v>
      </c>
      <c r="AX387" s="14" t="s">
        <v>83</v>
      </c>
      <c r="AY387" s="164" t="s">
        <v>182</v>
      </c>
    </row>
    <row r="388" spans="2:65" s="1" customFormat="1" ht="21.75" customHeight="1">
      <c r="B388" s="32"/>
      <c r="C388" s="136" t="s">
        <v>993</v>
      </c>
      <c r="D388" s="136" t="s">
        <v>186</v>
      </c>
      <c r="E388" s="137" t="s">
        <v>2859</v>
      </c>
      <c r="F388" s="138" t="s">
        <v>2860</v>
      </c>
      <c r="G388" s="139" t="s">
        <v>189</v>
      </c>
      <c r="H388" s="140">
        <v>5.25</v>
      </c>
      <c r="I388" s="141"/>
      <c r="J388" s="142">
        <f>ROUND(I388*H388,2)</f>
        <v>0</v>
      </c>
      <c r="K388" s="138" t="s">
        <v>190</v>
      </c>
      <c r="L388" s="32"/>
      <c r="M388" s="143" t="s">
        <v>1</v>
      </c>
      <c r="N388" s="144" t="s">
        <v>41</v>
      </c>
      <c r="P388" s="145">
        <f>O388*H388</f>
        <v>0</v>
      </c>
      <c r="Q388" s="145">
        <v>1.1999999999999999E-3</v>
      </c>
      <c r="R388" s="145">
        <f>Q388*H388</f>
        <v>6.2999999999999992E-3</v>
      </c>
      <c r="S388" s="145">
        <v>0</v>
      </c>
      <c r="T388" s="146">
        <f>S388*H388</f>
        <v>0</v>
      </c>
      <c r="AR388" s="147" t="s">
        <v>251</v>
      </c>
      <c r="AT388" s="147" t="s">
        <v>186</v>
      </c>
      <c r="AU388" s="147" t="s">
        <v>85</v>
      </c>
      <c r="AY388" s="17" t="s">
        <v>182</v>
      </c>
      <c r="BE388" s="148">
        <f>IF(N388="základní",J388,0)</f>
        <v>0</v>
      </c>
      <c r="BF388" s="148">
        <f>IF(N388="snížená",J388,0)</f>
        <v>0</v>
      </c>
      <c r="BG388" s="148">
        <f>IF(N388="zákl. přenesená",J388,0)</f>
        <v>0</v>
      </c>
      <c r="BH388" s="148">
        <f>IF(N388="sníž. přenesená",J388,0)</f>
        <v>0</v>
      </c>
      <c r="BI388" s="148">
        <f>IF(N388="nulová",J388,0)</f>
        <v>0</v>
      </c>
      <c r="BJ388" s="17" t="s">
        <v>83</v>
      </c>
      <c r="BK388" s="148">
        <f>ROUND(I388*H388,2)</f>
        <v>0</v>
      </c>
      <c r="BL388" s="17" t="s">
        <v>251</v>
      </c>
      <c r="BM388" s="147" t="s">
        <v>2861</v>
      </c>
    </row>
    <row r="389" spans="2:65" s="1" customFormat="1" ht="21.75" customHeight="1">
      <c r="B389" s="32"/>
      <c r="C389" s="136" t="s">
        <v>1001</v>
      </c>
      <c r="D389" s="136" t="s">
        <v>186</v>
      </c>
      <c r="E389" s="137" t="s">
        <v>2862</v>
      </c>
      <c r="F389" s="138" t="s">
        <v>2863</v>
      </c>
      <c r="G389" s="139" t="s">
        <v>189</v>
      </c>
      <c r="H389" s="140">
        <v>18.25</v>
      </c>
      <c r="I389" s="141"/>
      <c r="J389" s="142">
        <f>ROUND(I389*H389,2)</f>
        <v>0</v>
      </c>
      <c r="K389" s="138" t="s">
        <v>190</v>
      </c>
      <c r="L389" s="32"/>
      <c r="M389" s="143" t="s">
        <v>1</v>
      </c>
      <c r="N389" s="144" t="s">
        <v>41</v>
      </c>
      <c r="P389" s="145">
        <f>O389*H389</f>
        <v>0</v>
      </c>
      <c r="Q389" s="145">
        <v>1.6199999999999999E-3</v>
      </c>
      <c r="R389" s="145">
        <f>Q389*H389</f>
        <v>2.9564999999999998E-2</v>
      </c>
      <c r="S389" s="145">
        <v>0</v>
      </c>
      <c r="T389" s="146">
        <f>S389*H389</f>
        <v>0</v>
      </c>
      <c r="AR389" s="147" t="s">
        <v>251</v>
      </c>
      <c r="AT389" s="147" t="s">
        <v>186</v>
      </c>
      <c r="AU389" s="147" t="s">
        <v>85</v>
      </c>
      <c r="AY389" s="17" t="s">
        <v>182</v>
      </c>
      <c r="BE389" s="148">
        <f>IF(N389="základní",J389,0)</f>
        <v>0</v>
      </c>
      <c r="BF389" s="148">
        <f>IF(N389="snížená",J389,0)</f>
        <v>0</v>
      </c>
      <c r="BG389" s="148">
        <f>IF(N389="zákl. přenesená",J389,0)</f>
        <v>0</v>
      </c>
      <c r="BH389" s="148">
        <f>IF(N389="sníž. přenesená",J389,0)</f>
        <v>0</v>
      </c>
      <c r="BI389" s="148">
        <f>IF(N389="nulová",J389,0)</f>
        <v>0</v>
      </c>
      <c r="BJ389" s="17" t="s">
        <v>83</v>
      </c>
      <c r="BK389" s="148">
        <f>ROUND(I389*H389,2)</f>
        <v>0</v>
      </c>
      <c r="BL389" s="17" t="s">
        <v>251</v>
      </c>
      <c r="BM389" s="147" t="s">
        <v>2864</v>
      </c>
    </row>
    <row r="390" spans="2:65" s="13" customFormat="1">
      <c r="B390" s="156"/>
      <c r="D390" s="150" t="s">
        <v>193</v>
      </c>
      <c r="E390" s="157" t="s">
        <v>1</v>
      </c>
      <c r="F390" s="158" t="s">
        <v>2865</v>
      </c>
      <c r="H390" s="159">
        <v>18.25</v>
      </c>
      <c r="I390" s="160"/>
      <c r="L390" s="156"/>
      <c r="M390" s="161"/>
      <c r="T390" s="162"/>
      <c r="AT390" s="157" t="s">
        <v>193</v>
      </c>
      <c r="AU390" s="157" t="s">
        <v>85</v>
      </c>
      <c r="AV390" s="13" t="s">
        <v>85</v>
      </c>
      <c r="AW390" s="13" t="s">
        <v>31</v>
      </c>
      <c r="AX390" s="13" t="s">
        <v>76</v>
      </c>
      <c r="AY390" s="157" t="s">
        <v>182</v>
      </c>
    </row>
    <row r="391" spans="2:65" s="14" customFormat="1">
      <c r="B391" s="163"/>
      <c r="D391" s="150" t="s">
        <v>193</v>
      </c>
      <c r="E391" s="164" t="s">
        <v>1</v>
      </c>
      <c r="F391" s="165" t="s">
        <v>196</v>
      </c>
      <c r="H391" s="166">
        <v>18.25</v>
      </c>
      <c r="I391" s="167"/>
      <c r="L391" s="163"/>
      <c r="M391" s="168"/>
      <c r="T391" s="169"/>
      <c r="AT391" s="164" t="s">
        <v>193</v>
      </c>
      <c r="AU391" s="164" t="s">
        <v>85</v>
      </c>
      <c r="AV391" s="14" t="s">
        <v>191</v>
      </c>
      <c r="AW391" s="14" t="s">
        <v>31</v>
      </c>
      <c r="AX391" s="14" t="s">
        <v>83</v>
      </c>
      <c r="AY391" s="164" t="s">
        <v>182</v>
      </c>
    </row>
    <row r="392" spans="2:65" s="1" customFormat="1" ht="16.5" customHeight="1">
      <c r="B392" s="32"/>
      <c r="C392" s="136" t="s">
        <v>1039</v>
      </c>
      <c r="D392" s="136" t="s">
        <v>186</v>
      </c>
      <c r="E392" s="137" t="s">
        <v>2866</v>
      </c>
      <c r="F392" s="138" t="s">
        <v>2867</v>
      </c>
      <c r="G392" s="139" t="s">
        <v>199</v>
      </c>
      <c r="H392" s="140">
        <v>39.512999999999998</v>
      </c>
      <c r="I392" s="141"/>
      <c r="J392" s="142">
        <f>ROUND(I392*H392,2)</f>
        <v>0</v>
      </c>
      <c r="K392" s="138" t="s">
        <v>267</v>
      </c>
      <c r="L392" s="32"/>
      <c r="M392" s="143" t="s">
        <v>1</v>
      </c>
      <c r="N392" s="144" t="s">
        <v>41</v>
      </c>
      <c r="P392" s="145">
        <f>O392*H392</f>
        <v>0</v>
      </c>
      <c r="Q392" s="145">
        <v>2.2000000000000001E-4</v>
      </c>
      <c r="R392" s="145">
        <f>Q392*H392</f>
        <v>8.6928600000000002E-3</v>
      </c>
      <c r="S392" s="145">
        <v>0</v>
      </c>
      <c r="T392" s="146">
        <f>S392*H392</f>
        <v>0</v>
      </c>
      <c r="AR392" s="147" t="s">
        <v>251</v>
      </c>
      <c r="AT392" s="147" t="s">
        <v>186</v>
      </c>
      <c r="AU392" s="147" t="s">
        <v>85</v>
      </c>
      <c r="AY392" s="17" t="s">
        <v>182</v>
      </c>
      <c r="BE392" s="148">
        <f>IF(N392="základní",J392,0)</f>
        <v>0</v>
      </c>
      <c r="BF392" s="148">
        <f>IF(N392="snížená",J392,0)</f>
        <v>0</v>
      </c>
      <c r="BG392" s="148">
        <f>IF(N392="zákl. přenesená",J392,0)</f>
        <v>0</v>
      </c>
      <c r="BH392" s="148">
        <f>IF(N392="sníž. přenesená",J392,0)</f>
        <v>0</v>
      </c>
      <c r="BI392" s="148">
        <f>IF(N392="nulová",J392,0)</f>
        <v>0</v>
      </c>
      <c r="BJ392" s="17" t="s">
        <v>83</v>
      </c>
      <c r="BK392" s="148">
        <f>ROUND(I392*H392,2)</f>
        <v>0</v>
      </c>
      <c r="BL392" s="17" t="s">
        <v>251</v>
      </c>
      <c r="BM392" s="147" t="s">
        <v>2868</v>
      </c>
    </row>
    <row r="393" spans="2:65" s="12" customFormat="1">
      <c r="B393" s="149"/>
      <c r="D393" s="150" t="s">
        <v>193</v>
      </c>
      <c r="E393" s="151" t="s">
        <v>1</v>
      </c>
      <c r="F393" s="152" t="s">
        <v>2839</v>
      </c>
      <c r="H393" s="151" t="s">
        <v>1</v>
      </c>
      <c r="I393" s="153"/>
      <c r="L393" s="149"/>
      <c r="M393" s="154"/>
      <c r="T393" s="155"/>
      <c r="AT393" s="151" t="s">
        <v>193</v>
      </c>
      <c r="AU393" s="151" t="s">
        <v>85</v>
      </c>
      <c r="AV393" s="12" t="s">
        <v>83</v>
      </c>
      <c r="AW393" s="12" t="s">
        <v>31</v>
      </c>
      <c r="AX393" s="12" t="s">
        <v>76</v>
      </c>
      <c r="AY393" s="151" t="s">
        <v>182</v>
      </c>
    </row>
    <row r="394" spans="2:65" s="13" customFormat="1">
      <c r="B394" s="156"/>
      <c r="D394" s="150" t="s">
        <v>193</v>
      </c>
      <c r="E394" s="157" t="s">
        <v>1</v>
      </c>
      <c r="F394" s="158" t="s">
        <v>2840</v>
      </c>
      <c r="H394" s="159">
        <v>31.48</v>
      </c>
      <c r="I394" s="160"/>
      <c r="L394" s="156"/>
      <c r="M394" s="161"/>
      <c r="T394" s="162"/>
      <c r="AT394" s="157" t="s">
        <v>193</v>
      </c>
      <c r="AU394" s="157" t="s">
        <v>85</v>
      </c>
      <c r="AV394" s="13" t="s">
        <v>85</v>
      </c>
      <c r="AW394" s="13" t="s">
        <v>31</v>
      </c>
      <c r="AX394" s="13" t="s">
        <v>76</v>
      </c>
      <c r="AY394" s="157" t="s">
        <v>182</v>
      </c>
    </row>
    <row r="395" spans="2:65" s="12" customFormat="1">
      <c r="B395" s="149"/>
      <c r="D395" s="150" t="s">
        <v>193</v>
      </c>
      <c r="E395" s="151" t="s">
        <v>1</v>
      </c>
      <c r="F395" s="152" t="s">
        <v>2841</v>
      </c>
      <c r="H395" s="151" t="s">
        <v>1</v>
      </c>
      <c r="I395" s="153"/>
      <c r="L395" s="149"/>
      <c r="M395" s="154"/>
      <c r="T395" s="155"/>
      <c r="AT395" s="151" t="s">
        <v>193</v>
      </c>
      <c r="AU395" s="151" t="s">
        <v>85</v>
      </c>
      <c r="AV395" s="12" t="s">
        <v>83</v>
      </c>
      <c r="AW395" s="12" t="s">
        <v>31</v>
      </c>
      <c r="AX395" s="12" t="s">
        <v>76</v>
      </c>
      <c r="AY395" s="151" t="s">
        <v>182</v>
      </c>
    </row>
    <row r="396" spans="2:65" s="13" customFormat="1">
      <c r="B396" s="156"/>
      <c r="D396" s="150" t="s">
        <v>193</v>
      </c>
      <c r="E396" s="157" t="s">
        <v>1</v>
      </c>
      <c r="F396" s="158" t="s">
        <v>2869</v>
      </c>
      <c r="H396" s="159">
        <v>8.0329999999999995</v>
      </c>
      <c r="I396" s="160"/>
      <c r="L396" s="156"/>
      <c r="M396" s="161"/>
      <c r="T396" s="162"/>
      <c r="AT396" s="157" t="s">
        <v>193</v>
      </c>
      <c r="AU396" s="157" t="s">
        <v>85</v>
      </c>
      <c r="AV396" s="13" t="s">
        <v>85</v>
      </c>
      <c r="AW396" s="13" t="s">
        <v>31</v>
      </c>
      <c r="AX396" s="13" t="s">
        <v>76</v>
      </c>
      <c r="AY396" s="157" t="s">
        <v>182</v>
      </c>
    </row>
    <row r="397" spans="2:65" s="14" customFormat="1">
      <c r="B397" s="163"/>
      <c r="D397" s="150" t="s">
        <v>193</v>
      </c>
      <c r="E397" s="164" t="s">
        <v>1</v>
      </c>
      <c r="F397" s="165" t="s">
        <v>196</v>
      </c>
      <c r="H397" s="166">
        <v>39.512999999999998</v>
      </c>
      <c r="I397" s="167"/>
      <c r="L397" s="163"/>
      <c r="M397" s="168"/>
      <c r="T397" s="169"/>
      <c r="AT397" s="164" t="s">
        <v>193</v>
      </c>
      <c r="AU397" s="164" t="s">
        <v>85</v>
      </c>
      <c r="AV397" s="14" t="s">
        <v>191</v>
      </c>
      <c r="AW397" s="14" t="s">
        <v>31</v>
      </c>
      <c r="AX397" s="14" t="s">
        <v>83</v>
      </c>
      <c r="AY397" s="164" t="s">
        <v>182</v>
      </c>
    </row>
    <row r="398" spans="2:65" s="1" customFormat="1" ht="16.5" customHeight="1">
      <c r="B398" s="32"/>
      <c r="C398" s="183" t="s">
        <v>1048</v>
      </c>
      <c r="D398" s="183" t="s">
        <v>487</v>
      </c>
      <c r="E398" s="184" t="s">
        <v>2870</v>
      </c>
      <c r="F398" s="185" t="s">
        <v>2871</v>
      </c>
      <c r="G398" s="186" t="s">
        <v>199</v>
      </c>
      <c r="H398" s="187">
        <v>46.052</v>
      </c>
      <c r="I398" s="188"/>
      <c r="J398" s="189">
        <f>ROUND(I398*H398,2)</f>
        <v>0</v>
      </c>
      <c r="K398" s="185" t="s">
        <v>190</v>
      </c>
      <c r="L398" s="190"/>
      <c r="M398" s="191" t="s">
        <v>1</v>
      </c>
      <c r="N398" s="192" t="s">
        <v>41</v>
      </c>
      <c r="P398" s="145">
        <f>O398*H398</f>
        <v>0</v>
      </c>
      <c r="Q398" s="145">
        <v>1.9E-3</v>
      </c>
      <c r="R398" s="145">
        <f>Q398*H398</f>
        <v>8.7498800000000002E-2</v>
      </c>
      <c r="S398" s="145">
        <v>0</v>
      </c>
      <c r="T398" s="146">
        <f>S398*H398</f>
        <v>0</v>
      </c>
      <c r="AR398" s="147" t="s">
        <v>357</v>
      </c>
      <c r="AT398" s="147" t="s">
        <v>487</v>
      </c>
      <c r="AU398" s="147" t="s">
        <v>85</v>
      </c>
      <c r="AY398" s="17" t="s">
        <v>182</v>
      </c>
      <c r="BE398" s="148">
        <f>IF(N398="základní",J398,0)</f>
        <v>0</v>
      </c>
      <c r="BF398" s="148">
        <f>IF(N398="snížená",J398,0)</f>
        <v>0</v>
      </c>
      <c r="BG398" s="148">
        <f>IF(N398="zákl. přenesená",J398,0)</f>
        <v>0</v>
      </c>
      <c r="BH398" s="148">
        <f>IF(N398="sníž. přenesená",J398,0)</f>
        <v>0</v>
      </c>
      <c r="BI398" s="148">
        <f>IF(N398="nulová",J398,0)</f>
        <v>0</v>
      </c>
      <c r="BJ398" s="17" t="s">
        <v>83</v>
      </c>
      <c r="BK398" s="148">
        <f>ROUND(I398*H398,2)</f>
        <v>0</v>
      </c>
      <c r="BL398" s="17" t="s">
        <v>251</v>
      </c>
      <c r="BM398" s="147" t="s">
        <v>2872</v>
      </c>
    </row>
    <row r="399" spans="2:65" s="1" customFormat="1" ht="19.5">
      <c r="B399" s="32"/>
      <c r="D399" s="150" t="s">
        <v>281</v>
      </c>
      <c r="F399" s="170" t="s">
        <v>2873</v>
      </c>
      <c r="I399" s="171"/>
      <c r="L399" s="32"/>
      <c r="M399" s="172"/>
      <c r="T399" s="56"/>
      <c r="AT399" s="17" t="s">
        <v>281</v>
      </c>
      <c r="AU399" s="17" t="s">
        <v>85</v>
      </c>
    </row>
    <row r="400" spans="2:65" s="13" customFormat="1">
      <c r="B400" s="156"/>
      <c r="D400" s="150" t="s">
        <v>193</v>
      </c>
      <c r="F400" s="158" t="s">
        <v>2874</v>
      </c>
      <c r="H400" s="159">
        <v>46.052</v>
      </c>
      <c r="I400" s="160"/>
      <c r="L400" s="156"/>
      <c r="M400" s="161"/>
      <c r="T400" s="162"/>
      <c r="AT400" s="157" t="s">
        <v>193</v>
      </c>
      <c r="AU400" s="157" t="s">
        <v>85</v>
      </c>
      <c r="AV400" s="13" t="s">
        <v>85</v>
      </c>
      <c r="AW400" s="13" t="s">
        <v>4</v>
      </c>
      <c r="AX400" s="13" t="s">
        <v>83</v>
      </c>
      <c r="AY400" s="157" t="s">
        <v>182</v>
      </c>
    </row>
    <row r="401" spans="2:65" s="1" customFormat="1" ht="16.5" customHeight="1">
      <c r="B401" s="32"/>
      <c r="C401" s="136" t="s">
        <v>1057</v>
      </c>
      <c r="D401" s="136" t="s">
        <v>186</v>
      </c>
      <c r="E401" s="137" t="s">
        <v>2875</v>
      </c>
      <c r="F401" s="138" t="s">
        <v>2876</v>
      </c>
      <c r="G401" s="139" t="s">
        <v>199</v>
      </c>
      <c r="H401" s="140">
        <v>39.512999999999998</v>
      </c>
      <c r="I401" s="141"/>
      <c r="J401" s="142">
        <f>ROUND(I401*H401,2)</f>
        <v>0</v>
      </c>
      <c r="K401" s="138" t="s">
        <v>190</v>
      </c>
      <c r="L401" s="32"/>
      <c r="M401" s="143" t="s">
        <v>1</v>
      </c>
      <c r="N401" s="144" t="s">
        <v>41</v>
      </c>
      <c r="P401" s="145">
        <f>O401*H401</f>
        <v>0</v>
      </c>
      <c r="Q401" s="145">
        <v>0</v>
      </c>
      <c r="R401" s="145">
        <f>Q401*H401</f>
        <v>0</v>
      </c>
      <c r="S401" s="145">
        <v>0</v>
      </c>
      <c r="T401" s="146">
        <f>S401*H401</f>
        <v>0</v>
      </c>
      <c r="AR401" s="147" t="s">
        <v>251</v>
      </c>
      <c r="AT401" s="147" t="s">
        <v>186</v>
      </c>
      <c r="AU401" s="147" t="s">
        <v>85</v>
      </c>
      <c r="AY401" s="17" t="s">
        <v>182</v>
      </c>
      <c r="BE401" s="148">
        <f>IF(N401="základní",J401,0)</f>
        <v>0</v>
      </c>
      <c r="BF401" s="148">
        <f>IF(N401="snížená",J401,0)</f>
        <v>0</v>
      </c>
      <c r="BG401" s="148">
        <f>IF(N401="zákl. přenesená",J401,0)</f>
        <v>0</v>
      </c>
      <c r="BH401" s="148">
        <f>IF(N401="sníž. přenesená",J401,0)</f>
        <v>0</v>
      </c>
      <c r="BI401" s="148">
        <f>IF(N401="nulová",J401,0)</f>
        <v>0</v>
      </c>
      <c r="BJ401" s="17" t="s">
        <v>83</v>
      </c>
      <c r="BK401" s="148">
        <f>ROUND(I401*H401,2)</f>
        <v>0</v>
      </c>
      <c r="BL401" s="17" t="s">
        <v>251</v>
      </c>
      <c r="BM401" s="147" t="s">
        <v>2877</v>
      </c>
    </row>
    <row r="402" spans="2:65" s="1" customFormat="1" ht="16.5" customHeight="1">
      <c r="B402" s="32"/>
      <c r="C402" s="183" t="s">
        <v>1062</v>
      </c>
      <c r="D402" s="183" t="s">
        <v>487</v>
      </c>
      <c r="E402" s="184" t="s">
        <v>2878</v>
      </c>
      <c r="F402" s="185" t="s">
        <v>2879</v>
      </c>
      <c r="G402" s="186" t="s">
        <v>199</v>
      </c>
      <c r="H402" s="187">
        <v>45.637999999999998</v>
      </c>
      <c r="I402" s="188"/>
      <c r="J402" s="189">
        <f>ROUND(I402*H402,2)</f>
        <v>0</v>
      </c>
      <c r="K402" s="185" t="s">
        <v>267</v>
      </c>
      <c r="L402" s="190"/>
      <c r="M402" s="191" t="s">
        <v>1</v>
      </c>
      <c r="N402" s="192" t="s">
        <v>41</v>
      </c>
      <c r="P402" s="145">
        <f>O402*H402</f>
        <v>0</v>
      </c>
      <c r="Q402" s="145">
        <v>1.2E-4</v>
      </c>
      <c r="R402" s="145">
        <f>Q402*H402</f>
        <v>5.4765600000000001E-3</v>
      </c>
      <c r="S402" s="145">
        <v>0</v>
      </c>
      <c r="T402" s="146">
        <f>S402*H402</f>
        <v>0</v>
      </c>
      <c r="AR402" s="147" t="s">
        <v>357</v>
      </c>
      <c r="AT402" s="147" t="s">
        <v>487</v>
      </c>
      <c r="AU402" s="147" t="s">
        <v>85</v>
      </c>
      <c r="AY402" s="17" t="s">
        <v>182</v>
      </c>
      <c r="BE402" s="148">
        <f>IF(N402="základní",J402,0)</f>
        <v>0</v>
      </c>
      <c r="BF402" s="148">
        <f>IF(N402="snížená",J402,0)</f>
        <v>0</v>
      </c>
      <c r="BG402" s="148">
        <f>IF(N402="zákl. přenesená",J402,0)</f>
        <v>0</v>
      </c>
      <c r="BH402" s="148">
        <f>IF(N402="sníž. přenesená",J402,0)</f>
        <v>0</v>
      </c>
      <c r="BI402" s="148">
        <f>IF(N402="nulová",J402,0)</f>
        <v>0</v>
      </c>
      <c r="BJ402" s="17" t="s">
        <v>83</v>
      </c>
      <c r="BK402" s="148">
        <f>ROUND(I402*H402,2)</f>
        <v>0</v>
      </c>
      <c r="BL402" s="17" t="s">
        <v>251</v>
      </c>
      <c r="BM402" s="147" t="s">
        <v>2880</v>
      </c>
    </row>
    <row r="403" spans="2:65" s="1" customFormat="1" ht="39">
      <c r="B403" s="32"/>
      <c r="D403" s="150" t="s">
        <v>281</v>
      </c>
      <c r="F403" s="170" t="s">
        <v>2881</v>
      </c>
      <c r="I403" s="171"/>
      <c r="L403" s="32"/>
      <c r="M403" s="172"/>
      <c r="T403" s="56"/>
      <c r="AT403" s="17" t="s">
        <v>281</v>
      </c>
      <c r="AU403" s="17" t="s">
        <v>85</v>
      </c>
    </row>
    <row r="404" spans="2:65" s="13" customFormat="1">
      <c r="B404" s="156"/>
      <c r="D404" s="150" t="s">
        <v>193</v>
      </c>
      <c r="F404" s="158" t="s">
        <v>2882</v>
      </c>
      <c r="H404" s="159">
        <v>45.637999999999998</v>
      </c>
      <c r="I404" s="160"/>
      <c r="L404" s="156"/>
      <c r="M404" s="161"/>
      <c r="T404" s="162"/>
      <c r="AT404" s="157" t="s">
        <v>193</v>
      </c>
      <c r="AU404" s="157" t="s">
        <v>85</v>
      </c>
      <c r="AV404" s="13" t="s">
        <v>85</v>
      </c>
      <c r="AW404" s="13" t="s">
        <v>4</v>
      </c>
      <c r="AX404" s="13" t="s">
        <v>83</v>
      </c>
      <c r="AY404" s="157" t="s">
        <v>182</v>
      </c>
    </row>
    <row r="405" spans="2:65" s="1" customFormat="1" ht="16.5" customHeight="1">
      <c r="B405" s="32"/>
      <c r="C405" s="136" t="s">
        <v>1069</v>
      </c>
      <c r="D405" s="136" t="s">
        <v>186</v>
      </c>
      <c r="E405" s="137" t="s">
        <v>2883</v>
      </c>
      <c r="F405" s="138" t="s">
        <v>2884</v>
      </c>
      <c r="G405" s="139" t="s">
        <v>1206</v>
      </c>
      <c r="H405" s="193"/>
      <c r="I405" s="141"/>
      <c r="J405" s="142">
        <f>ROUND(I405*H405,2)</f>
        <v>0</v>
      </c>
      <c r="K405" s="138" t="s">
        <v>190</v>
      </c>
      <c r="L405" s="32"/>
      <c r="M405" s="143" t="s">
        <v>1</v>
      </c>
      <c r="N405" s="144" t="s">
        <v>41</v>
      </c>
      <c r="P405" s="145">
        <f>O405*H405</f>
        <v>0</v>
      </c>
      <c r="Q405" s="145">
        <v>0</v>
      </c>
      <c r="R405" s="145">
        <f>Q405*H405</f>
        <v>0</v>
      </c>
      <c r="S405" s="145">
        <v>0</v>
      </c>
      <c r="T405" s="146">
        <f>S405*H405</f>
        <v>0</v>
      </c>
      <c r="AR405" s="147" t="s">
        <v>251</v>
      </c>
      <c r="AT405" s="147" t="s">
        <v>186</v>
      </c>
      <c r="AU405" s="147" t="s">
        <v>85</v>
      </c>
      <c r="AY405" s="17" t="s">
        <v>182</v>
      </c>
      <c r="BE405" s="148">
        <f>IF(N405="základní",J405,0)</f>
        <v>0</v>
      </c>
      <c r="BF405" s="148">
        <f>IF(N405="snížená",J405,0)</f>
        <v>0</v>
      </c>
      <c r="BG405" s="148">
        <f>IF(N405="zákl. přenesená",J405,0)</f>
        <v>0</v>
      </c>
      <c r="BH405" s="148">
        <f>IF(N405="sníž. přenesená",J405,0)</f>
        <v>0</v>
      </c>
      <c r="BI405" s="148">
        <f>IF(N405="nulová",J405,0)</f>
        <v>0</v>
      </c>
      <c r="BJ405" s="17" t="s">
        <v>83</v>
      </c>
      <c r="BK405" s="148">
        <f>ROUND(I405*H405,2)</f>
        <v>0</v>
      </c>
      <c r="BL405" s="17" t="s">
        <v>251</v>
      </c>
      <c r="BM405" s="147" t="s">
        <v>2885</v>
      </c>
    </row>
    <row r="406" spans="2:65" s="11" customFormat="1" ht="22.9" customHeight="1">
      <c r="B406" s="124"/>
      <c r="D406" s="125" t="s">
        <v>75</v>
      </c>
      <c r="E406" s="134" t="s">
        <v>1208</v>
      </c>
      <c r="F406" s="134" t="s">
        <v>1209</v>
      </c>
      <c r="I406" s="127"/>
      <c r="J406" s="135">
        <f>BK406</f>
        <v>0</v>
      </c>
      <c r="L406" s="124"/>
      <c r="M406" s="129"/>
      <c r="P406" s="130">
        <f>SUM(P407:P421)</f>
        <v>0</v>
      </c>
      <c r="R406" s="130">
        <f>SUM(R407:R421)</f>
        <v>0.21841056</v>
      </c>
      <c r="T406" s="131">
        <f>SUM(T407:T421)</f>
        <v>0</v>
      </c>
      <c r="AR406" s="125" t="s">
        <v>85</v>
      </c>
      <c r="AT406" s="132" t="s">
        <v>75</v>
      </c>
      <c r="AU406" s="132" t="s">
        <v>83</v>
      </c>
      <c r="AY406" s="125" t="s">
        <v>182</v>
      </c>
      <c r="BK406" s="133">
        <f>SUM(BK407:BK421)</f>
        <v>0</v>
      </c>
    </row>
    <row r="407" spans="2:65" s="1" customFormat="1" ht="24.2" customHeight="1">
      <c r="B407" s="32"/>
      <c r="C407" s="136" t="s">
        <v>1074</v>
      </c>
      <c r="D407" s="136" t="s">
        <v>186</v>
      </c>
      <c r="E407" s="137" t="s">
        <v>1267</v>
      </c>
      <c r="F407" s="138" t="s">
        <v>1268</v>
      </c>
      <c r="G407" s="139" t="s">
        <v>199</v>
      </c>
      <c r="H407" s="140">
        <v>16.350999999999999</v>
      </c>
      <c r="I407" s="141"/>
      <c r="J407" s="142">
        <f>ROUND(I407*H407,2)</f>
        <v>0</v>
      </c>
      <c r="K407" s="138" t="s">
        <v>190</v>
      </c>
      <c r="L407" s="32"/>
      <c r="M407" s="143" t="s">
        <v>1</v>
      </c>
      <c r="N407" s="144" t="s">
        <v>41</v>
      </c>
      <c r="P407" s="145">
        <f>O407*H407</f>
        <v>0</v>
      </c>
      <c r="Q407" s="145">
        <v>6.0600000000000003E-3</v>
      </c>
      <c r="R407" s="145">
        <f>Q407*H407</f>
        <v>9.9087060000000005E-2</v>
      </c>
      <c r="S407" s="145">
        <v>0</v>
      </c>
      <c r="T407" s="146">
        <f>S407*H407</f>
        <v>0</v>
      </c>
      <c r="AR407" s="147" t="s">
        <v>251</v>
      </c>
      <c r="AT407" s="147" t="s">
        <v>186</v>
      </c>
      <c r="AU407" s="147" t="s">
        <v>85</v>
      </c>
      <c r="AY407" s="17" t="s">
        <v>182</v>
      </c>
      <c r="BE407" s="148">
        <f>IF(N407="základní",J407,0)</f>
        <v>0</v>
      </c>
      <c r="BF407" s="148">
        <f>IF(N407="snížená",J407,0)</f>
        <v>0</v>
      </c>
      <c r="BG407" s="148">
        <f>IF(N407="zákl. přenesená",J407,0)</f>
        <v>0</v>
      </c>
      <c r="BH407" s="148">
        <f>IF(N407="sníž. přenesená",J407,0)</f>
        <v>0</v>
      </c>
      <c r="BI407" s="148">
        <f>IF(N407="nulová",J407,0)</f>
        <v>0</v>
      </c>
      <c r="BJ407" s="17" t="s">
        <v>83</v>
      </c>
      <c r="BK407" s="148">
        <f>ROUND(I407*H407,2)</f>
        <v>0</v>
      </c>
      <c r="BL407" s="17" t="s">
        <v>251</v>
      </c>
      <c r="BM407" s="147" t="s">
        <v>2886</v>
      </c>
    </row>
    <row r="408" spans="2:65" s="12" customFormat="1">
      <c r="B408" s="149"/>
      <c r="D408" s="150" t="s">
        <v>193</v>
      </c>
      <c r="E408" s="151" t="s">
        <v>1</v>
      </c>
      <c r="F408" s="152" t="s">
        <v>2386</v>
      </c>
      <c r="H408" s="151" t="s">
        <v>1</v>
      </c>
      <c r="I408" s="153"/>
      <c r="L408" s="149"/>
      <c r="M408" s="154"/>
      <c r="T408" s="155"/>
      <c r="AT408" s="151" t="s">
        <v>193</v>
      </c>
      <c r="AU408" s="151" t="s">
        <v>85</v>
      </c>
      <c r="AV408" s="12" t="s">
        <v>83</v>
      </c>
      <c r="AW408" s="12" t="s">
        <v>31</v>
      </c>
      <c r="AX408" s="12" t="s">
        <v>76</v>
      </c>
      <c r="AY408" s="151" t="s">
        <v>182</v>
      </c>
    </row>
    <row r="409" spans="2:65" s="13" customFormat="1">
      <c r="B409" s="156"/>
      <c r="D409" s="150" t="s">
        <v>193</v>
      </c>
      <c r="E409" s="157" t="s">
        <v>1</v>
      </c>
      <c r="F409" s="158" t="s">
        <v>2763</v>
      </c>
      <c r="H409" s="159">
        <v>11.35</v>
      </c>
      <c r="I409" s="160"/>
      <c r="L409" s="156"/>
      <c r="M409" s="161"/>
      <c r="T409" s="162"/>
      <c r="AT409" s="157" t="s">
        <v>193</v>
      </c>
      <c r="AU409" s="157" t="s">
        <v>85</v>
      </c>
      <c r="AV409" s="13" t="s">
        <v>85</v>
      </c>
      <c r="AW409" s="13" t="s">
        <v>31</v>
      </c>
      <c r="AX409" s="13" t="s">
        <v>76</v>
      </c>
      <c r="AY409" s="157" t="s">
        <v>182</v>
      </c>
    </row>
    <row r="410" spans="2:65" s="13" customFormat="1">
      <c r="B410" s="156"/>
      <c r="D410" s="150" t="s">
        <v>193</v>
      </c>
      <c r="E410" s="157" t="s">
        <v>1</v>
      </c>
      <c r="F410" s="158" t="s">
        <v>2765</v>
      </c>
      <c r="H410" s="159">
        <v>5.0010000000000003</v>
      </c>
      <c r="I410" s="160"/>
      <c r="L410" s="156"/>
      <c r="M410" s="161"/>
      <c r="T410" s="162"/>
      <c r="AT410" s="157" t="s">
        <v>193</v>
      </c>
      <c r="AU410" s="157" t="s">
        <v>85</v>
      </c>
      <c r="AV410" s="13" t="s">
        <v>85</v>
      </c>
      <c r="AW410" s="13" t="s">
        <v>31</v>
      </c>
      <c r="AX410" s="13" t="s">
        <v>76</v>
      </c>
      <c r="AY410" s="157" t="s">
        <v>182</v>
      </c>
    </row>
    <row r="411" spans="2:65" s="14" customFormat="1">
      <c r="B411" s="163"/>
      <c r="D411" s="150" t="s">
        <v>193</v>
      </c>
      <c r="E411" s="164" t="s">
        <v>1</v>
      </c>
      <c r="F411" s="165" t="s">
        <v>196</v>
      </c>
      <c r="H411" s="166">
        <v>16.350999999999999</v>
      </c>
      <c r="I411" s="167"/>
      <c r="L411" s="163"/>
      <c r="M411" s="168"/>
      <c r="T411" s="169"/>
      <c r="AT411" s="164" t="s">
        <v>193</v>
      </c>
      <c r="AU411" s="164" t="s">
        <v>85</v>
      </c>
      <c r="AV411" s="14" t="s">
        <v>191</v>
      </c>
      <c r="AW411" s="14" t="s">
        <v>31</v>
      </c>
      <c r="AX411" s="14" t="s">
        <v>83</v>
      </c>
      <c r="AY411" s="164" t="s">
        <v>182</v>
      </c>
    </row>
    <row r="412" spans="2:65" s="1" customFormat="1" ht="16.5" customHeight="1">
      <c r="B412" s="32"/>
      <c r="C412" s="183" t="s">
        <v>1078</v>
      </c>
      <c r="D412" s="183" t="s">
        <v>487</v>
      </c>
      <c r="E412" s="184" t="s">
        <v>2453</v>
      </c>
      <c r="F412" s="185" t="s">
        <v>2454</v>
      </c>
      <c r="G412" s="186" t="s">
        <v>199</v>
      </c>
      <c r="H412" s="187">
        <v>17.169</v>
      </c>
      <c r="I412" s="188"/>
      <c r="J412" s="189">
        <f>ROUND(I412*H412,2)</f>
        <v>0</v>
      </c>
      <c r="K412" s="185" t="s">
        <v>190</v>
      </c>
      <c r="L412" s="190"/>
      <c r="M412" s="191" t="s">
        <v>1</v>
      </c>
      <c r="N412" s="192" t="s">
        <v>41</v>
      </c>
      <c r="P412" s="145">
        <f>O412*H412</f>
        <v>0</v>
      </c>
      <c r="Q412" s="145">
        <v>1.5E-3</v>
      </c>
      <c r="R412" s="145">
        <f>Q412*H412</f>
        <v>2.5753500000000002E-2</v>
      </c>
      <c r="S412" s="145">
        <v>0</v>
      </c>
      <c r="T412" s="146">
        <f>S412*H412</f>
        <v>0</v>
      </c>
      <c r="AR412" s="147" t="s">
        <v>357</v>
      </c>
      <c r="AT412" s="147" t="s">
        <v>487</v>
      </c>
      <c r="AU412" s="147" t="s">
        <v>85</v>
      </c>
      <c r="AY412" s="17" t="s">
        <v>182</v>
      </c>
      <c r="BE412" s="148">
        <f>IF(N412="základní",J412,0)</f>
        <v>0</v>
      </c>
      <c r="BF412" s="148">
        <f>IF(N412="snížená",J412,0)</f>
        <v>0</v>
      </c>
      <c r="BG412" s="148">
        <f>IF(N412="zákl. přenesená",J412,0)</f>
        <v>0</v>
      </c>
      <c r="BH412" s="148">
        <f>IF(N412="sníž. přenesená",J412,0)</f>
        <v>0</v>
      </c>
      <c r="BI412" s="148">
        <f>IF(N412="nulová",J412,0)</f>
        <v>0</v>
      </c>
      <c r="BJ412" s="17" t="s">
        <v>83</v>
      </c>
      <c r="BK412" s="148">
        <f>ROUND(I412*H412,2)</f>
        <v>0</v>
      </c>
      <c r="BL412" s="17" t="s">
        <v>251</v>
      </c>
      <c r="BM412" s="147" t="s">
        <v>2887</v>
      </c>
    </row>
    <row r="413" spans="2:65" s="13" customFormat="1">
      <c r="B413" s="156"/>
      <c r="D413" s="150" t="s">
        <v>193</v>
      </c>
      <c r="F413" s="158" t="s">
        <v>2888</v>
      </c>
      <c r="H413" s="159">
        <v>17.169</v>
      </c>
      <c r="I413" s="160"/>
      <c r="L413" s="156"/>
      <c r="M413" s="161"/>
      <c r="T413" s="162"/>
      <c r="AT413" s="157" t="s">
        <v>193</v>
      </c>
      <c r="AU413" s="157" t="s">
        <v>85</v>
      </c>
      <c r="AV413" s="13" t="s">
        <v>85</v>
      </c>
      <c r="AW413" s="13" t="s">
        <v>4</v>
      </c>
      <c r="AX413" s="13" t="s">
        <v>83</v>
      </c>
      <c r="AY413" s="157" t="s">
        <v>182</v>
      </c>
    </row>
    <row r="414" spans="2:65" s="1" customFormat="1" ht="16.5" customHeight="1">
      <c r="B414" s="32"/>
      <c r="C414" s="136" t="s">
        <v>1095</v>
      </c>
      <c r="D414" s="136" t="s">
        <v>186</v>
      </c>
      <c r="E414" s="137" t="s">
        <v>2889</v>
      </c>
      <c r="F414" s="138" t="s">
        <v>2890</v>
      </c>
      <c r="G414" s="139" t="s">
        <v>199</v>
      </c>
      <c r="H414" s="140">
        <v>31.5</v>
      </c>
      <c r="I414" s="141"/>
      <c r="J414" s="142">
        <f>ROUND(I414*H414,2)</f>
        <v>0</v>
      </c>
      <c r="K414" s="138" t="s">
        <v>190</v>
      </c>
      <c r="L414" s="32"/>
      <c r="M414" s="143" t="s">
        <v>1</v>
      </c>
      <c r="N414" s="144" t="s">
        <v>41</v>
      </c>
      <c r="P414" s="145">
        <f>O414*H414</f>
        <v>0</v>
      </c>
      <c r="Q414" s="145">
        <v>0</v>
      </c>
      <c r="R414" s="145">
        <f>Q414*H414</f>
        <v>0</v>
      </c>
      <c r="S414" s="145">
        <v>0</v>
      </c>
      <c r="T414" s="146">
        <f>S414*H414</f>
        <v>0</v>
      </c>
      <c r="AR414" s="147" t="s">
        <v>251</v>
      </c>
      <c r="AT414" s="147" t="s">
        <v>186</v>
      </c>
      <c r="AU414" s="147" t="s">
        <v>85</v>
      </c>
      <c r="AY414" s="17" t="s">
        <v>182</v>
      </c>
      <c r="BE414" s="148">
        <f>IF(N414="základní",J414,0)</f>
        <v>0</v>
      </c>
      <c r="BF414" s="148">
        <f>IF(N414="snížená",J414,0)</f>
        <v>0</v>
      </c>
      <c r="BG414" s="148">
        <f>IF(N414="zákl. přenesená",J414,0)</f>
        <v>0</v>
      </c>
      <c r="BH414" s="148">
        <f>IF(N414="sníž. přenesená",J414,0)</f>
        <v>0</v>
      </c>
      <c r="BI414" s="148">
        <f>IF(N414="nulová",J414,0)</f>
        <v>0</v>
      </c>
      <c r="BJ414" s="17" t="s">
        <v>83</v>
      </c>
      <c r="BK414" s="148">
        <f>ROUND(I414*H414,2)</f>
        <v>0</v>
      </c>
      <c r="BL414" s="17" t="s">
        <v>251</v>
      </c>
      <c r="BM414" s="147" t="s">
        <v>2891</v>
      </c>
    </row>
    <row r="415" spans="2:65" s="12" customFormat="1">
      <c r="B415" s="149"/>
      <c r="D415" s="150" t="s">
        <v>193</v>
      </c>
      <c r="E415" s="151" t="s">
        <v>1</v>
      </c>
      <c r="F415" s="152" t="s">
        <v>2839</v>
      </c>
      <c r="H415" s="151" t="s">
        <v>1</v>
      </c>
      <c r="I415" s="153"/>
      <c r="L415" s="149"/>
      <c r="M415" s="154"/>
      <c r="T415" s="155"/>
      <c r="AT415" s="151" t="s">
        <v>193</v>
      </c>
      <c r="AU415" s="151" t="s">
        <v>85</v>
      </c>
      <c r="AV415" s="12" t="s">
        <v>83</v>
      </c>
      <c r="AW415" s="12" t="s">
        <v>31</v>
      </c>
      <c r="AX415" s="12" t="s">
        <v>76</v>
      </c>
      <c r="AY415" s="151" t="s">
        <v>182</v>
      </c>
    </row>
    <row r="416" spans="2:65" s="13" customFormat="1">
      <c r="B416" s="156"/>
      <c r="D416" s="150" t="s">
        <v>193</v>
      </c>
      <c r="E416" s="157" t="s">
        <v>1</v>
      </c>
      <c r="F416" s="158" t="s">
        <v>2892</v>
      </c>
      <c r="H416" s="159">
        <v>31.5</v>
      </c>
      <c r="I416" s="160"/>
      <c r="L416" s="156"/>
      <c r="M416" s="161"/>
      <c r="T416" s="162"/>
      <c r="AT416" s="157" t="s">
        <v>193</v>
      </c>
      <c r="AU416" s="157" t="s">
        <v>85</v>
      </c>
      <c r="AV416" s="13" t="s">
        <v>85</v>
      </c>
      <c r="AW416" s="13" t="s">
        <v>31</v>
      </c>
      <c r="AX416" s="13" t="s">
        <v>76</v>
      </c>
      <c r="AY416" s="157" t="s">
        <v>182</v>
      </c>
    </row>
    <row r="417" spans="2:65" s="14" customFormat="1">
      <c r="B417" s="163"/>
      <c r="D417" s="150" t="s">
        <v>193</v>
      </c>
      <c r="E417" s="164" t="s">
        <v>1</v>
      </c>
      <c r="F417" s="165" t="s">
        <v>196</v>
      </c>
      <c r="H417" s="166">
        <v>31.5</v>
      </c>
      <c r="I417" s="167"/>
      <c r="L417" s="163"/>
      <c r="M417" s="168"/>
      <c r="T417" s="169"/>
      <c r="AT417" s="164" t="s">
        <v>193</v>
      </c>
      <c r="AU417" s="164" t="s">
        <v>85</v>
      </c>
      <c r="AV417" s="14" t="s">
        <v>191</v>
      </c>
      <c r="AW417" s="14" t="s">
        <v>31</v>
      </c>
      <c r="AX417" s="14" t="s">
        <v>83</v>
      </c>
      <c r="AY417" s="164" t="s">
        <v>182</v>
      </c>
    </row>
    <row r="418" spans="2:65" s="1" customFormat="1" ht="16.5" customHeight="1">
      <c r="B418" s="32"/>
      <c r="C418" s="183" t="s">
        <v>1099</v>
      </c>
      <c r="D418" s="183" t="s">
        <v>487</v>
      </c>
      <c r="E418" s="184" t="s">
        <v>2893</v>
      </c>
      <c r="F418" s="185" t="s">
        <v>2894</v>
      </c>
      <c r="G418" s="186" t="s">
        <v>248</v>
      </c>
      <c r="H418" s="187">
        <v>3.1190000000000002</v>
      </c>
      <c r="I418" s="188"/>
      <c r="J418" s="189">
        <f>ROUND(I418*H418,2)</f>
        <v>0</v>
      </c>
      <c r="K418" s="185" t="s">
        <v>190</v>
      </c>
      <c r="L418" s="190"/>
      <c r="M418" s="191" t="s">
        <v>1</v>
      </c>
      <c r="N418" s="192" t="s">
        <v>41</v>
      </c>
      <c r="P418" s="145">
        <f>O418*H418</f>
        <v>0</v>
      </c>
      <c r="Q418" s="145">
        <v>0.03</v>
      </c>
      <c r="R418" s="145">
        <f>Q418*H418</f>
        <v>9.357E-2</v>
      </c>
      <c r="S418" s="145">
        <v>0</v>
      </c>
      <c r="T418" s="146">
        <f>S418*H418</f>
        <v>0</v>
      </c>
      <c r="AR418" s="147" t="s">
        <v>357</v>
      </c>
      <c r="AT418" s="147" t="s">
        <v>487</v>
      </c>
      <c r="AU418" s="147" t="s">
        <v>85</v>
      </c>
      <c r="AY418" s="17" t="s">
        <v>182</v>
      </c>
      <c r="BE418" s="148">
        <f>IF(N418="základní",J418,0)</f>
        <v>0</v>
      </c>
      <c r="BF418" s="148">
        <f>IF(N418="snížená",J418,0)</f>
        <v>0</v>
      </c>
      <c r="BG418" s="148">
        <f>IF(N418="zákl. přenesená",J418,0)</f>
        <v>0</v>
      </c>
      <c r="BH418" s="148">
        <f>IF(N418="sníž. přenesená",J418,0)</f>
        <v>0</v>
      </c>
      <c r="BI418" s="148">
        <f>IF(N418="nulová",J418,0)</f>
        <v>0</v>
      </c>
      <c r="BJ418" s="17" t="s">
        <v>83</v>
      </c>
      <c r="BK418" s="148">
        <f>ROUND(I418*H418,2)</f>
        <v>0</v>
      </c>
      <c r="BL418" s="17" t="s">
        <v>251</v>
      </c>
      <c r="BM418" s="147" t="s">
        <v>2895</v>
      </c>
    </row>
    <row r="419" spans="2:65" s="13" customFormat="1">
      <c r="B419" s="156"/>
      <c r="D419" s="150" t="s">
        <v>193</v>
      </c>
      <c r="E419" s="157" t="s">
        <v>1</v>
      </c>
      <c r="F419" s="158" t="s">
        <v>2896</v>
      </c>
      <c r="H419" s="159">
        <v>2.835</v>
      </c>
      <c r="I419" s="160"/>
      <c r="L419" s="156"/>
      <c r="M419" s="161"/>
      <c r="T419" s="162"/>
      <c r="AT419" s="157" t="s">
        <v>193</v>
      </c>
      <c r="AU419" s="157" t="s">
        <v>85</v>
      </c>
      <c r="AV419" s="13" t="s">
        <v>85</v>
      </c>
      <c r="AW419" s="13" t="s">
        <v>31</v>
      </c>
      <c r="AX419" s="13" t="s">
        <v>83</v>
      </c>
      <c r="AY419" s="157" t="s">
        <v>182</v>
      </c>
    </row>
    <row r="420" spans="2:65" s="13" customFormat="1">
      <c r="B420" s="156"/>
      <c r="D420" s="150" t="s">
        <v>193</v>
      </c>
      <c r="F420" s="158" t="s">
        <v>2897</v>
      </c>
      <c r="H420" s="159">
        <v>3.1190000000000002</v>
      </c>
      <c r="I420" s="160"/>
      <c r="L420" s="156"/>
      <c r="M420" s="161"/>
      <c r="T420" s="162"/>
      <c r="AT420" s="157" t="s">
        <v>193</v>
      </c>
      <c r="AU420" s="157" t="s">
        <v>85</v>
      </c>
      <c r="AV420" s="13" t="s">
        <v>85</v>
      </c>
      <c r="AW420" s="13" t="s">
        <v>4</v>
      </c>
      <c r="AX420" s="13" t="s">
        <v>83</v>
      </c>
      <c r="AY420" s="157" t="s">
        <v>182</v>
      </c>
    </row>
    <row r="421" spans="2:65" s="1" customFormat="1" ht="16.5" customHeight="1">
      <c r="B421" s="32"/>
      <c r="C421" s="136" t="s">
        <v>1104</v>
      </c>
      <c r="D421" s="136" t="s">
        <v>186</v>
      </c>
      <c r="E421" s="137" t="s">
        <v>2457</v>
      </c>
      <c r="F421" s="138" t="s">
        <v>2458</v>
      </c>
      <c r="G421" s="139" t="s">
        <v>1206</v>
      </c>
      <c r="H421" s="193"/>
      <c r="I421" s="141"/>
      <c r="J421" s="142">
        <f>ROUND(I421*H421,2)</f>
        <v>0</v>
      </c>
      <c r="K421" s="138" t="s">
        <v>190</v>
      </c>
      <c r="L421" s="32"/>
      <c r="M421" s="143" t="s">
        <v>1</v>
      </c>
      <c r="N421" s="144" t="s">
        <v>41</v>
      </c>
      <c r="P421" s="145">
        <f>O421*H421</f>
        <v>0</v>
      </c>
      <c r="Q421" s="145">
        <v>0</v>
      </c>
      <c r="R421" s="145">
        <f>Q421*H421</f>
        <v>0</v>
      </c>
      <c r="S421" s="145">
        <v>0</v>
      </c>
      <c r="T421" s="146">
        <f>S421*H421</f>
        <v>0</v>
      </c>
      <c r="AR421" s="147" t="s">
        <v>251</v>
      </c>
      <c r="AT421" s="147" t="s">
        <v>186</v>
      </c>
      <c r="AU421" s="147" t="s">
        <v>85</v>
      </c>
      <c r="AY421" s="17" t="s">
        <v>182</v>
      </c>
      <c r="BE421" s="148">
        <f>IF(N421="základní",J421,0)</f>
        <v>0</v>
      </c>
      <c r="BF421" s="148">
        <f>IF(N421="snížená",J421,0)</f>
        <v>0</v>
      </c>
      <c r="BG421" s="148">
        <f>IF(N421="zákl. přenesená",J421,0)</f>
        <v>0</v>
      </c>
      <c r="BH421" s="148">
        <f>IF(N421="sníž. přenesená",J421,0)</f>
        <v>0</v>
      </c>
      <c r="BI421" s="148">
        <f>IF(N421="nulová",J421,0)</f>
        <v>0</v>
      </c>
      <c r="BJ421" s="17" t="s">
        <v>83</v>
      </c>
      <c r="BK421" s="148">
        <f>ROUND(I421*H421,2)</f>
        <v>0</v>
      </c>
      <c r="BL421" s="17" t="s">
        <v>251</v>
      </c>
      <c r="BM421" s="147" t="s">
        <v>2898</v>
      </c>
    </row>
    <row r="422" spans="2:65" s="11" customFormat="1" ht="22.9" customHeight="1">
      <c r="B422" s="124"/>
      <c r="D422" s="125" t="s">
        <v>75</v>
      </c>
      <c r="E422" s="134" t="s">
        <v>2460</v>
      </c>
      <c r="F422" s="134" t="s">
        <v>2461</v>
      </c>
      <c r="I422" s="127"/>
      <c r="J422" s="135">
        <f>BK422</f>
        <v>0</v>
      </c>
      <c r="L422" s="124"/>
      <c r="M422" s="129"/>
      <c r="P422" s="130">
        <v>0</v>
      </c>
      <c r="R422" s="130">
        <v>0</v>
      </c>
      <c r="T422" s="131">
        <v>0</v>
      </c>
      <c r="AR422" s="125" t="s">
        <v>85</v>
      </c>
      <c r="AT422" s="132" t="s">
        <v>75</v>
      </c>
      <c r="AU422" s="132" t="s">
        <v>83</v>
      </c>
      <c r="AY422" s="125" t="s">
        <v>182</v>
      </c>
      <c r="BK422" s="133">
        <v>0</v>
      </c>
    </row>
    <row r="423" spans="2:65" s="11" customFormat="1" ht="22.9" customHeight="1">
      <c r="B423" s="124"/>
      <c r="D423" s="125" t="s">
        <v>75</v>
      </c>
      <c r="E423" s="134" t="s">
        <v>1366</v>
      </c>
      <c r="F423" s="134" t="s">
        <v>1367</v>
      </c>
      <c r="I423" s="127"/>
      <c r="J423" s="135">
        <f>BK423</f>
        <v>0</v>
      </c>
      <c r="L423" s="124"/>
      <c r="M423" s="129"/>
      <c r="P423" s="130">
        <f>SUM(P424:P434)</f>
        <v>0</v>
      </c>
      <c r="R423" s="130">
        <f>SUM(R424:R434)</f>
        <v>0.44917319999999994</v>
      </c>
      <c r="T423" s="131">
        <f>SUM(T424:T434)</f>
        <v>0</v>
      </c>
      <c r="AR423" s="125" t="s">
        <v>85</v>
      </c>
      <c r="AT423" s="132" t="s">
        <v>75</v>
      </c>
      <c r="AU423" s="132" t="s">
        <v>83</v>
      </c>
      <c r="AY423" s="125" t="s">
        <v>182</v>
      </c>
      <c r="BK423" s="133">
        <f>SUM(BK424:BK434)</f>
        <v>0</v>
      </c>
    </row>
    <row r="424" spans="2:65" s="1" customFormat="1" ht="16.5" customHeight="1">
      <c r="B424" s="32"/>
      <c r="C424" s="136" t="s">
        <v>1108</v>
      </c>
      <c r="D424" s="136" t="s">
        <v>186</v>
      </c>
      <c r="E424" s="137" t="s">
        <v>1382</v>
      </c>
      <c r="F424" s="138" t="s">
        <v>1383</v>
      </c>
      <c r="G424" s="139" t="s">
        <v>199</v>
      </c>
      <c r="H424" s="140">
        <v>29.4</v>
      </c>
      <c r="I424" s="141"/>
      <c r="J424" s="142">
        <f>ROUND(I424*H424,2)</f>
        <v>0</v>
      </c>
      <c r="K424" s="138" t="s">
        <v>190</v>
      </c>
      <c r="L424" s="32"/>
      <c r="M424" s="143" t="s">
        <v>1</v>
      </c>
      <c r="N424" s="144" t="s">
        <v>41</v>
      </c>
      <c r="P424" s="145">
        <f>O424*H424</f>
        <v>0</v>
      </c>
      <c r="Q424" s="145">
        <v>1.3849999999999999E-2</v>
      </c>
      <c r="R424" s="145">
        <f>Q424*H424</f>
        <v>0.40718999999999994</v>
      </c>
      <c r="S424" s="145">
        <v>0</v>
      </c>
      <c r="T424" s="146">
        <f>S424*H424</f>
        <v>0</v>
      </c>
      <c r="AR424" s="147" t="s">
        <v>251</v>
      </c>
      <c r="AT424" s="147" t="s">
        <v>186</v>
      </c>
      <c r="AU424" s="147" t="s">
        <v>85</v>
      </c>
      <c r="AY424" s="17" t="s">
        <v>182</v>
      </c>
      <c r="BE424" s="148">
        <f>IF(N424="základní",J424,0)</f>
        <v>0</v>
      </c>
      <c r="BF424" s="148">
        <f>IF(N424="snížená",J424,0)</f>
        <v>0</v>
      </c>
      <c r="BG424" s="148">
        <f>IF(N424="zákl. přenesená",J424,0)</f>
        <v>0</v>
      </c>
      <c r="BH424" s="148">
        <f>IF(N424="sníž. přenesená",J424,0)</f>
        <v>0</v>
      </c>
      <c r="BI424" s="148">
        <f>IF(N424="nulová",J424,0)</f>
        <v>0</v>
      </c>
      <c r="BJ424" s="17" t="s">
        <v>83</v>
      </c>
      <c r="BK424" s="148">
        <f>ROUND(I424*H424,2)</f>
        <v>0</v>
      </c>
      <c r="BL424" s="17" t="s">
        <v>251</v>
      </c>
      <c r="BM424" s="147" t="s">
        <v>2899</v>
      </c>
    </row>
    <row r="425" spans="2:65" s="12" customFormat="1">
      <c r="B425" s="149"/>
      <c r="D425" s="150" t="s">
        <v>193</v>
      </c>
      <c r="E425" s="151" t="s">
        <v>1</v>
      </c>
      <c r="F425" s="152" t="s">
        <v>1391</v>
      </c>
      <c r="H425" s="151" t="s">
        <v>1</v>
      </c>
      <c r="I425" s="153"/>
      <c r="L425" s="149"/>
      <c r="M425" s="154"/>
      <c r="T425" s="155"/>
      <c r="AT425" s="151" t="s">
        <v>193</v>
      </c>
      <c r="AU425" s="151" t="s">
        <v>85</v>
      </c>
      <c r="AV425" s="12" t="s">
        <v>83</v>
      </c>
      <c r="AW425" s="12" t="s">
        <v>31</v>
      </c>
      <c r="AX425" s="12" t="s">
        <v>76</v>
      </c>
      <c r="AY425" s="151" t="s">
        <v>182</v>
      </c>
    </row>
    <row r="426" spans="2:65" s="13" customFormat="1">
      <c r="B426" s="156"/>
      <c r="D426" s="150" t="s">
        <v>193</v>
      </c>
      <c r="E426" s="157" t="s">
        <v>1</v>
      </c>
      <c r="F426" s="158" t="s">
        <v>2736</v>
      </c>
      <c r="H426" s="159">
        <v>29.4</v>
      </c>
      <c r="I426" s="160"/>
      <c r="L426" s="156"/>
      <c r="M426" s="161"/>
      <c r="T426" s="162"/>
      <c r="AT426" s="157" t="s">
        <v>193</v>
      </c>
      <c r="AU426" s="157" t="s">
        <v>85</v>
      </c>
      <c r="AV426" s="13" t="s">
        <v>85</v>
      </c>
      <c r="AW426" s="13" t="s">
        <v>31</v>
      </c>
      <c r="AX426" s="13" t="s">
        <v>76</v>
      </c>
      <c r="AY426" s="157" t="s">
        <v>182</v>
      </c>
    </row>
    <row r="427" spans="2:65" s="14" customFormat="1">
      <c r="B427" s="163"/>
      <c r="D427" s="150" t="s">
        <v>193</v>
      </c>
      <c r="E427" s="164" t="s">
        <v>1</v>
      </c>
      <c r="F427" s="165" t="s">
        <v>196</v>
      </c>
      <c r="H427" s="166">
        <v>29.4</v>
      </c>
      <c r="I427" s="167"/>
      <c r="L427" s="163"/>
      <c r="M427" s="168"/>
      <c r="T427" s="169"/>
      <c r="AT427" s="164" t="s">
        <v>193</v>
      </c>
      <c r="AU427" s="164" t="s">
        <v>85</v>
      </c>
      <c r="AV427" s="14" t="s">
        <v>191</v>
      </c>
      <c r="AW427" s="14" t="s">
        <v>31</v>
      </c>
      <c r="AX427" s="14" t="s">
        <v>83</v>
      </c>
      <c r="AY427" s="164" t="s">
        <v>182</v>
      </c>
    </row>
    <row r="428" spans="2:65" s="1" customFormat="1" ht="16.5" customHeight="1">
      <c r="B428" s="32"/>
      <c r="C428" s="136" t="s">
        <v>1251</v>
      </c>
      <c r="D428" s="136" t="s">
        <v>186</v>
      </c>
      <c r="E428" s="137" t="s">
        <v>1413</v>
      </c>
      <c r="F428" s="138" t="s">
        <v>1414</v>
      </c>
      <c r="G428" s="139" t="s">
        <v>199</v>
      </c>
      <c r="H428" s="140">
        <v>29.4</v>
      </c>
      <c r="I428" s="141"/>
      <c r="J428" s="142">
        <f>ROUND(I428*H428,2)</f>
        <v>0</v>
      </c>
      <c r="K428" s="138" t="s">
        <v>190</v>
      </c>
      <c r="L428" s="32"/>
      <c r="M428" s="143" t="s">
        <v>1</v>
      </c>
      <c r="N428" s="144" t="s">
        <v>41</v>
      </c>
      <c r="P428" s="145">
        <f>O428*H428</f>
        <v>0</v>
      </c>
      <c r="Q428" s="145">
        <v>0</v>
      </c>
      <c r="R428" s="145">
        <f>Q428*H428</f>
        <v>0</v>
      </c>
      <c r="S428" s="145">
        <v>0</v>
      </c>
      <c r="T428" s="146">
        <f>S428*H428</f>
        <v>0</v>
      </c>
      <c r="AR428" s="147" t="s">
        <v>251</v>
      </c>
      <c r="AT428" s="147" t="s">
        <v>186</v>
      </c>
      <c r="AU428" s="147" t="s">
        <v>85</v>
      </c>
      <c r="AY428" s="17" t="s">
        <v>182</v>
      </c>
      <c r="BE428" s="148">
        <f>IF(N428="základní",J428,0)</f>
        <v>0</v>
      </c>
      <c r="BF428" s="148">
        <f>IF(N428="snížená",J428,0)</f>
        <v>0</v>
      </c>
      <c r="BG428" s="148">
        <f>IF(N428="zákl. přenesená",J428,0)</f>
        <v>0</v>
      </c>
      <c r="BH428" s="148">
        <f>IF(N428="sníž. přenesená",J428,0)</f>
        <v>0</v>
      </c>
      <c r="BI428" s="148">
        <f>IF(N428="nulová",J428,0)</f>
        <v>0</v>
      </c>
      <c r="BJ428" s="17" t="s">
        <v>83</v>
      </c>
      <c r="BK428" s="148">
        <f>ROUND(I428*H428,2)</f>
        <v>0</v>
      </c>
      <c r="BL428" s="17" t="s">
        <v>251</v>
      </c>
      <c r="BM428" s="147" t="s">
        <v>2900</v>
      </c>
    </row>
    <row r="429" spans="2:65" s="12" customFormat="1">
      <c r="B429" s="149"/>
      <c r="D429" s="150" t="s">
        <v>193</v>
      </c>
      <c r="E429" s="151" t="s">
        <v>1</v>
      </c>
      <c r="F429" s="152" t="s">
        <v>1391</v>
      </c>
      <c r="H429" s="151" t="s">
        <v>1</v>
      </c>
      <c r="I429" s="153"/>
      <c r="L429" s="149"/>
      <c r="M429" s="154"/>
      <c r="T429" s="155"/>
      <c r="AT429" s="151" t="s">
        <v>193</v>
      </c>
      <c r="AU429" s="151" t="s">
        <v>85</v>
      </c>
      <c r="AV429" s="12" t="s">
        <v>83</v>
      </c>
      <c r="AW429" s="12" t="s">
        <v>31</v>
      </c>
      <c r="AX429" s="12" t="s">
        <v>76</v>
      </c>
      <c r="AY429" s="151" t="s">
        <v>182</v>
      </c>
    </row>
    <row r="430" spans="2:65" s="13" customFormat="1">
      <c r="B430" s="156"/>
      <c r="D430" s="150" t="s">
        <v>193</v>
      </c>
      <c r="E430" s="157" t="s">
        <v>1</v>
      </c>
      <c r="F430" s="158" t="s">
        <v>2736</v>
      </c>
      <c r="H430" s="159">
        <v>29.4</v>
      </c>
      <c r="I430" s="160"/>
      <c r="L430" s="156"/>
      <c r="M430" s="161"/>
      <c r="T430" s="162"/>
      <c r="AT430" s="157" t="s">
        <v>193</v>
      </c>
      <c r="AU430" s="157" t="s">
        <v>85</v>
      </c>
      <c r="AV430" s="13" t="s">
        <v>85</v>
      </c>
      <c r="AW430" s="13" t="s">
        <v>31</v>
      </c>
      <c r="AX430" s="13" t="s">
        <v>76</v>
      </c>
      <c r="AY430" s="157" t="s">
        <v>182</v>
      </c>
    </row>
    <row r="431" spans="2:65" s="14" customFormat="1">
      <c r="B431" s="163"/>
      <c r="D431" s="150" t="s">
        <v>193</v>
      </c>
      <c r="E431" s="164" t="s">
        <v>1</v>
      </c>
      <c r="F431" s="165" t="s">
        <v>196</v>
      </c>
      <c r="H431" s="166">
        <v>29.4</v>
      </c>
      <c r="I431" s="167"/>
      <c r="L431" s="163"/>
      <c r="M431" s="168"/>
      <c r="T431" s="169"/>
      <c r="AT431" s="164" t="s">
        <v>193</v>
      </c>
      <c r="AU431" s="164" t="s">
        <v>85</v>
      </c>
      <c r="AV431" s="14" t="s">
        <v>191</v>
      </c>
      <c r="AW431" s="14" t="s">
        <v>31</v>
      </c>
      <c r="AX431" s="14" t="s">
        <v>83</v>
      </c>
      <c r="AY431" s="164" t="s">
        <v>182</v>
      </c>
    </row>
    <row r="432" spans="2:65" s="1" customFormat="1" ht="16.5" customHeight="1">
      <c r="B432" s="32"/>
      <c r="C432" s="183" t="s">
        <v>1261</v>
      </c>
      <c r="D432" s="183" t="s">
        <v>487</v>
      </c>
      <c r="E432" s="184" t="s">
        <v>2901</v>
      </c>
      <c r="F432" s="185" t="s">
        <v>2902</v>
      </c>
      <c r="G432" s="186" t="s">
        <v>199</v>
      </c>
      <c r="H432" s="187">
        <v>29.988</v>
      </c>
      <c r="I432" s="188"/>
      <c r="J432" s="189">
        <f>ROUND(I432*H432,2)</f>
        <v>0</v>
      </c>
      <c r="K432" s="185" t="s">
        <v>190</v>
      </c>
      <c r="L432" s="190"/>
      <c r="M432" s="191" t="s">
        <v>1</v>
      </c>
      <c r="N432" s="192" t="s">
        <v>41</v>
      </c>
      <c r="P432" s="145">
        <f>O432*H432</f>
        <v>0</v>
      </c>
      <c r="Q432" s="145">
        <v>1.4E-3</v>
      </c>
      <c r="R432" s="145">
        <f>Q432*H432</f>
        <v>4.1983199999999998E-2</v>
      </c>
      <c r="S432" s="145">
        <v>0</v>
      </c>
      <c r="T432" s="146">
        <f>S432*H432</f>
        <v>0</v>
      </c>
      <c r="AR432" s="147" t="s">
        <v>357</v>
      </c>
      <c r="AT432" s="147" t="s">
        <v>487</v>
      </c>
      <c r="AU432" s="147" t="s">
        <v>85</v>
      </c>
      <c r="AY432" s="17" t="s">
        <v>182</v>
      </c>
      <c r="BE432" s="148">
        <f>IF(N432="základní",J432,0)</f>
        <v>0</v>
      </c>
      <c r="BF432" s="148">
        <f>IF(N432="snížená",J432,0)</f>
        <v>0</v>
      </c>
      <c r="BG432" s="148">
        <f>IF(N432="zákl. přenesená",J432,0)</f>
        <v>0</v>
      </c>
      <c r="BH432" s="148">
        <f>IF(N432="sníž. přenesená",J432,0)</f>
        <v>0</v>
      </c>
      <c r="BI432" s="148">
        <f>IF(N432="nulová",J432,0)</f>
        <v>0</v>
      </c>
      <c r="BJ432" s="17" t="s">
        <v>83</v>
      </c>
      <c r="BK432" s="148">
        <f>ROUND(I432*H432,2)</f>
        <v>0</v>
      </c>
      <c r="BL432" s="17" t="s">
        <v>251</v>
      </c>
      <c r="BM432" s="147" t="s">
        <v>2903</v>
      </c>
    </row>
    <row r="433" spans="2:65" s="13" customFormat="1">
      <c r="B433" s="156"/>
      <c r="D433" s="150" t="s">
        <v>193</v>
      </c>
      <c r="F433" s="158" t="s">
        <v>2904</v>
      </c>
      <c r="H433" s="159">
        <v>29.988</v>
      </c>
      <c r="I433" s="160"/>
      <c r="L433" s="156"/>
      <c r="M433" s="161"/>
      <c r="T433" s="162"/>
      <c r="AT433" s="157" t="s">
        <v>193</v>
      </c>
      <c r="AU433" s="157" t="s">
        <v>85</v>
      </c>
      <c r="AV433" s="13" t="s">
        <v>85</v>
      </c>
      <c r="AW433" s="13" t="s">
        <v>4</v>
      </c>
      <c r="AX433" s="13" t="s">
        <v>83</v>
      </c>
      <c r="AY433" s="157" t="s">
        <v>182</v>
      </c>
    </row>
    <row r="434" spans="2:65" s="1" customFormat="1" ht="16.5" customHeight="1">
      <c r="B434" s="32"/>
      <c r="C434" s="136" t="s">
        <v>1113</v>
      </c>
      <c r="D434" s="136" t="s">
        <v>186</v>
      </c>
      <c r="E434" s="137" t="s">
        <v>2510</v>
      </c>
      <c r="F434" s="138" t="s">
        <v>2511</v>
      </c>
      <c r="G434" s="139" t="s">
        <v>1206</v>
      </c>
      <c r="H434" s="193"/>
      <c r="I434" s="141"/>
      <c r="J434" s="142">
        <f>ROUND(I434*H434,2)</f>
        <v>0</v>
      </c>
      <c r="K434" s="138" t="s">
        <v>190</v>
      </c>
      <c r="L434" s="32"/>
      <c r="M434" s="143" t="s">
        <v>1</v>
      </c>
      <c r="N434" s="144" t="s">
        <v>41</v>
      </c>
      <c r="P434" s="145">
        <f>O434*H434</f>
        <v>0</v>
      </c>
      <c r="Q434" s="145">
        <v>0</v>
      </c>
      <c r="R434" s="145">
        <f>Q434*H434</f>
        <v>0</v>
      </c>
      <c r="S434" s="145">
        <v>0</v>
      </c>
      <c r="T434" s="146">
        <f>S434*H434</f>
        <v>0</v>
      </c>
      <c r="AR434" s="147" t="s">
        <v>251</v>
      </c>
      <c r="AT434" s="147" t="s">
        <v>186</v>
      </c>
      <c r="AU434" s="147" t="s">
        <v>85</v>
      </c>
      <c r="AY434" s="17" t="s">
        <v>182</v>
      </c>
      <c r="BE434" s="148">
        <f>IF(N434="základní",J434,0)</f>
        <v>0</v>
      </c>
      <c r="BF434" s="148">
        <f>IF(N434="snížená",J434,0)</f>
        <v>0</v>
      </c>
      <c r="BG434" s="148">
        <f>IF(N434="zákl. přenesená",J434,0)</f>
        <v>0</v>
      </c>
      <c r="BH434" s="148">
        <f>IF(N434="sníž. přenesená",J434,0)</f>
        <v>0</v>
      </c>
      <c r="BI434" s="148">
        <f>IF(N434="nulová",J434,0)</f>
        <v>0</v>
      </c>
      <c r="BJ434" s="17" t="s">
        <v>83</v>
      </c>
      <c r="BK434" s="148">
        <f>ROUND(I434*H434,2)</f>
        <v>0</v>
      </c>
      <c r="BL434" s="17" t="s">
        <v>251</v>
      </c>
      <c r="BM434" s="147" t="s">
        <v>2905</v>
      </c>
    </row>
    <row r="435" spans="2:65" s="11" customFormat="1" ht="22.9" customHeight="1">
      <c r="B435" s="124"/>
      <c r="D435" s="125" t="s">
        <v>75</v>
      </c>
      <c r="E435" s="134" t="s">
        <v>383</v>
      </c>
      <c r="F435" s="134" t="s">
        <v>384</v>
      </c>
      <c r="I435" s="127"/>
      <c r="J435" s="135">
        <f>BK435</f>
        <v>0</v>
      </c>
      <c r="L435" s="124"/>
      <c r="M435" s="129"/>
      <c r="P435" s="130">
        <f>SUM(P436:P443)</f>
        <v>0</v>
      </c>
      <c r="R435" s="130">
        <f>SUM(R436:R443)</f>
        <v>1.9512499999999999E-2</v>
      </c>
      <c r="T435" s="131">
        <f>SUM(T436:T443)</f>
        <v>0</v>
      </c>
      <c r="AR435" s="125" t="s">
        <v>85</v>
      </c>
      <c r="AT435" s="132" t="s">
        <v>75</v>
      </c>
      <c r="AU435" s="132" t="s">
        <v>83</v>
      </c>
      <c r="AY435" s="125" t="s">
        <v>182</v>
      </c>
      <c r="BK435" s="133">
        <f>SUM(BK436:BK443)</f>
        <v>0</v>
      </c>
    </row>
    <row r="436" spans="2:65" s="1" customFormat="1" ht="16.5" customHeight="1">
      <c r="B436" s="32"/>
      <c r="C436" s="136" t="s">
        <v>1277</v>
      </c>
      <c r="D436" s="136" t="s">
        <v>186</v>
      </c>
      <c r="E436" s="137" t="s">
        <v>2906</v>
      </c>
      <c r="F436" s="138" t="s">
        <v>2907</v>
      </c>
      <c r="G436" s="139" t="s">
        <v>189</v>
      </c>
      <c r="H436" s="140">
        <v>1.5</v>
      </c>
      <c r="I436" s="141"/>
      <c r="J436" s="142">
        <f>ROUND(I436*H436,2)</f>
        <v>0</v>
      </c>
      <c r="K436" s="138" t="s">
        <v>190</v>
      </c>
      <c r="L436" s="32"/>
      <c r="M436" s="143" t="s">
        <v>1</v>
      </c>
      <c r="N436" s="144" t="s">
        <v>41</v>
      </c>
      <c r="P436" s="145">
        <f>O436*H436</f>
        <v>0</v>
      </c>
      <c r="Q436" s="145">
        <v>1.7899999999999999E-3</v>
      </c>
      <c r="R436" s="145">
        <f>Q436*H436</f>
        <v>2.6849999999999999E-3</v>
      </c>
      <c r="S436" s="145">
        <v>0</v>
      </c>
      <c r="T436" s="146">
        <f>S436*H436</f>
        <v>0</v>
      </c>
      <c r="AR436" s="147" t="s">
        <v>191</v>
      </c>
      <c r="AT436" s="147" t="s">
        <v>186</v>
      </c>
      <c r="AU436" s="147" t="s">
        <v>85</v>
      </c>
      <c r="AY436" s="17" t="s">
        <v>182</v>
      </c>
      <c r="BE436" s="148">
        <f>IF(N436="základní",J436,0)</f>
        <v>0</v>
      </c>
      <c r="BF436" s="148">
        <f>IF(N436="snížená",J436,0)</f>
        <v>0</v>
      </c>
      <c r="BG436" s="148">
        <f>IF(N436="zákl. přenesená",J436,0)</f>
        <v>0</v>
      </c>
      <c r="BH436" s="148">
        <f>IF(N436="sníž. přenesená",J436,0)</f>
        <v>0</v>
      </c>
      <c r="BI436" s="148">
        <f>IF(N436="nulová",J436,0)</f>
        <v>0</v>
      </c>
      <c r="BJ436" s="17" t="s">
        <v>83</v>
      </c>
      <c r="BK436" s="148">
        <f>ROUND(I436*H436,2)</f>
        <v>0</v>
      </c>
      <c r="BL436" s="17" t="s">
        <v>191</v>
      </c>
      <c r="BM436" s="147" t="s">
        <v>2908</v>
      </c>
    </row>
    <row r="437" spans="2:65" s="12" customFormat="1">
      <c r="B437" s="149"/>
      <c r="D437" s="150" t="s">
        <v>193</v>
      </c>
      <c r="E437" s="151" t="s">
        <v>1</v>
      </c>
      <c r="F437" s="152" t="s">
        <v>2909</v>
      </c>
      <c r="H437" s="151" t="s">
        <v>1</v>
      </c>
      <c r="I437" s="153"/>
      <c r="L437" s="149"/>
      <c r="M437" s="154"/>
      <c r="T437" s="155"/>
      <c r="AT437" s="151" t="s">
        <v>193</v>
      </c>
      <c r="AU437" s="151" t="s">
        <v>85</v>
      </c>
      <c r="AV437" s="12" t="s">
        <v>83</v>
      </c>
      <c r="AW437" s="12" t="s">
        <v>31</v>
      </c>
      <c r="AX437" s="12" t="s">
        <v>76</v>
      </c>
      <c r="AY437" s="151" t="s">
        <v>182</v>
      </c>
    </row>
    <row r="438" spans="2:65" s="13" customFormat="1">
      <c r="B438" s="156"/>
      <c r="D438" s="150" t="s">
        <v>193</v>
      </c>
      <c r="E438" s="157" t="s">
        <v>1</v>
      </c>
      <c r="F438" s="158" t="s">
        <v>284</v>
      </c>
      <c r="H438" s="159">
        <v>1.5</v>
      </c>
      <c r="I438" s="160"/>
      <c r="L438" s="156"/>
      <c r="M438" s="161"/>
      <c r="T438" s="162"/>
      <c r="AT438" s="157" t="s">
        <v>193</v>
      </c>
      <c r="AU438" s="157" t="s">
        <v>85</v>
      </c>
      <c r="AV438" s="13" t="s">
        <v>85</v>
      </c>
      <c r="AW438" s="13" t="s">
        <v>31</v>
      </c>
      <c r="AX438" s="13" t="s">
        <v>76</v>
      </c>
      <c r="AY438" s="157" t="s">
        <v>182</v>
      </c>
    </row>
    <row r="439" spans="2:65" s="14" customFormat="1">
      <c r="B439" s="163"/>
      <c r="D439" s="150" t="s">
        <v>193</v>
      </c>
      <c r="E439" s="164" t="s">
        <v>1</v>
      </c>
      <c r="F439" s="165" t="s">
        <v>196</v>
      </c>
      <c r="H439" s="166">
        <v>1.5</v>
      </c>
      <c r="I439" s="167"/>
      <c r="L439" s="163"/>
      <c r="M439" s="168"/>
      <c r="T439" s="169"/>
      <c r="AT439" s="164" t="s">
        <v>193</v>
      </c>
      <c r="AU439" s="164" t="s">
        <v>85</v>
      </c>
      <c r="AV439" s="14" t="s">
        <v>191</v>
      </c>
      <c r="AW439" s="14" t="s">
        <v>31</v>
      </c>
      <c r="AX439" s="14" t="s">
        <v>83</v>
      </c>
      <c r="AY439" s="164" t="s">
        <v>182</v>
      </c>
    </row>
    <row r="440" spans="2:65" s="1" customFormat="1" ht="16.5" customHeight="1">
      <c r="B440" s="32"/>
      <c r="C440" s="136" t="s">
        <v>1118</v>
      </c>
      <c r="D440" s="136" t="s">
        <v>186</v>
      </c>
      <c r="E440" s="137" t="s">
        <v>1528</v>
      </c>
      <c r="F440" s="138" t="s">
        <v>1529</v>
      </c>
      <c r="G440" s="139" t="s">
        <v>189</v>
      </c>
      <c r="H440" s="140">
        <v>5.25</v>
      </c>
      <c r="I440" s="141"/>
      <c r="J440" s="142">
        <f>ROUND(I440*H440,2)</f>
        <v>0</v>
      </c>
      <c r="K440" s="138" t="s">
        <v>190</v>
      </c>
      <c r="L440" s="32"/>
      <c r="M440" s="143" t="s">
        <v>1</v>
      </c>
      <c r="N440" s="144" t="s">
        <v>41</v>
      </c>
      <c r="P440" s="145">
        <f>O440*H440</f>
        <v>0</v>
      </c>
      <c r="Q440" s="145">
        <v>1.6900000000000001E-3</v>
      </c>
      <c r="R440" s="145">
        <f>Q440*H440</f>
        <v>8.8725000000000002E-3</v>
      </c>
      <c r="S440" s="145">
        <v>0</v>
      </c>
      <c r="T440" s="146">
        <f>S440*H440</f>
        <v>0</v>
      </c>
      <c r="AR440" s="147" t="s">
        <v>251</v>
      </c>
      <c r="AT440" s="147" t="s">
        <v>186</v>
      </c>
      <c r="AU440" s="147" t="s">
        <v>85</v>
      </c>
      <c r="AY440" s="17" t="s">
        <v>182</v>
      </c>
      <c r="BE440" s="148">
        <f>IF(N440="základní",J440,0)</f>
        <v>0</v>
      </c>
      <c r="BF440" s="148">
        <f>IF(N440="snížená",J440,0)</f>
        <v>0</v>
      </c>
      <c r="BG440" s="148">
        <f>IF(N440="zákl. přenesená",J440,0)</f>
        <v>0</v>
      </c>
      <c r="BH440" s="148">
        <f>IF(N440="sníž. přenesená",J440,0)</f>
        <v>0</v>
      </c>
      <c r="BI440" s="148">
        <f>IF(N440="nulová",J440,0)</f>
        <v>0</v>
      </c>
      <c r="BJ440" s="17" t="s">
        <v>83</v>
      </c>
      <c r="BK440" s="148">
        <f>ROUND(I440*H440,2)</f>
        <v>0</v>
      </c>
      <c r="BL440" s="17" t="s">
        <v>251</v>
      </c>
      <c r="BM440" s="147" t="s">
        <v>2910</v>
      </c>
    </row>
    <row r="441" spans="2:65" s="1" customFormat="1" ht="16.5" customHeight="1">
      <c r="B441" s="32"/>
      <c r="C441" s="136" t="s">
        <v>1122</v>
      </c>
      <c r="D441" s="136" t="s">
        <v>186</v>
      </c>
      <c r="E441" s="137" t="s">
        <v>1536</v>
      </c>
      <c r="F441" s="138" t="s">
        <v>1537</v>
      </c>
      <c r="G441" s="139" t="s">
        <v>243</v>
      </c>
      <c r="H441" s="140">
        <v>1</v>
      </c>
      <c r="I441" s="141"/>
      <c r="J441" s="142">
        <f>ROUND(I441*H441,2)</f>
        <v>0</v>
      </c>
      <c r="K441" s="138" t="s">
        <v>190</v>
      </c>
      <c r="L441" s="32"/>
      <c r="M441" s="143" t="s">
        <v>1</v>
      </c>
      <c r="N441" s="144" t="s">
        <v>41</v>
      </c>
      <c r="P441" s="145">
        <f>O441*H441</f>
        <v>0</v>
      </c>
      <c r="Q441" s="145">
        <v>3.6000000000000002E-4</v>
      </c>
      <c r="R441" s="145">
        <f>Q441*H441</f>
        <v>3.6000000000000002E-4</v>
      </c>
      <c r="S441" s="145">
        <v>0</v>
      </c>
      <c r="T441" s="146">
        <f>S441*H441</f>
        <v>0</v>
      </c>
      <c r="AR441" s="147" t="s">
        <v>251</v>
      </c>
      <c r="AT441" s="147" t="s">
        <v>186</v>
      </c>
      <c r="AU441" s="147" t="s">
        <v>85</v>
      </c>
      <c r="AY441" s="17" t="s">
        <v>182</v>
      </c>
      <c r="BE441" s="148">
        <f>IF(N441="základní",J441,0)</f>
        <v>0</v>
      </c>
      <c r="BF441" s="148">
        <f>IF(N441="snížená",J441,0)</f>
        <v>0</v>
      </c>
      <c r="BG441" s="148">
        <f>IF(N441="zákl. přenesená",J441,0)</f>
        <v>0</v>
      </c>
      <c r="BH441" s="148">
        <f>IF(N441="sníž. přenesená",J441,0)</f>
        <v>0</v>
      </c>
      <c r="BI441" s="148">
        <f>IF(N441="nulová",J441,0)</f>
        <v>0</v>
      </c>
      <c r="BJ441" s="17" t="s">
        <v>83</v>
      </c>
      <c r="BK441" s="148">
        <f>ROUND(I441*H441,2)</f>
        <v>0</v>
      </c>
      <c r="BL441" s="17" t="s">
        <v>251</v>
      </c>
      <c r="BM441" s="147" t="s">
        <v>2911</v>
      </c>
    </row>
    <row r="442" spans="2:65" s="1" customFormat="1" ht="16.5" customHeight="1">
      <c r="B442" s="32"/>
      <c r="C442" s="136" t="s">
        <v>1129</v>
      </c>
      <c r="D442" s="136" t="s">
        <v>186</v>
      </c>
      <c r="E442" s="137" t="s">
        <v>1540</v>
      </c>
      <c r="F442" s="138" t="s">
        <v>1541</v>
      </c>
      <c r="G442" s="139" t="s">
        <v>189</v>
      </c>
      <c r="H442" s="140">
        <v>3.5</v>
      </c>
      <c r="I442" s="141"/>
      <c r="J442" s="142">
        <f>ROUND(I442*H442,2)</f>
        <v>0</v>
      </c>
      <c r="K442" s="138" t="s">
        <v>190</v>
      </c>
      <c r="L442" s="32"/>
      <c r="M442" s="143" t="s">
        <v>1</v>
      </c>
      <c r="N442" s="144" t="s">
        <v>41</v>
      </c>
      <c r="P442" s="145">
        <f>O442*H442</f>
        <v>0</v>
      </c>
      <c r="Q442" s="145">
        <v>2.1700000000000001E-3</v>
      </c>
      <c r="R442" s="145">
        <f>Q442*H442</f>
        <v>7.5950000000000002E-3</v>
      </c>
      <c r="S442" s="145">
        <v>0</v>
      </c>
      <c r="T442" s="146">
        <f>S442*H442</f>
        <v>0</v>
      </c>
      <c r="AR442" s="147" t="s">
        <v>251</v>
      </c>
      <c r="AT442" s="147" t="s">
        <v>186</v>
      </c>
      <c r="AU442" s="147" t="s">
        <v>85</v>
      </c>
      <c r="AY442" s="17" t="s">
        <v>182</v>
      </c>
      <c r="BE442" s="148">
        <f>IF(N442="základní",J442,0)</f>
        <v>0</v>
      </c>
      <c r="BF442" s="148">
        <f>IF(N442="snížená",J442,0)</f>
        <v>0</v>
      </c>
      <c r="BG442" s="148">
        <f>IF(N442="zákl. přenesená",J442,0)</f>
        <v>0</v>
      </c>
      <c r="BH442" s="148">
        <f>IF(N442="sníž. přenesená",J442,0)</f>
        <v>0</v>
      </c>
      <c r="BI442" s="148">
        <f>IF(N442="nulová",J442,0)</f>
        <v>0</v>
      </c>
      <c r="BJ442" s="17" t="s">
        <v>83</v>
      </c>
      <c r="BK442" s="148">
        <f>ROUND(I442*H442,2)</f>
        <v>0</v>
      </c>
      <c r="BL442" s="17" t="s">
        <v>251</v>
      </c>
      <c r="BM442" s="147" t="s">
        <v>2912</v>
      </c>
    </row>
    <row r="443" spans="2:65" s="1" customFormat="1" ht="16.5" customHeight="1">
      <c r="B443" s="32"/>
      <c r="C443" s="136" t="s">
        <v>1133</v>
      </c>
      <c r="D443" s="136" t="s">
        <v>186</v>
      </c>
      <c r="E443" s="137" t="s">
        <v>2541</v>
      </c>
      <c r="F443" s="138" t="s">
        <v>2542</v>
      </c>
      <c r="G443" s="139" t="s">
        <v>1206</v>
      </c>
      <c r="H443" s="193"/>
      <c r="I443" s="141"/>
      <c r="J443" s="142">
        <f>ROUND(I443*H443,2)</f>
        <v>0</v>
      </c>
      <c r="K443" s="138" t="s">
        <v>190</v>
      </c>
      <c r="L443" s="32"/>
      <c r="M443" s="143" t="s">
        <v>1</v>
      </c>
      <c r="N443" s="144" t="s">
        <v>41</v>
      </c>
      <c r="P443" s="145">
        <f>O443*H443</f>
        <v>0</v>
      </c>
      <c r="Q443" s="145">
        <v>0</v>
      </c>
      <c r="R443" s="145">
        <f>Q443*H443</f>
        <v>0</v>
      </c>
      <c r="S443" s="145">
        <v>0</v>
      </c>
      <c r="T443" s="146">
        <f>S443*H443</f>
        <v>0</v>
      </c>
      <c r="AR443" s="147" t="s">
        <v>251</v>
      </c>
      <c r="AT443" s="147" t="s">
        <v>186</v>
      </c>
      <c r="AU443" s="147" t="s">
        <v>85</v>
      </c>
      <c r="AY443" s="17" t="s">
        <v>182</v>
      </c>
      <c r="BE443" s="148">
        <f>IF(N443="základní",J443,0)</f>
        <v>0</v>
      </c>
      <c r="BF443" s="148">
        <f>IF(N443="snížená",J443,0)</f>
        <v>0</v>
      </c>
      <c r="BG443" s="148">
        <f>IF(N443="zákl. přenesená",J443,0)</f>
        <v>0</v>
      </c>
      <c r="BH443" s="148">
        <f>IF(N443="sníž. přenesená",J443,0)</f>
        <v>0</v>
      </c>
      <c r="BI443" s="148">
        <f>IF(N443="nulová",J443,0)</f>
        <v>0</v>
      </c>
      <c r="BJ443" s="17" t="s">
        <v>83</v>
      </c>
      <c r="BK443" s="148">
        <f>ROUND(I443*H443,2)</f>
        <v>0</v>
      </c>
      <c r="BL443" s="17" t="s">
        <v>251</v>
      </c>
      <c r="BM443" s="147" t="s">
        <v>2913</v>
      </c>
    </row>
    <row r="444" spans="2:65" s="11" customFormat="1" ht="22.9" customHeight="1">
      <c r="B444" s="124"/>
      <c r="D444" s="125" t="s">
        <v>75</v>
      </c>
      <c r="E444" s="134" t="s">
        <v>406</v>
      </c>
      <c r="F444" s="134" t="s">
        <v>407</v>
      </c>
      <c r="I444" s="127"/>
      <c r="J444" s="135">
        <f>BK444</f>
        <v>0</v>
      </c>
      <c r="L444" s="124"/>
      <c r="M444" s="129"/>
      <c r="P444" s="130">
        <f>SUM(P445:P476)</f>
        <v>0</v>
      </c>
      <c r="R444" s="130">
        <f>SUM(R445:R476)</f>
        <v>0</v>
      </c>
      <c r="T444" s="131">
        <f>SUM(T445:T476)</f>
        <v>0</v>
      </c>
      <c r="AR444" s="125" t="s">
        <v>85</v>
      </c>
      <c r="AT444" s="132" t="s">
        <v>75</v>
      </c>
      <c r="AU444" s="132" t="s">
        <v>83</v>
      </c>
      <c r="AY444" s="125" t="s">
        <v>182</v>
      </c>
      <c r="BK444" s="133">
        <f>SUM(BK445:BK476)</f>
        <v>0</v>
      </c>
    </row>
    <row r="445" spans="2:65" s="1" customFormat="1" ht="16.5" customHeight="1">
      <c r="B445" s="32"/>
      <c r="C445" s="136" t="s">
        <v>1137</v>
      </c>
      <c r="D445" s="136" t="s">
        <v>1063</v>
      </c>
      <c r="E445" s="137" t="s">
        <v>2914</v>
      </c>
      <c r="F445" s="138" t="s">
        <v>1856</v>
      </c>
      <c r="G445" s="139" t="s">
        <v>243</v>
      </c>
      <c r="H445" s="140">
        <v>1</v>
      </c>
      <c r="I445" s="141"/>
      <c r="J445" s="142">
        <f>ROUND(I445*H445,2)</f>
        <v>0</v>
      </c>
      <c r="K445" s="138" t="s">
        <v>267</v>
      </c>
      <c r="L445" s="32"/>
      <c r="M445" s="143" t="s">
        <v>1</v>
      </c>
      <c r="N445" s="144" t="s">
        <v>41</v>
      </c>
      <c r="P445" s="145">
        <f>O445*H445</f>
        <v>0</v>
      </c>
      <c r="Q445" s="145">
        <v>0</v>
      </c>
      <c r="R445" s="145">
        <f>Q445*H445</f>
        <v>0</v>
      </c>
      <c r="S445" s="145">
        <v>0</v>
      </c>
      <c r="T445" s="146">
        <f>S445*H445</f>
        <v>0</v>
      </c>
      <c r="AR445" s="147" t="s">
        <v>251</v>
      </c>
      <c r="AT445" s="147" t="s">
        <v>186</v>
      </c>
      <c r="AU445" s="147" t="s">
        <v>85</v>
      </c>
      <c r="AY445" s="17" t="s">
        <v>182</v>
      </c>
      <c r="BE445" s="148">
        <f>IF(N445="základní",J445,0)</f>
        <v>0</v>
      </c>
      <c r="BF445" s="148">
        <f>IF(N445="snížená",J445,0)</f>
        <v>0</v>
      </c>
      <c r="BG445" s="148">
        <f>IF(N445="zákl. přenesená",J445,0)</f>
        <v>0</v>
      </c>
      <c r="BH445" s="148">
        <f>IF(N445="sníž. přenesená",J445,0)</f>
        <v>0</v>
      </c>
      <c r="BI445" s="148">
        <f>IF(N445="nulová",J445,0)</f>
        <v>0</v>
      </c>
      <c r="BJ445" s="17" t="s">
        <v>83</v>
      </c>
      <c r="BK445" s="148">
        <f>ROUND(I445*H445,2)</f>
        <v>0</v>
      </c>
      <c r="BL445" s="17" t="s">
        <v>251</v>
      </c>
      <c r="BM445" s="147" t="s">
        <v>2915</v>
      </c>
    </row>
    <row r="446" spans="2:65" s="12" customFormat="1" ht="22.5">
      <c r="B446" s="149"/>
      <c r="D446" s="150" t="s">
        <v>193</v>
      </c>
      <c r="E446" s="151" t="s">
        <v>1</v>
      </c>
      <c r="F446" s="152" t="s">
        <v>2916</v>
      </c>
      <c r="H446" s="151" t="s">
        <v>1</v>
      </c>
      <c r="I446" s="153"/>
      <c r="L446" s="149"/>
      <c r="M446" s="154"/>
      <c r="T446" s="155"/>
      <c r="AT446" s="151" t="s">
        <v>193</v>
      </c>
      <c r="AU446" s="151" t="s">
        <v>85</v>
      </c>
      <c r="AV446" s="12" t="s">
        <v>83</v>
      </c>
      <c r="AW446" s="12" t="s">
        <v>31</v>
      </c>
      <c r="AX446" s="12" t="s">
        <v>76</v>
      </c>
      <c r="AY446" s="151" t="s">
        <v>182</v>
      </c>
    </row>
    <row r="447" spans="2:65" s="12" customFormat="1">
      <c r="B447" s="149"/>
      <c r="D447" s="150" t="s">
        <v>193</v>
      </c>
      <c r="E447" s="151" t="s">
        <v>1</v>
      </c>
      <c r="F447" s="152" t="s">
        <v>2917</v>
      </c>
      <c r="H447" s="151" t="s">
        <v>1</v>
      </c>
      <c r="I447" s="153"/>
      <c r="L447" s="149"/>
      <c r="M447" s="154"/>
      <c r="T447" s="155"/>
      <c r="AT447" s="151" t="s">
        <v>193</v>
      </c>
      <c r="AU447" s="151" t="s">
        <v>85</v>
      </c>
      <c r="AV447" s="12" t="s">
        <v>83</v>
      </c>
      <c r="AW447" s="12" t="s">
        <v>31</v>
      </c>
      <c r="AX447" s="12" t="s">
        <v>76</v>
      </c>
      <c r="AY447" s="151" t="s">
        <v>182</v>
      </c>
    </row>
    <row r="448" spans="2:65" s="12" customFormat="1">
      <c r="B448" s="149"/>
      <c r="D448" s="150" t="s">
        <v>193</v>
      </c>
      <c r="E448" s="151" t="s">
        <v>1</v>
      </c>
      <c r="F448" s="152" t="s">
        <v>2918</v>
      </c>
      <c r="H448" s="151" t="s">
        <v>1</v>
      </c>
      <c r="I448" s="153"/>
      <c r="L448" s="149"/>
      <c r="M448" s="154"/>
      <c r="T448" s="155"/>
      <c r="AT448" s="151" t="s">
        <v>193</v>
      </c>
      <c r="AU448" s="151" t="s">
        <v>85</v>
      </c>
      <c r="AV448" s="12" t="s">
        <v>83</v>
      </c>
      <c r="AW448" s="12" t="s">
        <v>31</v>
      </c>
      <c r="AX448" s="12" t="s">
        <v>76</v>
      </c>
      <c r="AY448" s="151" t="s">
        <v>182</v>
      </c>
    </row>
    <row r="449" spans="2:65" s="12" customFormat="1">
      <c r="B449" s="149"/>
      <c r="D449" s="150" t="s">
        <v>193</v>
      </c>
      <c r="E449" s="151" t="s">
        <v>1</v>
      </c>
      <c r="F449" s="152" t="s">
        <v>2919</v>
      </c>
      <c r="H449" s="151" t="s">
        <v>1</v>
      </c>
      <c r="I449" s="153"/>
      <c r="L449" s="149"/>
      <c r="M449" s="154"/>
      <c r="T449" s="155"/>
      <c r="AT449" s="151" t="s">
        <v>193</v>
      </c>
      <c r="AU449" s="151" t="s">
        <v>85</v>
      </c>
      <c r="AV449" s="12" t="s">
        <v>83</v>
      </c>
      <c r="AW449" s="12" t="s">
        <v>31</v>
      </c>
      <c r="AX449" s="12" t="s">
        <v>76</v>
      </c>
      <c r="AY449" s="151" t="s">
        <v>182</v>
      </c>
    </row>
    <row r="450" spans="2:65" s="12" customFormat="1">
      <c r="B450" s="149"/>
      <c r="D450" s="150" t="s">
        <v>193</v>
      </c>
      <c r="E450" s="151" t="s">
        <v>1</v>
      </c>
      <c r="F450" s="152" t="s">
        <v>2920</v>
      </c>
      <c r="H450" s="151" t="s">
        <v>1</v>
      </c>
      <c r="I450" s="153"/>
      <c r="L450" s="149"/>
      <c r="M450" s="154"/>
      <c r="T450" s="155"/>
      <c r="AT450" s="151" t="s">
        <v>193</v>
      </c>
      <c r="AU450" s="151" t="s">
        <v>85</v>
      </c>
      <c r="AV450" s="12" t="s">
        <v>83</v>
      </c>
      <c r="AW450" s="12" t="s">
        <v>31</v>
      </c>
      <c r="AX450" s="12" t="s">
        <v>76</v>
      </c>
      <c r="AY450" s="151" t="s">
        <v>182</v>
      </c>
    </row>
    <row r="451" spans="2:65" s="12" customFormat="1">
      <c r="B451" s="149"/>
      <c r="D451" s="150" t="s">
        <v>193</v>
      </c>
      <c r="E451" s="151" t="s">
        <v>1</v>
      </c>
      <c r="F451" s="152" t="s">
        <v>2921</v>
      </c>
      <c r="H451" s="151" t="s">
        <v>1</v>
      </c>
      <c r="I451" s="153"/>
      <c r="L451" s="149"/>
      <c r="M451" s="154"/>
      <c r="T451" s="155"/>
      <c r="AT451" s="151" t="s">
        <v>193</v>
      </c>
      <c r="AU451" s="151" t="s">
        <v>85</v>
      </c>
      <c r="AV451" s="12" t="s">
        <v>83</v>
      </c>
      <c r="AW451" s="12" t="s">
        <v>31</v>
      </c>
      <c r="AX451" s="12" t="s">
        <v>76</v>
      </c>
      <c r="AY451" s="151" t="s">
        <v>182</v>
      </c>
    </row>
    <row r="452" spans="2:65" s="12" customFormat="1">
      <c r="B452" s="149"/>
      <c r="D452" s="150" t="s">
        <v>193</v>
      </c>
      <c r="E452" s="151" t="s">
        <v>1</v>
      </c>
      <c r="F452" s="152" t="s">
        <v>2922</v>
      </c>
      <c r="H452" s="151" t="s">
        <v>1</v>
      </c>
      <c r="I452" s="153"/>
      <c r="L452" s="149"/>
      <c r="M452" s="154"/>
      <c r="T452" s="155"/>
      <c r="AT452" s="151" t="s">
        <v>193</v>
      </c>
      <c r="AU452" s="151" t="s">
        <v>85</v>
      </c>
      <c r="AV452" s="12" t="s">
        <v>83</v>
      </c>
      <c r="AW452" s="12" t="s">
        <v>31</v>
      </c>
      <c r="AX452" s="12" t="s">
        <v>76</v>
      </c>
      <c r="AY452" s="151" t="s">
        <v>182</v>
      </c>
    </row>
    <row r="453" spans="2:65" s="12" customFormat="1">
      <c r="B453" s="149"/>
      <c r="D453" s="150" t="s">
        <v>193</v>
      </c>
      <c r="E453" s="151" t="s">
        <v>1</v>
      </c>
      <c r="F453" s="152" t="s">
        <v>2923</v>
      </c>
      <c r="H453" s="151" t="s">
        <v>1</v>
      </c>
      <c r="I453" s="153"/>
      <c r="L453" s="149"/>
      <c r="M453" s="154"/>
      <c r="T453" s="155"/>
      <c r="AT453" s="151" t="s">
        <v>193</v>
      </c>
      <c r="AU453" s="151" t="s">
        <v>85</v>
      </c>
      <c r="AV453" s="12" t="s">
        <v>83</v>
      </c>
      <c r="AW453" s="12" t="s">
        <v>31</v>
      </c>
      <c r="AX453" s="12" t="s">
        <v>76</v>
      </c>
      <c r="AY453" s="151" t="s">
        <v>182</v>
      </c>
    </row>
    <row r="454" spans="2:65" s="13" customFormat="1">
      <c r="B454" s="156"/>
      <c r="D454" s="150" t="s">
        <v>193</v>
      </c>
      <c r="E454" s="157" t="s">
        <v>1</v>
      </c>
      <c r="F454" s="158" t="s">
        <v>83</v>
      </c>
      <c r="H454" s="159">
        <v>1</v>
      </c>
      <c r="I454" s="160"/>
      <c r="L454" s="156"/>
      <c r="M454" s="161"/>
      <c r="T454" s="162"/>
      <c r="AT454" s="157" t="s">
        <v>193</v>
      </c>
      <c r="AU454" s="157" t="s">
        <v>85</v>
      </c>
      <c r="AV454" s="13" t="s">
        <v>85</v>
      </c>
      <c r="AW454" s="13" t="s">
        <v>31</v>
      </c>
      <c r="AX454" s="13" t="s">
        <v>76</v>
      </c>
      <c r="AY454" s="157" t="s">
        <v>182</v>
      </c>
    </row>
    <row r="455" spans="2:65" s="14" customFormat="1">
      <c r="B455" s="163"/>
      <c r="D455" s="150" t="s">
        <v>193</v>
      </c>
      <c r="E455" s="164" t="s">
        <v>1</v>
      </c>
      <c r="F455" s="165" t="s">
        <v>196</v>
      </c>
      <c r="H455" s="166">
        <v>1</v>
      </c>
      <c r="I455" s="167"/>
      <c r="L455" s="163"/>
      <c r="M455" s="168"/>
      <c r="T455" s="169"/>
      <c r="AT455" s="164" t="s">
        <v>193</v>
      </c>
      <c r="AU455" s="164" t="s">
        <v>85</v>
      </c>
      <c r="AV455" s="14" t="s">
        <v>191</v>
      </c>
      <c r="AW455" s="14" t="s">
        <v>31</v>
      </c>
      <c r="AX455" s="14" t="s">
        <v>83</v>
      </c>
      <c r="AY455" s="164" t="s">
        <v>182</v>
      </c>
    </row>
    <row r="456" spans="2:65" s="1" customFormat="1" ht="16.5" customHeight="1">
      <c r="B456" s="32"/>
      <c r="C456" s="136" t="s">
        <v>1141</v>
      </c>
      <c r="D456" s="136" t="s">
        <v>1063</v>
      </c>
      <c r="E456" s="137" t="s">
        <v>2924</v>
      </c>
      <c r="F456" s="138" t="s">
        <v>2925</v>
      </c>
      <c r="G456" s="139" t="s">
        <v>243</v>
      </c>
      <c r="H456" s="140">
        <v>1</v>
      </c>
      <c r="I456" s="141"/>
      <c r="J456" s="142">
        <f>ROUND(I456*H456,2)</f>
        <v>0</v>
      </c>
      <c r="K456" s="138" t="s">
        <v>267</v>
      </c>
      <c r="L456" s="32"/>
      <c r="M456" s="143" t="s">
        <v>1</v>
      </c>
      <c r="N456" s="144" t="s">
        <v>41</v>
      </c>
      <c r="P456" s="145">
        <f>O456*H456</f>
        <v>0</v>
      </c>
      <c r="Q456" s="145">
        <v>0</v>
      </c>
      <c r="R456" s="145">
        <f>Q456*H456</f>
        <v>0</v>
      </c>
      <c r="S456" s="145">
        <v>0</v>
      </c>
      <c r="T456" s="146">
        <f>S456*H456</f>
        <v>0</v>
      </c>
      <c r="AR456" s="147" t="s">
        <v>251</v>
      </c>
      <c r="AT456" s="147" t="s">
        <v>186</v>
      </c>
      <c r="AU456" s="147" t="s">
        <v>85</v>
      </c>
      <c r="AY456" s="17" t="s">
        <v>182</v>
      </c>
      <c r="BE456" s="148">
        <f>IF(N456="základní",J456,0)</f>
        <v>0</v>
      </c>
      <c r="BF456" s="148">
        <f>IF(N456="snížená",J456,0)</f>
        <v>0</v>
      </c>
      <c r="BG456" s="148">
        <f>IF(N456="zákl. přenesená",J456,0)</f>
        <v>0</v>
      </c>
      <c r="BH456" s="148">
        <f>IF(N456="sníž. přenesená",J456,0)</f>
        <v>0</v>
      </c>
      <c r="BI456" s="148">
        <f>IF(N456="nulová",J456,0)</f>
        <v>0</v>
      </c>
      <c r="BJ456" s="17" t="s">
        <v>83</v>
      </c>
      <c r="BK456" s="148">
        <f>ROUND(I456*H456,2)</f>
        <v>0</v>
      </c>
      <c r="BL456" s="17" t="s">
        <v>251</v>
      </c>
      <c r="BM456" s="147" t="s">
        <v>2926</v>
      </c>
    </row>
    <row r="457" spans="2:65" s="12" customFormat="1">
      <c r="B457" s="149"/>
      <c r="D457" s="150" t="s">
        <v>193</v>
      </c>
      <c r="E457" s="151" t="s">
        <v>1</v>
      </c>
      <c r="F457" s="152" t="s">
        <v>2927</v>
      </c>
      <c r="H457" s="151" t="s">
        <v>1</v>
      </c>
      <c r="I457" s="153"/>
      <c r="L457" s="149"/>
      <c r="M457" s="154"/>
      <c r="T457" s="155"/>
      <c r="AT457" s="151" t="s">
        <v>193</v>
      </c>
      <c r="AU457" s="151" t="s">
        <v>85</v>
      </c>
      <c r="AV457" s="12" t="s">
        <v>83</v>
      </c>
      <c r="AW457" s="12" t="s">
        <v>31</v>
      </c>
      <c r="AX457" s="12" t="s">
        <v>76</v>
      </c>
      <c r="AY457" s="151" t="s">
        <v>182</v>
      </c>
    </row>
    <row r="458" spans="2:65" s="12" customFormat="1">
      <c r="B458" s="149"/>
      <c r="D458" s="150" t="s">
        <v>193</v>
      </c>
      <c r="E458" s="151" t="s">
        <v>1</v>
      </c>
      <c r="F458" s="152" t="s">
        <v>2928</v>
      </c>
      <c r="H458" s="151" t="s">
        <v>1</v>
      </c>
      <c r="I458" s="153"/>
      <c r="L458" s="149"/>
      <c r="M458" s="154"/>
      <c r="T458" s="155"/>
      <c r="AT458" s="151" t="s">
        <v>193</v>
      </c>
      <c r="AU458" s="151" t="s">
        <v>85</v>
      </c>
      <c r="AV458" s="12" t="s">
        <v>83</v>
      </c>
      <c r="AW458" s="12" t="s">
        <v>31</v>
      </c>
      <c r="AX458" s="12" t="s">
        <v>76</v>
      </c>
      <c r="AY458" s="151" t="s">
        <v>182</v>
      </c>
    </row>
    <row r="459" spans="2:65" s="12" customFormat="1">
      <c r="B459" s="149"/>
      <c r="D459" s="150" t="s">
        <v>193</v>
      </c>
      <c r="E459" s="151" t="s">
        <v>1</v>
      </c>
      <c r="F459" s="152" t="s">
        <v>2929</v>
      </c>
      <c r="H459" s="151" t="s">
        <v>1</v>
      </c>
      <c r="I459" s="153"/>
      <c r="L459" s="149"/>
      <c r="M459" s="154"/>
      <c r="T459" s="155"/>
      <c r="AT459" s="151" t="s">
        <v>193</v>
      </c>
      <c r="AU459" s="151" t="s">
        <v>85</v>
      </c>
      <c r="AV459" s="12" t="s">
        <v>83</v>
      </c>
      <c r="AW459" s="12" t="s">
        <v>31</v>
      </c>
      <c r="AX459" s="12" t="s">
        <v>76</v>
      </c>
      <c r="AY459" s="151" t="s">
        <v>182</v>
      </c>
    </row>
    <row r="460" spans="2:65" s="12" customFormat="1">
      <c r="B460" s="149"/>
      <c r="D460" s="150" t="s">
        <v>193</v>
      </c>
      <c r="E460" s="151" t="s">
        <v>1</v>
      </c>
      <c r="F460" s="152" t="s">
        <v>2930</v>
      </c>
      <c r="H460" s="151" t="s">
        <v>1</v>
      </c>
      <c r="I460" s="153"/>
      <c r="L460" s="149"/>
      <c r="M460" s="154"/>
      <c r="T460" s="155"/>
      <c r="AT460" s="151" t="s">
        <v>193</v>
      </c>
      <c r="AU460" s="151" t="s">
        <v>85</v>
      </c>
      <c r="AV460" s="12" t="s">
        <v>83</v>
      </c>
      <c r="AW460" s="12" t="s">
        <v>31</v>
      </c>
      <c r="AX460" s="12" t="s">
        <v>76</v>
      </c>
      <c r="AY460" s="151" t="s">
        <v>182</v>
      </c>
    </row>
    <row r="461" spans="2:65" s="12" customFormat="1">
      <c r="B461" s="149"/>
      <c r="D461" s="150" t="s">
        <v>193</v>
      </c>
      <c r="E461" s="151" t="s">
        <v>1</v>
      </c>
      <c r="F461" s="152" t="s">
        <v>2931</v>
      </c>
      <c r="H461" s="151" t="s">
        <v>1</v>
      </c>
      <c r="I461" s="153"/>
      <c r="L461" s="149"/>
      <c r="M461" s="154"/>
      <c r="T461" s="155"/>
      <c r="AT461" s="151" t="s">
        <v>193</v>
      </c>
      <c r="AU461" s="151" t="s">
        <v>85</v>
      </c>
      <c r="AV461" s="12" t="s">
        <v>83</v>
      </c>
      <c r="AW461" s="12" t="s">
        <v>31</v>
      </c>
      <c r="AX461" s="12" t="s">
        <v>76</v>
      </c>
      <c r="AY461" s="151" t="s">
        <v>182</v>
      </c>
    </row>
    <row r="462" spans="2:65" s="12" customFormat="1">
      <c r="B462" s="149"/>
      <c r="D462" s="150" t="s">
        <v>193</v>
      </c>
      <c r="E462" s="151" t="s">
        <v>1</v>
      </c>
      <c r="F462" s="152" t="s">
        <v>2932</v>
      </c>
      <c r="H462" s="151" t="s">
        <v>1</v>
      </c>
      <c r="I462" s="153"/>
      <c r="L462" s="149"/>
      <c r="M462" s="154"/>
      <c r="T462" s="155"/>
      <c r="AT462" s="151" t="s">
        <v>193</v>
      </c>
      <c r="AU462" s="151" t="s">
        <v>85</v>
      </c>
      <c r="AV462" s="12" t="s">
        <v>83</v>
      </c>
      <c r="AW462" s="12" t="s">
        <v>31</v>
      </c>
      <c r="AX462" s="12" t="s">
        <v>76</v>
      </c>
      <c r="AY462" s="151" t="s">
        <v>182</v>
      </c>
    </row>
    <row r="463" spans="2:65" s="12" customFormat="1">
      <c r="B463" s="149"/>
      <c r="D463" s="150" t="s">
        <v>193</v>
      </c>
      <c r="E463" s="151" t="s">
        <v>1</v>
      </c>
      <c r="F463" s="152" t="s">
        <v>2933</v>
      </c>
      <c r="H463" s="151" t="s">
        <v>1</v>
      </c>
      <c r="I463" s="153"/>
      <c r="L463" s="149"/>
      <c r="M463" s="154"/>
      <c r="T463" s="155"/>
      <c r="AT463" s="151" t="s">
        <v>193</v>
      </c>
      <c r="AU463" s="151" t="s">
        <v>85</v>
      </c>
      <c r="AV463" s="12" t="s">
        <v>83</v>
      </c>
      <c r="AW463" s="12" t="s">
        <v>31</v>
      </c>
      <c r="AX463" s="12" t="s">
        <v>76</v>
      </c>
      <c r="AY463" s="151" t="s">
        <v>182</v>
      </c>
    </row>
    <row r="464" spans="2:65" s="13" customFormat="1">
      <c r="B464" s="156"/>
      <c r="D464" s="150" t="s">
        <v>193</v>
      </c>
      <c r="E464" s="157" t="s">
        <v>1</v>
      </c>
      <c r="F464" s="158" t="s">
        <v>83</v>
      </c>
      <c r="H464" s="159">
        <v>1</v>
      </c>
      <c r="I464" s="160"/>
      <c r="L464" s="156"/>
      <c r="M464" s="161"/>
      <c r="T464" s="162"/>
      <c r="AT464" s="157" t="s">
        <v>193</v>
      </c>
      <c r="AU464" s="157" t="s">
        <v>85</v>
      </c>
      <c r="AV464" s="13" t="s">
        <v>85</v>
      </c>
      <c r="AW464" s="13" t="s">
        <v>31</v>
      </c>
      <c r="AX464" s="13" t="s">
        <v>76</v>
      </c>
      <c r="AY464" s="157" t="s">
        <v>182</v>
      </c>
    </row>
    <row r="465" spans="2:65" s="14" customFormat="1">
      <c r="B465" s="163"/>
      <c r="D465" s="150" t="s">
        <v>193</v>
      </c>
      <c r="E465" s="164" t="s">
        <v>1</v>
      </c>
      <c r="F465" s="165" t="s">
        <v>196</v>
      </c>
      <c r="H465" s="166">
        <v>1</v>
      </c>
      <c r="I465" s="167"/>
      <c r="L465" s="163"/>
      <c r="M465" s="168"/>
      <c r="T465" s="169"/>
      <c r="AT465" s="164" t="s">
        <v>193</v>
      </c>
      <c r="AU465" s="164" t="s">
        <v>85</v>
      </c>
      <c r="AV465" s="14" t="s">
        <v>191</v>
      </c>
      <c r="AW465" s="14" t="s">
        <v>31</v>
      </c>
      <c r="AX465" s="14" t="s">
        <v>83</v>
      </c>
      <c r="AY465" s="164" t="s">
        <v>182</v>
      </c>
    </row>
    <row r="466" spans="2:65" s="1" customFormat="1" ht="16.5" customHeight="1">
      <c r="B466" s="32"/>
      <c r="C466" s="136" t="s">
        <v>1145</v>
      </c>
      <c r="D466" s="136" t="s">
        <v>1063</v>
      </c>
      <c r="E466" s="137" t="s">
        <v>2934</v>
      </c>
      <c r="F466" s="138" t="s">
        <v>2935</v>
      </c>
      <c r="G466" s="139" t="s">
        <v>243</v>
      </c>
      <c r="H466" s="140">
        <v>1</v>
      </c>
      <c r="I466" s="141"/>
      <c r="J466" s="142">
        <f>ROUND(I466*H466,2)</f>
        <v>0</v>
      </c>
      <c r="K466" s="138" t="s">
        <v>267</v>
      </c>
      <c r="L466" s="32"/>
      <c r="M466" s="143" t="s">
        <v>1</v>
      </c>
      <c r="N466" s="144" t="s">
        <v>41</v>
      </c>
      <c r="P466" s="145">
        <f>O466*H466</f>
        <v>0</v>
      </c>
      <c r="Q466" s="145">
        <v>0</v>
      </c>
      <c r="R466" s="145">
        <f>Q466*H466</f>
        <v>0</v>
      </c>
      <c r="S466" s="145">
        <v>0</v>
      </c>
      <c r="T466" s="146">
        <f>S466*H466</f>
        <v>0</v>
      </c>
      <c r="AR466" s="147" t="s">
        <v>251</v>
      </c>
      <c r="AT466" s="147" t="s">
        <v>186</v>
      </c>
      <c r="AU466" s="147" t="s">
        <v>85</v>
      </c>
      <c r="AY466" s="17" t="s">
        <v>182</v>
      </c>
      <c r="BE466" s="148">
        <f>IF(N466="základní",J466,0)</f>
        <v>0</v>
      </c>
      <c r="BF466" s="148">
        <f>IF(N466="snížená",J466,0)</f>
        <v>0</v>
      </c>
      <c r="BG466" s="148">
        <f>IF(N466="zákl. přenesená",J466,0)</f>
        <v>0</v>
      </c>
      <c r="BH466" s="148">
        <f>IF(N466="sníž. přenesená",J466,0)</f>
        <v>0</v>
      </c>
      <c r="BI466" s="148">
        <f>IF(N466="nulová",J466,0)</f>
        <v>0</v>
      </c>
      <c r="BJ466" s="17" t="s">
        <v>83</v>
      </c>
      <c r="BK466" s="148">
        <f>ROUND(I466*H466,2)</f>
        <v>0</v>
      </c>
      <c r="BL466" s="17" t="s">
        <v>251</v>
      </c>
      <c r="BM466" s="147" t="s">
        <v>2936</v>
      </c>
    </row>
    <row r="467" spans="2:65" s="1" customFormat="1" ht="16.5" customHeight="1">
      <c r="B467" s="32"/>
      <c r="C467" s="136" t="s">
        <v>1246</v>
      </c>
      <c r="D467" s="136" t="s">
        <v>1063</v>
      </c>
      <c r="E467" s="137" t="s">
        <v>2937</v>
      </c>
      <c r="F467" s="138" t="s">
        <v>1687</v>
      </c>
      <c r="G467" s="139" t="s">
        <v>199</v>
      </c>
      <c r="H467" s="140">
        <v>1.125</v>
      </c>
      <c r="I467" s="141"/>
      <c r="J467" s="142">
        <f>ROUND(I467*H467,2)</f>
        <v>0</v>
      </c>
      <c r="K467" s="138" t="s">
        <v>1762</v>
      </c>
      <c r="L467" s="32"/>
      <c r="M467" s="143" t="s">
        <v>1</v>
      </c>
      <c r="N467" s="144" t="s">
        <v>41</v>
      </c>
      <c r="P467" s="145">
        <f>O467*H467</f>
        <v>0</v>
      </c>
      <c r="Q467" s="145">
        <v>0</v>
      </c>
      <c r="R467" s="145">
        <f>Q467*H467</f>
        <v>0</v>
      </c>
      <c r="S467" s="145">
        <v>0</v>
      </c>
      <c r="T467" s="146">
        <f>S467*H467</f>
        <v>0</v>
      </c>
      <c r="AR467" s="147" t="s">
        <v>251</v>
      </c>
      <c r="AT467" s="147" t="s">
        <v>186</v>
      </c>
      <c r="AU467" s="147" t="s">
        <v>85</v>
      </c>
      <c r="AY467" s="17" t="s">
        <v>182</v>
      </c>
      <c r="BE467" s="148">
        <f>IF(N467="základní",J467,0)</f>
        <v>0</v>
      </c>
      <c r="BF467" s="148">
        <f>IF(N467="snížená",J467,0)</f>
        <v>0</v>
      </c>
      <c r="BG467" s="148">
        <f>IF(N467="zákl. přenesená",J467,0)</f>
        <v>0</v>
      </c>
      <c r="BH467" s="148">
        <f>IF(N467="sníž. přenesená",J467,0)</f>
        <v>0</v>
      </c>
      <c r="BI467" s="148">
        <f>IF(N467="nulová",J467,0)</f>
        <v>0</v>
      </c>
      <c r="BJ467" s="17" t="s">
        <v>83</v>
      </c>
      <c r="BK467" s="148">
        <f>ROUND(I467*H467,2)</f>
        <v>0</v>
      </c>
      <c r="BL467" s="17" t="s">
        <v>251</v>
      </c>
      <c r="BM467" s="147" t="s">
        <v>2938</v>
      </c>
    </row>
    <row r="468" spans="2:65" s="12" customFormat="1">
      <c r="B468" s="149"/>
      <c r="D468" s="150" t="s">
        <v>193</v>
      </c>
      <c r="E468" s="151" t="s">
        <v>1</v>
      </c>
      <c r="F468" s="152" t="s">
        <v>2939</v>
      </c>
      <c r="H468" s="151" t="s">
        <v>1</v>
      </c>
      <c r="I468" s="153"/>
      <c r="L468" s="149"/>
      <c r="M468" s="154"/>
      <c r="T468" s="155"/>
      <c r="AT468" s="151" t="s">
        <v>193</v>
      </c>
      <c r="AU468" s="151" t="s">
        <v>85</v>
      </c>
      <c r="AV468" s="12" t="s">
        <v>83</v>
      </c>
      <c r="AW468" s="12" t="s">
        <v>31</v>
      </c>
      <c r="AX468" s="12" t="s">
        <v>76</v>
      </c>
      <c r="AY468" s="151" t="s">
        <v>182</v>
      </c>
    </row>
    <row r="469" spans="2:65" s="12" customFormat="1">
      <c r="B469" s="149"/>
      <c r="D469" s="150" t="s">
        <v>193</v>
      </c>
      <c r="E469" s="151" t="s">
        <v>1</v>
      </c>
      <c r="F469" s="152" t="s">
        <v>2940</v>
      </c>
      <c r="H469" s="151" t="s">
        <v>1</v>
      </c>
      <c r="I469" s="153"/>
      <c r="L469" s="149"/>
      <c r="M469" s="154"/>
      <c r="T469" s="155"/>
      <c r="AT469" s="151" t="s">
        <v>193</v>
      </c>
      <c r="AU469" s="151" t="s">
        <v>85</v>
      </c>
      <c r="AV469" s="12" t="s">
        <v>83</v>
      </c>
      <c r="AW469" s="12" t="s">
        <v>31</v>
      </c>
      <c r="AX469" s="12" t="s">
        <v>76</v>
      </c>
      <c r="AY469" s="151" t="s">
        <v>182</v>
      </c>
    </row>
    <row r="470" spans="2:65" s="12" customFormat="1">
      <c r="B470" s="149"/>
      <c r="D470" s="150" t="s">
        <v>193</v>
      </c>
      <c r="E470" s="151" t="s">
        <v>1</v>
      </c>
      <c r="F470" s="152" t="s">
        <v>2941</v>
      </c>
      <c r="H470" s="151" t="s">
        <v>1</v>
      </c>
      <c r="I470" s="153"/>
      <c r="L470" s="149"/>
      <c r="M470" s="154"/>
      <c r="T470" s="155"/>
      <c r="AT470" s="151" t="s">
        <v>193</v>
      </c>
      <c r="AU470" s="151" t="s">
        <v>85</v>
      </c>
      <c r="AV470" s="12" t="s">
        <v>83</v>
      </c>
      <c r="AW470" s="12" t="s">
        <v>31</v>
      </c>
      <c r="AX470" s="12" t="s">
        <v>76</v>
      </c>
      <c r="AY470" s="151" t="s">
        <v>182</v>
      </c>
    </row>
    <row r="471" spans="2:65" s="12" customFormat="1">
      <c r="B471" s="149"/>
      <c r="D471" s="150" t="s">
        <v>193</v>
      </c>
      <c r="E471" s="151" t="s">
        <v>1</v>
      </c>
      <c r="F471" s="152" t="s">
        <v>2942</v>
      </c>
      <c r="H471" s="151" t="s">
        <v>1</v>
      </c>
      <c r="I471" s="153"/>
      <c r="L471" s="149"/>
      <c r="M471" s="154"/>
      <c r="T471" s="155"/>
      <c r="AT471" s="151" t="s">
        <v>193</v>
      </c>
      <c r="AU471" s="151" t="s">
        <v>85</v>
      </c>
      <c r="AV471" s="12" t="s">
        <v>83</v>
      </c>
      <c r="AW471" s="12" t="s">
        <v>31</v>
      </c>
      <c r="AX471" s="12" t="s">
        <v>76</v>
      </c>
      <c r="AY471" s="151" t="s">
        <v>182</v>
      </c>
    </row>
    <row r="472" spans="2:65" s="12" customFormat="1">
      <c r="B472" s="149"/>
      <c r="D472" s="150" t="s">
        <v>193</v>
      </c>
      <c r="E472" s="151" t="s">
        <v>1</v>
      </c>
      <c r="F472" s="152" t="s">
        <v>2943</v>
      </c>
      <c r="H472" s="151" t="s">
        <v>1</v>
      </c>
      <c r="I472" s="153"/>
      <c r="L472" s="149"/>
      <c r="M472" s="154"/>
      <c r="T472" s="155"/>
      <c r="AT472" s="151" t="s">
        <v>193</v>
      </c>
      <c r="AU472" s="151" t="s">
        <v>85</v>
      </c>
      <c r="AV472" s="12" t="s">
        <v>83</v>
      </c>
      <c r="AW472" s="12" t="s">
        <v>31</v>
      </c>
      <c r="AX472" s="12" t="s">
        <v>76</v>
      </c>
      <c r="AY472" s="151" t="s">
        <v>182</v>
      </c>
    </row>
    <row r="473" spans="2:65" s="12" customFormat="1">
      <c r="B473" s="149"/>
      <c r="D473" s="150" t="s">
        <v>193</v>
      </c>
      <c r="E473" s="151" t="s">
        <v>1</v>
      </c>
      <c r="F473" s="152" t="s">
        <v>2944</v>
      </c>
      <c r="H473" s="151" t="s">
        <v>1</v>
      </c>
      <c r="I473" s="153"/>
      <c r="L473" s="149"/>
      <c r="M473" s="154"/>
      <c r="T473" s="155"/>
      <c r="AT473" s="151" t="s">
        <v>193</v>
      </c>
      <c r="AU473" s="151" t="s">
        <v>85</v>
      </c>
      <c r="AV473" s="12" t="s">
        <v>83</v>
      </c>
      <c r="AW473" s="12" t="s">
        <v>31</v>
      </c>
      <c r="AX473" s="12" t="s">
        <v>76</v>
      </c>
      <c r="AY473" s="151" t="s">
        <v>182</v>
      </c>
    </row>
    <row r="474" spans="2:65" s="13" customFormat="1">
      <c r="B474" s="156"/>
      <c r="D474" s="150" t="s">
        <v>193</v>
      </c>
      <c r="E474" s="157" t="s">
        <v>1</v>
      </c>
      <c r="F474" s="158" t="s">
        <v>2945</v>
      </c>
      <c r="H474" s="159">
        <v>1.125</v>
      </c>
      <c r="I474" s="160"/>
      <c r="L474" s="156"/>
      <c r="M474" s="161"/>
      <c r="T474" s="162"/>
      <c r="AT474" s="157" t="s">
        <v>193</v>
      </c>
      <c r="AU474" s="157" t="s">
        <v>85</v>
      </c>
      <c r="AV474" s="13" t="s">
        <v>85</v>
      </c>
      <c r="AW474" s="13" t="s">
        <v>31</v>
      </c>
      <c r="AX474" s="13" t="s">
        <v>76</v>
      </c>
      <c r="AY474" s="157" t="s">
        <v>182</v>
      </c>
    </row>
    <row r="475" spans="2:65" s="14" customFormat="1">
      <c r="B475" s="163"/>
      <c r="D475" s="150" t="s">
        <v>193</v>
      </c>
      <c r="E475" s="164" t="s">
        <v>1</v>
      </c>
      <c r="F475" s="165" t="s">
        <v>196</v>
      </c>
      <c r="H475" s="166">
        <v>1.125</v>
      </c>
      <c r="I475" s="167"/>
      <c r="L475" s="163"/>
      <c r="M475" s="168"/>
      <c r="T475" s="169"/>
      <c r="AT475" s="164" t="s">
        <v>193</v>
      </c>
      <c r="AU475" s="164" t="s">
        <v>85</v>
      </c>
      <c r="AV475" s="14" t="s">
        <v>191</v>
      </c>
      <c r="AW475" s="14" t="s">
        <v>31</v>
      </c>
      <c r="AX475" s="14" t="s">
        <v>83</v>
      </c>
      <c r="AY475" s="164" t="s">
        <v>182</v>
      </c>
    </row>
    <row r="476" spans="2:65" s="1" customFormat="1" ht="16.5" customHeight="1">
      <c r="B476" s="32"/>
      <c r="C476" s="136" t="s">
        <v>1157</v>
      </c>
      <c r="D476" s="136" t="s">
        <v>186</v>
      </c>
      <c r="E476" s="137" t="s">
        <v>2573</v>
      </c>
      <c r="F476" s="138" t="s">
        <v>2574</v>
      </c>
      <c r="G476" s="139" t="s">
        <v>1206</v>
      </c>
      <c r="H476" s="193"/>
      <c r="I476" s="141"/>
      <c r="J476" s="142">
        <f>ROUND(I476*H476,2)</f>
        <v>0</v>
      </c>
      <c r="K476" s="138" t="s">
        <v>190</v>
      </c>
      <c r="L476" s="32"/>
      <c r="M476" s="143" t="s">
        <v>1</v>
      </c>
      <c r="N476" s="144" t="s">
        <v>41</v>
      </c>
      <c r="P476" s="145">
        <f>O476*H476</f>
        <v>0</v>
      </c>
      <c r="Q476" s="145">
        <v>0</v>
      </c>
      <c r="R476" s="145">
        <f>Q476*H476</f>
        <v>0</v>
      </c>
      <c r="S476" s="145">
        <v>0</v>
      </c>
      <c r="T476" s="146">
        <f>S476*H476</f>
        <v>0</v>
      </c>
      <c r="AR476" s="147" t="s">
        <v>251</v>
      </c>
      <c r="AT476" s="147" t="s">
        <v>186</v>
      </c>
      <c r="AU476" s="147" t="s">
        <v>85</v>
      </c>
      <c r="AY476" s="17" t="s">
        <v>182</v>
      </c>
      <c r="BE476" s="148">
        <f>IF(N476="základní",J476,0)</f>
        <v>0</v>
      </c>
      <c r="BF476" s="148">
        <f>IF(N476="snížená",J476,0)</f>
        <v>0</v>
      </c>
      <c r="BG476" s="148">
        <f>IF(N476="zákl. přenesená",J476,0)</f>
        <v>0</v>
      </c>
      <c r="BH476" s="148">
        <f>IF(N476="sníž. přenesená",J476,0)</f>
        <v>0</v>
      </c>
      <c r="BI476" s="148">
        <f>IF(N476="nulová",J476,0)</f>
        <v>0</v>
      </c>
      <c r="BJ476" s="17" t="s">
        <v>83</v>
      </c>
      <c r="BK476" s="148">
        <f>ROUND(I476*H476,2)</f>
        <v>0</v>
      </c>
      <c r="BL476" s="17" t="s">
        <v>251</v>
      </c>
      <c r="BM476" s="147" t="s">
        <v>2946</v>
      </c>
    </row>
    <row r="477" spans="2:65" s="11" customFormat="1" ht="22.9" customHeight="1">
      <c r="B477" s="124"/>
      <c r="D477" s="125" t="s">
        <v>75</v>
      </c>
      <c r="E477" s="134" t="s">
        <v>2148</v>
      </c>
      <c r="F477" s="134" t="s">
        <v>2149</v>
      </c>
      <c r="I477" s="127"/>
      <c r="J477" s="135">
        <f>BK477</f>
        <v>0</v>
      </c>
      <c r="L477" s="124"/>
      <c r="M477" s="129"/>
      <c r="P477" s="130">
        <f>SUM(P478:P493)</f>
        <v>0</v>
      </c>
      <c r="R477" s="130">
        <f>SUM(R478:R493)</f>
        <v>0.10090609</v>
      </c>
      <c r="T477" s="131">
        <f>SUM(T478:T493)</f>
        <v>0</v>
      </c>
      <c r="AR477" s="125" t="s">
        <v>85</v>
      </c>
      <c r="AT477" s="132" t="s">
        <v>75</v>
      </c>
      <c r="AU477" s="132" t="s">
        <v>83</v>
      </c>
      <c r="AY477" s="125" t="s">
        <v>182</v>
      </c>
      <c r="BK477" s="133">
        <f>SUM(BK478:BK493)</f>
        <v>0</v>
      </c>
    </row>
    <row r="478" spans="2:65" s="1" customFormat="1" ht="16.5" customHeight="1">
      <c r="B478" s="32"/>
      <c r="C478" s="136" t="s">
        <v>1163</v>
      </c>
      <c r="D478" s="136" t="s">
        <v>186</v>
      </c>
      <c r="E478" s="137" t="s">
        <v>2643</v>
      </c>
      <c r="F478" s="138" t="s">
        <v>2644</v>
      </c>
      <c r="G478" s="139" t="s">
        <v>199</v>
      </c>
      <c r="H478" s="140">
        <v>94.665000000000006</v>
      </c>
      <c r="I478" s="141"/>
      <c r="J478" s="142">
        <f>ROUND(I478*H478,2)</f>
        <v>0</v>
      </c>
      <c r="K478" s="138" t="s">
        <v>190</v>
      </c>
      <c r="L478" s="32"/>
      <c r="M478" s="143" t="s">
        <v>1</v>
      </c>
      <c r="N478" s="144" t="s">
        <v>41</v>
      </c>
      <c r="P478" s="145">
        <f>O478*H478</f>
        <v>0</v>
      </c>
      <c r="Q478" s="145">
        <v>0</v>
      </c>
      <c r="R478" s="145">
        <f>Q478*H478</f>
        <v>0</v>
      </c>
      <c r="S478" s="145">
        <v>0</v>
      </c>
      <c r="T478" s="146">
        <f>S478*H478</f>
        <v>0</v>
      </c>
      <c r="AR478" s="147" t="s">
        <v>251</v>
      </c>
      <c r="AT478" s="147" t="s">
        <v>186</v>
      </c>
      <c r="AU478" s="147" t="s">
        <v>85</v>
      </c>
      <c r="AY478" s="17" t="s">
        <v>182</v>
      </c>
      <c r="BE478" s="148">
        <f>IF(N478="základní",J478,0)</f>
        <v>0</v>
      </c>
      <c r="BF478" s="148">
        <f>IF(N478="snížená",J478,0)</f>
        <v>0</v>
      </c>
      <c r="BG478" s="148">
        <f>IF(N478="zákl. přenesená",J478,0)</f>
        <v>0</v>
      </c>
      <c r="BH478" s="148">
        <f>IF(N478="sníž. přenesená",J478,0)</f>
        <v>0</v>
      </c>
      <c r="BI478" s="148">
        <f>IF(N478="nulová",J478,0)</f>
        <v>0</v>
      </c>
      <c r="BJ478" s="17" t="s">
        <v>83</v>
      </c>
      <c r="BK478" s="148">
        <f>ROUND(I478*H478,2)</f>
        <v>0</v>
      </c>
      <c r="BL478" s="17" t="s">
        <v>251</v>
      </c>
      <c r="BM478" s="147" t="s">
        <v>2947</v>
      </c>
    </row>
    <row r="479" spans="2:65" s="1" customFormat="1" ht="16.5" customHeight="1">
      <c r="B479" s="32"/>
      <c r="C479" s="136" t="s">
        <v>1170</v>
      </c>
      <c r="D479" s="136" t="s">
        <v>186</v>
      </c>
      <c r="E479" s="137" t="s">
        <v>2646</v>
      </c>
      <c r="F479" s="138" t="s">
        <v>2647</v>
      </c>
      <c r="G479" s="139" t="s">
        <v>199</v>
      </c>
      <c r="H479" s="140">
        <v>94.665000000000006</v>
      </c>
      <c r="I479" s="141"/>
      <c r="J479" s="142">
        <f>ROUND(I479*H479,2)</f>
        <v>0</v>
      </c>
      <c r="K479" s="138" t="s">
        <v>190</v>
      </c>
      <c r="L479" s="32"/>
      <c r="M479" s="143" t="s">
        <v>1</v>
      </c>
      <c r="N479" s="144" t="s">
        <v>41</v>
      </c>
      <c r="P479" s="145">
        <f>O479*H479</f>
        <v>0</v>
      </c>
      <c r="Q479" s="145">
        <v>1.3999999999999999E-4</v>
      </c>
      <c r="R479" s="145">
        <f>Q479*H479</f>
        <v>1.32531E-2</v>
      </c>
      <c r="S479" s="145">
        <v>0</v>
      </c>
      <c r="T479" s="146">
        <f>S479*H479</f>
        <v>0</v>
      </c>
      <c r="AR479" s="147" t="s">
        <v>251</v>
      </c>
      <c r="AT479" s="147" t="s">
        <v>186</v>
      </c>
      <c r="AU479" s="147" t="s">
        <v>85</v>
      </c>
      <c r="AY479" s="17" t="s">
        <v>182</v>
      </c>
      <c r="BE479" s="148">
        <f>IF(N479="základní",J479,0)</f>
        <v>0</v>
      </c>
      <c r="BF479" s="148">
        <f>IF(N479="snížená",J479,0)</f>
        <v>0</v>
      </c>
      <c r="BG479" s="148">
        <f>IF(N479="zákl. přenesená",J479,0)</f>
        <v>0</v>
      </c>
      <c r="BH479" s="148">
        <f>IF(N479="sníž. přenesená",J479,0)</f>
        <v>0</v>
      </c>
      <c r="BI479" s="148">
        <f>IF(N479="nulová",J479,0)</f>
        <v>0</v>
      </c>
      <c r="BJ479" s="17" t="s">
        <v>83</v>
      </c>
      <c r="BK479" s="148">
        <f>ROUND(I479*H479,2)</f>
        <v>0</v>
      </c>
      <c r="BL479" s="17" t="s">
        <v>251</v>
      </c>
      <c r="BM479" s="147" t="s">
        <v>2948</v>
      </c>
    </row>
    <row r="480" spans="2:65" s="1" customFormat="1" ht="16.5" customHeight="1">
      <c r="B480" s="32"/>
      <c r="C480" s="136" t="s">
        <v>1176</v>
      </c>
      <c r="D480" s="136" t="s">
        <v>186</v>
      </c>
      <c r="E480" s="137" t="s">
        <v>2649</v>
      </c>
      <c r="F480" s="138" t="s">
        <v>2650</v>
      </c>
      <c r="G480" s="139" t="s">
        <v>199</v>
      </c>
      <c r="H480" s="140">
        <v>94.665000000000006</v>
      </c>
      <c r="I480" s="141"/>
      <c r="J480" s="142">
        <f>ROUND(I480*H480,2)</f>
        <v>0</v>
      </c>
      <c r="K480" s="138" t="s">
        <v>190</v>
      </c>
      <c r="L480" s="32"/>
      <c r="M480" s="143" t="s">
        <v>1</v>
      </c>
      <c r="N480" s="144" t="s">
        <v>41</v>
      </c>
      <c r="P480" s="145">
        <f>O480*H480</f>
        <v>0</v>
      </c>
      <c r="Q480" s="145">
        <v>7.2000000000000005E-4</v>
      </c>
      <c r="R480" s="145">
        <f>Q480*H480</f>
        <v>6.8158800000000005E-2</v>
      </c>
      <c r="S480" s="145">
        <v>0</v>
      </c>
      <c r="T480" s="146">
        <f>S480*H480</f>
        <v>0</v>
      </c>
      <c r="AR480" s="147" t="s">
        <v>251</v>
      </c>
      <c r="AT480" s="147" t="s">
        <v>186</v>
      </c>
      <c r="AU480" s="147" t="s">
        <v>85</v>
      </c>
      <c r="AY480" s="17" t="s">
        <v>182</v>
      </c>
      <c r="BE480" s="148">
        <f>IF(N480="základní",J480,0)</f>
        <v>0</v>
      </c>
      <c r="BF480" s="148">
        <f>IF(N480="snížená",J480,0)</f>
        <v>0</v>
      </c>
      <c r="BG480" s="148">
        <f>IF(N480="zákl. přenesená",J480,0)</f>
        <v>0</v>
      </c>
      <c r="BH480" s="148">
        <f>IF(N480="sníž. přenesená",J480,0)</f>
        <v>0</v>
      </c>
      <c r="BI480" s="148">
        <f>IF(N480="nulová",J480,0)</f>
        <v>0</v>
      </c>
      <c r="BJ480" s="17" t="s">
        <v>83</v>
      </c>
      <c r="BK480" s="148">
        <f>ROUND(I480*H480,2)</f>
        <v>0</v>
      </c>
      <c r="BL480" s="17" t="s">
        <v>251</v>
      </c>
      <c r="BM480" s="147" t="s">
        <v>2949</v>
      </c>
    </row>
    <row r="481" spans="2:65" s="13" customFormat="1">
      <c r="B481" s="156"/>
      <c r="D481" s="150" t="s">
        <v>193</v>
      </c>
      <c r="E481" s="157" t="s">
        <v>1</v>
      </c>
      <c r="F481" s="158" t="s">
        <v>2787</v>
      </c>
      <c r="H481" s="159">
        <v>104.51</v>
      </c>
      <c r="I481" s="160"/>
      <c r="L481" s="156"/>
      <c r="M481" s="161"/>
      <c r="T481" s="162"/>
      <c r="AT481" s="157" t="s">
        <v>193</v>
      </c>
      <c r="AU481" s="157" t="s">
        <v>85</v>
      </c>
      <c r="AV481" s="13" t="s">
        <v>85</v>
      </c>
      <c r="AW481" s="13" t="s">
        <v>31</v>
      </c>
      <c r="AX481" s="13" t="s">
        <v>76</v>
      </c>
      <c r="AY481" s="157" t="s">
        <v>182</v>
      </c>
    </row>
    <row r="482" spans="2:65" s="13" customFormat="1">
      <c r="B482" s="156"/>
      <c r="D482" s="150" t="s">
        <v>193</v>
      </c>
      <c r="E482" s="157" t="s">
        <v>1</v>
      </c>
      <c r="F482" s="158" t="s">
        <v>2716</v>
      </c>
      <c r="H482" s="159">
        <v>-13.81</v>
      </c>
      <c r="I482" s="160"/>
      <c r="L482" s="156"/>
      <c r="M482" s="161"/>
      <c r="T482" s="162"/>
      <c r="AT482" s="157" t="s">
        <v>193</v>
      </c>
      <c r="AU482" s="157" t="s">
        <v>85</v>
      </c>
      <c r="AV482" s="13" t="s">
        <v>85</v>
      </c>
      <c r="AW482" s="13" t="s">
        <v>31</v>
      </c>
      <c r="AX482" s="13" t="s">
        <v>76</v>
      </c>
      <c r="AY482" s="157" t="s">
        <v>182</v>
      </c>
    </row>
    <row r="483" spans="2:65" s="12" customFormat="1">
      <c r="B483" s="149"/>
      <c r="D483" s="150" t="s">
        <v>193</v>
      </c>
      <c r="E483" s="151" t="s">
        <v>1</v>
      </c>
      <c r="F483" s="152" t="s">
        <v>940</v>
      </c>
      <c r="H483" s="151" t="s">
        <v>1</v>
      </c>
      <c r="I483" s="153"/>
      <c r="L483" s="149"/>
      <c r="M483" s="154"/>
      <c r="T483" s="155"/>
      <c r="AT483" s="151" t="s">
        <v>193</v>
      </c>
      <c r="AU483" s="151" t="s">
        <v>85</v>
      </c>
      <c r="AV483" s="12" t="s">
        <v>83</v>
      </c>
      <c r="AW483" s="12" t="s">
        <v>31</v>
      </c>
      <c r="AX483" s="12" t="s">
        <v>76</v>
      </c>
      <c r="AY483" s="151" t="s">
        <v>182</v>
      </c>
    </row>
    <row r="484" spans="2:65" s="13" customFormat="1">
      <c r="B484" s="156"/>
      <c r="D484" s="150" t="s">
        <v>193</v>
      </c>
      <c r="E484" s="157" t="s">
        <v>1</v>
      </c>
      <c r="F484" s="158" t="s">
        <v>2788</v>
      </c>
      <c r="H484" s="159">
        <v>3.9649999999999999</v>
      </c>
      <c r="I484" s="160"/>
      <c r="L484" s="156"/>
      <c r="M484" s="161"/>
      <c r="T484" s="162"/>
      <c r="AT484" s="157" t="s">
        <v>193</v>
      </c>
      <c r="AU484" s="157" t="s">
        <v>85</v>
      </c>
      <c r="AV484" s="13" t="s">
        <v>85</v>
      </c>
      <c r="AW484" s="13" t="s">
        <v>31</v>
      </c>
      <c r="AX484" s="13" t="s">
        <v>76</v>
      </c>
      <c r="AY484" s="157" t="s">
        <v>182</v>
      </c>
    </row>
    <row r="485" spans="2:65" s="14" customFormat="1">
      <c r="B485" s="163"/>
      <c r="D485" s="150" t="s">
        <v>193</v>
      </c>
      <c r="E485" s="164" t="s">
        <v>1</v>
      </c>
      <c r="F485" s="165" t="s">
        <v>196</v>
      </c>
      <c r="H485" s="166">
        <v>94.665000000000006</v>
      </c>
      <c r="I485" s="167"/>
      <c r="L485" s="163"/>
      <c r="M485" s="168"/>
      <c r="T485" s="169"/>
      <c r="AT485" s="164" t="s">
        <v>193</v>
      </c>
      <c r="AU485" s="164" t="s">
        <v>85</v>
      </c>
      <c r="AV485" s="14" t="s">
        <v>191</v>
      </c>
      <c r="AW485" s="14" t="s">
        <v>31</v>
      </c>
      <c r="AX485" s="14" t="s">
        <v>83</v>
      </c>
      <c r="AY485" s="164" t="s">
        <v>182</v>
      </c>
    </row>
    <row r="486" spans="2:65" s="1" customFormat="1" ht="16.5" customHeight="1">
      <c r="B486" s="32"/>
      <c r="C486" s="136" t="s">
        <v>1184</v>
      </c>
      <c r="D486" s="136" t="s">
        <v>186</v>
      </c>
      <c r="E486" s="137" t="s">
        <v>2950</v>
      </c>
      <c r="F486" s="138" t="s">
        <v>2951</v>
      </c>
      <c r="G486" s="139" t="s">
        <v>199</v>
      </c>
      <c r="H486" s="140">
        <v>33.040999999999997</v>
      </c>
      <c r="I486" s="141"/>
      <c r="J486" s="142">
        <f>ROUND(I486*H486,2)</f>
        <v>0</v>
      </c>
      <c r="K486" s="138" t="s">
        <v>190</v>
      </c>
      <c r="L486" s="32"/>
      <c r="M486" s="143" t="s">
        <v>1</v>
      </c>
      <c r="N486" s="144" t="s">
        <v>41</v>
      </c>
      <c r="P486" s="145">
        <f>O486*H486</f>
        <v>0</v>
      </c>
      <c r="Q486" s="145">
        <v>0</v>
      </c>
      <c r="R486" s="145">
        <f>Q486*H486</f>
        <v>0</v>
      </c>
      <c r="S486" s="145">
        <v>0</v>
      </c>
      <c r="T486" s="146">
        <f>S486*H486</f>
        <v>0</v>
      </c>
      <c r="AR486" s="147" t="s">
        <v>251</v>
      </c>
      <c r="AT486" s="147" t="s">
        <v>186</v>
      </c>
      <c r="AU486" s="147" t="s">
        <v>85</v>
      </c>
      <c r="AY486" s="17" t="s">
        <v>182</v>
      </c>
      <c r="BE486" s="148">
        <f>IF(N486="základní",J486,0)</f>
        <v>0</v>
      </c>
      <c r="BF486" s="148">
        <f>IF(N486="snížená",J486,0)</f>
        <v>0</v>
      </c>
      <c r="BG486" s="148">
        <f>IF(N486="zákl. přenesená",J486,0)</f>
        <v>0</v>
      </c>
      <c r="BH486" s="148">
        <f>IF(N486="sníž. přenesená",J486,0)</f>
        <v>0</v>
      </c>
      <c r="BI486" s="148">
        <f>IF(N486="nulová",J486,0)</f>
        <v>0</v>
      </c>
      <c r="BJ486" s="17" t="s">
        <v>83</v>
      </c>
      <c r="BK486" s="148">
        <f>ROUND(I486*H486,2)</f>
        <v>0</v>
      </c>
      <c r="BL486" s="17" t="s">
        <v>251</v>
      </c>
      <c r="BM486" s="147" t="s">
        <v>2952</v>
      </c>
    </row>
    <row r="487" spans="2:65" s="1" customFormat="1" ht="16.5" customHeight="1">
      <c r="B487" s="32"/>
      <c r="C487" s="136" t="s">
        <v>1187</v>
      </c>
      <c r="D487" s="136" t="s">
        <v>186</v>
      </c>
      <c r="E487" s="137" t="s">
        <v>2953</v>
      </c>
      <c r="F487" s="138" t="s">
        <v>2954</v>
      </c>
      <c r="G487" s="139" t="s">
        <v>199</v>
      </c>
      <c r="H487" s="140">
        <v>33.040999999999997</v>
      </c>
      <c r="I487" s="141"/>
      <c r="J487" s="142">
        <f>ROUND(I487*H487,2)</f>
        <v>0</v>
      </c>
      <c r="K487" s="138" t="s">
        <v>190</v>
      </c>
      <c r="L487" s="32"/>
      <c r="M487" s="143" t="s">
        <v>1</v>
      </c>
      <c r="N487" s="144" t="s">
        <v>41</v>
      </c>
      <c r="P487" s="145">
        <f>O487*H487</f>
        <v>0</v>
      </c>
      <c r="Q487" s="145">
        <v>2.1000000000000001E-4</v>
      </c>
      <c r="R487" s="145">
        <f>Q487*H487</f>
        <v>6.9386099999999996E-3</v>
      </c>
      <c r="S487" s="145">
        <v>0</v>
      </c>
      <c r="T487" s="146">
        <f>S487*H487</f>
        <v>0</v>
      </c>
      <c r="AR487" s="147" t="s">
        <v>251</v>
      </c>
      <c r="AT487" s="147" t="s">
        <v>186</v>
      </c>
      <c r="AU487" s="147" t="s">
        <v>85</v>
      </c>
      <c r="AY487" s="17" t="s">
        <v>182</v>
      </c>
      <c r="BE487" s="148">
        <f>IF(N487="základní",J487,0)</f>
        <v>0</v>
      </c>
      <c r="BF487" s="148">
        <f>IF(N487="snížená",J487,0)</f>
        <v>0</v>
      </c>
      <c r="BG487" s="148">
        <f>IF(N487="zákl. přenesená",J487,0)</f>
        <v>0</v>
      </c>
      <c r="BH487" s="148">
        <f>IF(N487="sníž. přenesená",J487,0)</f>
        <v>0</v>
      </c>
      <c r="BI487" s="148">
        <f>IF(N487="nulová",J487,0)</f>
        <v>0</v>
      </c>
      <c r="BJ487" s="17" t="s">
        <v>83</v>
      </c>
      <c r="BK487" s="148">
        <f>ROUND(I487*H487,2)</f>
        <v>0</v>
      </c>
      <c r="BL487" s="17" t="s">
        <v>251</v>
      </c>
      <c r="BM487" s="147" t="s">
        <v>2955</v>
      </c>
    </row>
    <row r="488" spans="2:65" s="1" customFormat="1" ht="16.5" customHeight="1">
      <c r="B488" s="32"/>
      <c r="C488" s="136" t="s">
        <v>1191</v>
      </c>
      <c r="D488" s="136" t="s">
        <v>186</v>
      </c>
      <c r="E488" s="137" t="s">
        <v>2956</v>
      </c>
      <c r="F488" s="138" t="s">
        <v>2957</v>
      </c>
      <c r="G488" s="139" t="s">
        <v>199</v>
      </c>
      <c r="H488" s="140">
        <v>33.040999999999997</v>
      </c>
      <c r="I488" s="141"/>
      <c r="J488" s="142">
        <f>ROUND(I488*H488,2)</f>
        <v>0</v>
      </c>
      <c r="K488" s="138" t="s">
        <v>190</v>
      </c>
      <c r="L488" s="32"/>
      <c r="M488" s="143" t="s">
        <v>1</v>
      </c>
      <c r="N488" s="144" t="s">
        <v>41</v>
      </c>
      <c r="P488" s="145">
        <f>O488*H488</f>
        <v>0</v>
      </c>
      <c r="Q488" s="145">
        <v>3.8000000000000002E-4</v>
      </c>
      <c r="R488" s="145">
        <f>Q488*H488</f>
        <v>1.255558E-2</v>
      </c>
      <c r="S488" s="145">
        <v>0</v>
      </c>
      <c r="T488" s="146">
        <f>S488*H488</f>
        <v>0</v>
      </c>
      <c r="AR488" s="147" t="s">
        <v>251</v>
      </c>
      <c r="AT488" s="147" t="s">
        <v>186</v>
      </c>
      <c r="AU488" s="147" t="s">
        <v>85</v>
      </c>
      <c r="AY488" s="17" t="s">
        <v>182</v>
      </c>
      <c r="BE488" s="148">
        <f>IF(N488="základní",J488,0)</f>
        <v>0</v>
      </c>
      <c r="BF488" s="148">
        <f>IF(N488="snížená",J488,0)</f>
        <v>0</v>
      </c>
      <c r="BG488" s="148">
        <f>IF(N488="zákl. přenesená",J488,0)</f>
        <v>0</v>
      </c>
      <c r="BH488" s="148">
        <f>IF(N488="sníž. přenesená",J488,0)</f>
        <v>0</v>
      </c>
      <c r="BI488" s="148">
        <f>IF(N488="nulová",J488,0)</f>
        <v>0</v>
      </c>
      <c r="BJ488" s="17" t="s">
        <v>83</v>
      </c>
      <c r="BK488" s="148">
        <f>ROUND(I488*H488,2)</f>
        <v>0</v>
      </c>
      <c r="BL488" s="17" t="s">
        <v>251</v>
      </c>
      <c r="BM488" s="147" t="s">
        <v>2958</v>
      </c>
    </row>
    <row r="489" spans="2:65" s="12" customFormat="1">
      <c r="B489" s="149"/>
      <c r="D489" s="150" t="s">
        <v>193</v>
      </c>
      <c r="E489" s="151" t="s">
        <v>1</v>
      </c>
      <c r="F489" s="152" t="s">
        <v>2959</v>
      </c>
      <c r="H489" s="151" t="s">
        <v>1</v>
      </c>
      <c r="I489" s="153"/>
      <c r="L489" s="149"/>
      <c r="M489" s="154"/>
      <c r="T489" s="155"/>
      <c r="AT489" s="151" t="s">
        <v>193</v>
      </c>
      <c r="AU489" s="151" t="s">
        <v>85</v>
      </c>
      <c r="AV489" s="12" t="s">
        <v>83</v>
      </c>
      <c r="AW489" s="12" t="s">
        <v>31</v>
      </c>
      <c r="AX489" s="12" t="s">
        <v>76</v>
      </c>
      <c r="AY489" s="151" t="s">
        <v>182</v>
      </c>
    </row>
    <row r="490" spans="2:65" s="13" customFormat="1">
      <c r="B490" s="156"/>
      <c r="D490" s="150" t="s">
        <v>193</v>
      </c>
      <c r="E490" s="157" t="s">
        <v>1</v>
      </c>
      <c r="F490" s="158" t="s">
        <v>2960</v>
      </c>
      <c r="H490" s="159">
        <v>30.63</v>
      </c>
      <c r="I490" s="160"/>
      <c r="L490" s="156"/>
      <c r="M490" s="161"/>
      <c r="T490" s="162"/>
      <c r="AT490" s="157" t="s">
        <v>193</v>
      </c>
      <c r="AU490" s="157" t="s">
        <v>85</v>
      </c>
      <c r="AV490" s="13" t="s">
        <v>85</v>
      </c>
      <c r="AW490" s="13" t="s">
        <v>31</v>
      </c>
      <c r="AX490" s="13" t="s">
        <v>76</v>
      </c>
      <c r="AY490" s="157" t="s">
        <v>182</v>
      </c>
    </row>
    <row r="491" spans="2:65" s="12" customFormat="1">
      <c r="B491" s="149"/>
      <c r="D491" s="150" t="s">
        <v>193</v>
      </c>
      <c r="E491" s="151" t="s">
        <v>1</v>
      </c>
      <c r="F491" s="152" t="s">
        <v>2961</v>
      </c>
      <c r="H491" s="151" t="s">
        <v>1</v>
      </c>
      <c r="I491" s="153"/>
      <c r="L491" s="149"/>
      <c r="M491" s="154"/>
      <c r="T491" s="155"/>
      <c r="AT491" s="151" t="s">
        <v>193</v>
      </c>
      <c r="AU491" s="151" t="s">
        <v>85</v>
      </c>
      <c r="AV491" s="12" t="s">
        <v>83</v>
      </c>
      <c r="AW491" s="12" t="s">
        <v>31</v>
      </c>
      <c r="AX491" s="12" t="s">
        <v>76</v>
      </c>
      <c r="AY491" s="151" t="s">
        <v>182</v>
      </c>
    </row>
    <row r="492" spans="2:65" s="13" customFormat="1">
      <c r="B492" s="156"/>
      <c r="D492" s="150" t="s">
        <v>193</v>
      </c>
      <c r="E492" s="157" t="s">
        <v>1</v>
      </c>
      <c r="F492" s="158" t="s">
        <v>2962</v>
      </c>
      <c r="H492" s="159">
        <v>2.411</v>
      </c>
      <c r="I492" s="160"/>
      <c r="L492" s="156"/>
      <c r="M492" s="161"/>
      <c r="T492" s="162"/>
      <c r="AT492" s="157" t="s">
        <v>193</v>
      </c>
      <c r="AU492" s="157" t="s">
        <v>85</v>
      </c>
      <c r="AV492" s="13" t="s">
        <v>85</v>
      </c>
      <c r="AW492" s="13" t="s">
        <v>31</v>
      </c>
      <c r="AX492" s="13" t="s">
        <v>76</v>
      </c>
      <c r="AY492" s="157" t="s">
        <v>182</v>
      </c>
    </row>
    <row r="493" spans="2:65" s="14" customFormat="1">
      <c r="B493" s="163"/>
      <c r="D493" s="150" t="s">
        <v>193</v>
      </c>
      <c r="E493" s="164" t="s">
        <v>1</v>
      </c>
      <c r="F493" s="165" t="s">
        <v>196</v>
      </c>
      <c r="H493" s="166">
        <v>33.040999999999997</v>
      </c>
      <c r="I493" s="167"/>
      <c r="L493" s="163"/>
      <c r="M493" s="168"/>
      <c r="T493" s="169"/>
      <c r="AT493" s="164" t="s">
        <v>193</v>
      </c>
      <c r="AU493" s="164" t="s">
        <v>85</v>
      </c>
      <c r="AV493" s="14" t="s">
        <v>191</v>
      </c>
      <c r="AW493" s="14" t="s">
        <v>31</v>
      </c>
      <c r="AX493" s="14" t="s">
        <v>83</v>
      </c>
      <c r="AY493" s="164" t="s">
        <v>182</v>
      </c>
    </row>
    <row r="494" spans="2:65" s="11" customFormat="1" ht="22.9" customHeight="1">
      <c r="B494" s="124"/>
      <c r="D494" s="125" t="s">
        <v>75</v>
      </c>
      <c r="E494" s="134" t="s">
        <v>2199</v>
      </c>
      <c r="F494" s="134" t="s">
        <v>2200</v>
      </c>
      <c r="I494" s="127"/>
      <c r="J494" s="135">
        <f>BK494</f>
        <v>0</v>
      </c>
      <c r="L494" s="124"/>
      <c r="M494" s="129"/>
      <c r="P494" s="130">
        <f>SUM(P495:P502)</f>
        <v>0</v>
      </c>
      <c r="R494" s="130">
        <f>SUM(R495:R502)</f>
        <v>3.3534000000000001E-2</v>
      </c>
      <c r="T494" s="131">
        <f>SUM(T495:T502)</f>
        <v>0</v>
      </c>
      <c r="AR494" s="125" t="s">
        <v>85</v>
      </c>
      <c r="AT494" s="132" t="s">
        <v>75</v>
      </c>
      <c r="AU494" s="132" t="s">
        <v>83</v>
      </c>
      <c r="AY494" s="125" t="s">
        <v>182</v>
      </c>
      <c r="BK494" s="133">
        <f>SUM(BK495:BK502)</f>
        <v>0</v>
      </c>
    </row>
    <row r="495" spans="2:65" s="1" customFormat="1" ht="16.5" customHeight="1">
      <c r="B495" s="32"/>
      <c r="C495" s="136" t="s">
        <v>1196</v>
      </c>
      <c r="D495" s="136" t="s">
        <v>186</v>
      </c>
      <c r="E495" s="137" t="s">
        <v>2202</v>
      </c>
      <c r="F495" s="138" t="s">
        <v>2203</v>
      </c>
      <c r="G495" s="139" t="s">
        <v>199</v>
      </c>
      <c r="H495" s="140">
        <v>72.900000000000006</v>
      </c>
      <c r="I495" s="141"/>
      <c r="J495" s="142">
        <f>ROUND(I495*H495,2)</f>
        <v>0</v>
      </c>
      <c r="K495" s="138" t="s">
        <v>190</v>
      </c>
      <c r="L495" s="32"/>
      <c r="M495" s="143" t="s">
        <v>1</v>
      </c>
      <c r="N495" s="144" t="s">
        <v>41</v>
      </c>
      <c r="P495" s="145">
        <f>O495*H495</f>
        <v>0</v>
      </c>
      <c r="Q495" s="145">
        <v>0</v>
      </c>
      <c r="R495" s="145">
        <f>Q495*H495</f>
        <v>0</v>
      </c>
      <c r="S495" s="145">
        <v>0</v>
      </c>
      <c r="T495" s="146">
        <f>S495*H495</f>
        <v>0</v>
      </c>
      <c r="AR495" s="147" t="s">
        <v>251</v>
      </c>
      <c r="AT495" s="147" t="s">
        <v>186</v>
      </c>
      <c r="AU495" s="147" t="s">
        <v>85</v>
      </c>
      <c r="AY495" s="17" t="s">
        <v>182</v>
      </c>
      <c r="BE495" s="148">
        <f>IF(N495="základní",J495,0)</f>
        <v>0</v>
      </c>
      <c r="BF495" s="148">
        <f>IF(N495="snížená",J495,0)</f>
        <v>0</v>
      </c>
      <c r="BG495" s="148">
        <f>IF(N495="zákl. přenesená",J495,0)</f>
        <v>0</v>
      </c>
      <c r="BH495" s="148">
        <f>IF(N495="sníž. přenesená",J495,0)</f>
        <v>0</v>
      </c>
      <c r="BI495" s="148">
        <f>IF(N495="nulová",J495,0)</f>
        <v>0</v>
      </c>
      <c r="BJ495" s="17" t="s">
        <v>83</v>
      </c>
      <c r="BK495" s="148">
        <f>ROUND(I495*H495,2)</f>
        <v>0</v>
      </c>
      <c r="BL495" s="17" t="s">
        <v>251</v>
      </c>
      <c r="BM495" s="147" t="s">
        <v>2963</v>
      </c>
    </row>
    <row r="496" spans="2:65" s="12" customFormat="1">
      <c r="B496" s="149"/>
      <c r="D496" s="150" t="s">
        <v>193</v>
      </c>
      <c r="E496" s="151" t="s">
        <v>1</v>
      </c>
      <c r="F496" s="152" t="s">
        <v>2964</v>
      </c>
      <c r="H496" s="151" t="s">
        <v>1</v>
      </c>
      <c r="I496" s="153"/>
      <c r="L496" s="149"/>
      <c r="M496" s="154"/>
      <c r="T496" s="155"/>
      <c r="AT496" s="151" t="s">
        <v>193</v>
      </c>
      <c r="AU496" s="151" t="s">
        <v>85</v>
      </c>
      <c r="AV496" s="12" t="s">
        <v>83</v>
      </c>
      <c r="AW496" s="12" t="s">
        <v>31</v>
      </c>
      <c r="AX496" s="12" t="s">
        <v>76</v>
      </c>
      <c r="AY496" s="151" t="s">
        <v>182</v>
      </c>
    </row>
    <row r="497" spans="2:65" s="13" customFormat="1">
      <c r="B497" s="156"/>
      <c r="D497" s="150" t="s">
        <v>193</v>
      </c>
      <c r="E497" s="157" t="s">
        <v>1</v>
      </c>
      <c r="F497" s="158" t="s">
        <v>2965</v>
      </c>
      <c r="H497" s="159">
        <v>54.25</v>
      </c>
      <c r="I497" s="160"/>
      <c r="L497" s="156"/>
      <c r="M497" s="161"/>
      <c r="T497" s="162"/>
      <c r="AT497" s="157" t="s">
        <v>193</v>
      </c>
      <c r="AU497" s="157" t="s">
        <v>85</v>
      </c>
      <c r="AV497" s="13" t="s">
        <v>85</v>
      </c>
      <c r="AW497" s="13" t="s">
        <v>31</v>
      </c>
      <c r="AX497" s="13" t="s">
        <v>76</v>
      </c>
      <c r="AY497" s="157" t="s">
        <v>182</v>
      </c>
    </row>
    <row r="498" spans="2:65" s="13" customFormat="1">
      <c r="B498" s="156"/>
      <c r="D498" s="150" t="s">
        <v>193</v>
      </c>
      <c r="E498" s="157" t="s">
        <v>1</v>
      </c>
      <c r="F498" s="158" t="s">
        <v>2736</v>
      </c>
      <c r="H498" s="159">
        <v>29.4</v>
      </c>
      <c r="I498" s="160"/>
      <c r="L498" s="156"/>
      <c r="M498" s="161"/>
      <c r="T498" s="162"/>
      <c r="AT498" s="157" t="s">
        <v>193</v>
      </c>
      <c r="AU498" s="157" t="s">
        <v>85</v>
      </c>
      <c r="AV498" s="13" t="s">
        <v>85</v>
      </c>
      <c r="AW498" s="13" t="s">
        <v>31</v>
      </c>
      <c r="AX498" s="13" t="s">
        <v>76</v>
      </c>
      <c r="AY498" s="157" t="s">
        <v>182</v>
      </c>
    </row>
    <row r="499" spans="2:65" s="13" customFormat="1">
      <c r="B499" s="156"/>
      <c r="D499" s="150" t="s">
        <v>193</v>
      </c>
      <c r="E499" s="157" t="s">
        <v>1</v>
      </c>
      <c r="F499" s="158" t="s">
        <v>2966</v>
      </c>
      <c r="H499" s="159">
        <v>-10.75</v>
      </c>
      <c r="I499" s="160"/>
      <c r="L499" s="156"/>
      <c r="M499" s="161"/>
      <c r="T499" s="162"/>
      <c r="AT499" s="157" t="s">
        <v>193</v>
      </c>
      <c r="AU499" s="157" t="s">
        <v>85</v>
      </c>
      <c r="AV499" s="13" t="s">
        <v>85</v>
      </c>
      <c r="AW499" s="13" t="s">
        <v>31</v>
      </c>
      <c r="AX499" s="13" t="s">
        <v>76</v>
      </c>
      <c r="AY499" s="157" t="s">
        <v>182</v>
      </c>
    </row>
    <row r="500" spans="2:65" s="14" customFormat="1">
      <c r="B500" s="163"/>
      <c r="D500" s="150" t="s">
        <v>193</v>
      </c>
      <c r="E500" s="164" t="s">
        <v>1</v>
      </c>
      <c r="F500" s="165" t="s">
        <v>196</v>
      </c>
      <c r="H500" s="166">
        <v>72.900000000000006</v>
      </c>
      <c r="I500" s="167"/>
      <c r="L500" s="163"/>
      <c r="M500" s="168"/>
      <c r="T500" s="169"/>
      <c r="AT500" s="164" t="s">
        <v>193</v>
      </c>
      <c r="AU500" s="164" t="s">
        <v>85</v>
      </c>
      <c r="AV500" s="14" t="s">
        <v>191</v>
      </c>
      <c r="AW500" s="14" t="s">
        <v>31</v>
      </c>
      <c r="AX500" s="14" t="s">
        <v>83</v>
      </c>
      <c r="AY500" s="164" t="s">
        <v>182</v>
      </c>
    </row>
    <row r="501" spans="2:65" s="1" customFormat="1" ht="16.5" customHeight="1">
      <c r="B501" s="32"/>
      <c r="C501" s="136" t="s">
        <v>1200</v>
      </c>
      <c r="D501" s="136" t="s">
        <v>186</v>
      </c>
      <c r="E501" s="137" t="s">
        <v>2245</v>
      </c>
      <c r="F501" s="138" t="s">
        <v>2246</v>
      </c>
      <c r="G501" s="139" t="s">
        <v>199</v>
      </c>
      <c r="H501" s="140">
        <v>72.900000000000006</v>
      </c>
      <c r="I501" s="141"/>
      <c r="J501" s="142">
        <f>ROUND(I501*H501,2)</f>
        <v>0</v>
      </c>
      <c r="K501" s="138" t="s">
        <v>190</v>
      </c>
      <c r="L501" s="32"/>
      <c r="M501" s="143" t="s">
        <v>1</v>
      </c>
      <c r="N501" s="144" t="s">
        <v>41</v>
      </c>
      <c r="P501" s="145">
        <f>O501*H501</f>
        <v>0</v>
      </c>
      <c r="Q501" s="145">
        <v>2.0000000000000001E-4</v>
      </c>
      <c r="R501" s="145">
        <f>Q501*H501</f>
        <v>1.4580000000000003E-2</v>
      </c>
      <c r="S501" s="145">
        <v>0</v>
      </c>
      <c r="T501" s="146">
        <f>S501*H501</f>
        <v>0</v>
      </c>
      <c r="AR501" s="147" t="s">
        <v>251</v>
      </c>
      <c r="AT501" s="147" t="s">
        <v>186</v>
      </c>
      <c r="AU501" s="147" t="s">
        <v>85</v>
      </c>
      <c r="AY501" s="17" t="s">
        <v>182</v>
      </c>
      <c r="BE501" s="148">
        <f>IF(N501="základní",J501,0)</f>
        <v>0</v>
      </c>
      <c r="BF501" s="148">
        <f>IF(N501="snížená",J501,0)</f>
        <v>0</v>
      </c>
      <c r="BG501" s="148">
        <f>IF(N501="zákl. přenesená",J501,0)</f>
        <v>0</v>
      </c>
      <c r="BH501" s="148">
        <f>IF(N501="sníž. přenesená",J501,0)</f>
        <v>0</v>
      </c>
      <c r="BI501" s="148">
        <f>IF(N501="nulová",J501,0)</f>
        <v>0</v>
      </c>
      <c r="BJ501" s="17" t="s">
        <v>83</v>
      </c>
      <c r="BK501" s="148">
        <f>ROUND(I501*H501,2)</f>
        <v>0</v>
      </c>
      <c r="BL501" s="17" t="s">
        <v>251</v>
      </c>
      <c r="BM501" s="147" t="s">
        <v>2967</v>
      </c>
    </row>
    <row r="502" spans="2:65" s="1" customFormat="1" ht="21.75" customHeight="1">
      <c r="B502" s="32"/>
      <c r="C502" s="136" t="s">
        <v>1203</v>
      </c>
      <c r="D502" s="136" t="s">
        <v>186</v>
      </c>
      <c r="E502" s="137" t="s">
        <v>2249</v>
      </c>
      <c r="F502" s="138" t="s">
        <v>2250</v>
      </c>
      <c r="G502" s="139" t="s">
        <v>199</v>
      </c>
      <c r="H502" s="140">
        <v>72.900000000000006</v>
      </c>
      <c r="I502" s="141"/>
      <c r="J502" s="142">
        <f>ROUND(I502*H502,2)</f>
        <v>0</v>
      </c>
      <c r="K502" s="138" t="s">
        <v>190</v>
      </c>
      <c r="L502" s="32"/>
      <c r="M502" s="194" t="s">
        <v>1</v>
      </c>
      <c r="N502" s="195" t="s">
        <v>41</v>
      </c>
      <c r="O502" s="196"/>
      <c r="P502" s="197">
        <f>O502*H502</f>
        <v>0</v>
      </c>
      <c r="Q502" s="197">
        <v>2.5999999999999998E-4</v>
      </c>
      <c r="R502" s="197">
        <f>Q502*H502</f>
        <v>1.8953999999999999E-2</v>
      </c>
      <c r="S502" s="197">
        <v>0</v>
      </c>
      <c r="T502" s="198">
        <f>S502*H502</f>
        <v>0</v>
      </c>
      <c r="AR502" s="147" t="s">
        <v>251</v>
      </c>
      <c r="AT502" s="147" t="s">
        <v>186</v>
      </c>
      <c r="AU502" s="147" t="s">
        <v>85</v>
      </c>
      <c r="AY502" s="17" t="s">
        <v>182</v>
      </c>
      <c r="BE502" s="148">
        <f>IF(N502="základní",J502,0)</f>
        <v>0</v>
      </c>
      <c r="BF502" s="148">
        <f>IF(N502="snížená",J502,0)</f>
        <v>0</v>
      </c>
      <c r="BG502" s="148">
        <f>IF(N502="zákl. přenesená",J502,0)</f>
        <v>0</v>
      </c>
      <c r="BH502" s="148">
        <f>IF(N502="sníž. přenesená",J502,0)</f>
        <v>0</v>
      </c>
      <c r="BI502" s="148">
        <f>IF(N502="nulová",J502,0)</f>
        <v>0</v>
      </c>
      <c r="BJ502" s="17" t="s">
        <v>83</v>
      </c>
      <c r="BK502" s="148">
        <f>ROUND(I502*H502,2)</f>
        <v>0</v>
      </c>
      <c r="BL502" s="17" t="s">
        <v>251</v>
      </c>
      <c r="BM502" s="147" t="s">
        <v>2968</v>
      </c>
    </row>
    <row r="503" spans="2:65" s="1" customFormat="1" ht="6.95" customHeight="1">
      <c r="B503" s="44"/>
      <c r="C503" s="45"/>
      <c r="D503" s="45"/>
      <c r="E503" s="45"/>
      <c r="F503" s="45"/>
      <c r="G503" s="45"/>
      <c r="H503" s="45"/>
      <c r="I503" s="45"/>
      <c r="J503" s="45"/>
      <c r="K503" s="45"/>
      <c r="L503" s="32"/>
    </row>
  </sheetData>
  <sheetProtection algorithmName="SHA-512" hashValue="6OlRagT9LqoPzowc9l0eoq4wKQiQxMLMybVCDGQZSQ+2OmhnTGrRz1pKd0Rr3McqcNUkk05UztjqPXwE59JeHw==" saltValue="CW5QTmrP5qSZLaCokI9HLuWu3yChLWQz0Y13v2rG9MHMzL/jgIxN9MI2ZCOLDKz3wkwDWl/ShtHFt+S81BtjzA==" spinCount="100000" sheet="1" objects="1" scenarios="1" formatColumns="0" formatRows="0" autoFilter="0"/>
  <autoFilter ref="C137:K502" xr:uid="{00000000-0009-0000-0000-000006000000}"/>
  <mergeCells count="12">
    <mergeCell ref="E130:H130"/>
    <mergeCell ref="L2:V2"/>
    <mergeCell ref="E85:H85"/>
    <mergeCell ref="E87:H87"/>
    <mergeCell ref="E89:H89"/>
    <mergeCell ref="E126:H126"/>
    <mergeCell ref="E128:H128"/>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148"/>
  <sheetViews>
    <sheetView showGridLines="0" topLeftCell="A133"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117</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2969</v>
      </c>
      <c r="F9" s="246"/>
      <c r="G9" s="246"/>
      <c r="H9" s="246"/>
      <c r="L9" s="32"/>
    </row>
    <row r="10" spans="2:46" s="1" customFormat="1" ht="12" customHeight="1">
      <c r="B10" s="32"/>
      <c r="D10" s="27" t="s">
        <v>150</v>
      </c>
      <c r="L10" s="32"/>
    </row>
    <row r="11" spans="2:46" s="1" customFormat="1" ht="16.5" customHeight="1">
      <c r="B11" s="32"/>
      <c r="E11" s="243" t="s">
        <v>2970</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ROUND(J124,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ROUND((SUM(BE124:BE147)),  2)</f>
        <v>0</v>
      </c>
      <c r="I35" s="96">
        <v>0.21</v>
      </c>
      <c r="J35" s="86">
        <f>ROUND(((SUM(BE124:BE147))*I35),  2)</f>
        <v>0</v>
      </c>
      <c r="L35" s="32"/>
    </row>
    <row r="36" spans="2:12" s="1" customFormat="1" ht="14.45" customHeight="1">
      <c r="B36" s="32"/>
      <c r="E36" s="27" t="s">
        <v>42</v>
      </c>
      <c r="F36" s="86">
        <f>ROUND((SUM(BF124:BF147)),  2)</f>
        <v>0</v>
      </c>
      <c r="I36" s="96">
        <v>0.15</v>
      </c>
      <c r="J36" s="86">
        <f>ROUND(((SUM(BF124:BF147))*I36),  2)</f>
        <v>0</v>
      </c>
      <c r="L36" s="32"/>
    </row>
    <row r="37" spans="2:12" s="1" customFormat="1" ht="14.45" hidden="1" customHeight="1">
      <c r="B37" s="32"/>
      <c r="E37" s="27" t="s">
        <v>43</v>
      </c>
      <c r="F37" s="86">
        <f>ROUND((SUM(BG124:BG147)),  2)</f>
        <v>0</v>
      </c>
      <c r="I37" s="96">
        <v>0.21</v>
      </c>
      <c r="J37" s="86">
        <f>0</f>
        <v>0</v>
      </c>
      <c r="L37" s="32"/>
    </row>
    <row r="38" spans="2:12" s="1" customFormat="1" ht="14.45" hidden="1" customHeight="1">
      <c r="B38" s="32"/>
      <c r="E38" s="27" t="s">
        <v>44</v>
      </c>
      <c r="F38" s="86">
        <f>ROUND((SUM(BH124:BH147)),  2)</f>
        <v>0</v>
      </c>
      <c r="I38" s="96">
        <v>0.15</v>
      </c>
      <c r="J38" s="86">
        <f>0</f>
        <v>0</v>
      </c>
      <c r="L38" s="32"/>
    </row>
    <row r="39" spans="2:12" s="1" customFormat="1" ht="14.45" hidden="1" customHeight="1">
      <c r="B39" s="32"/>
      <c r="E39" s="27" t="s">
        <v>45</v>
      </c>
      <c r="F39" s="86">
        <f>ROUND((SUM(BI124:BI147)),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2969</v>
      </c>
      <c r="F87" s="246"/>
      <c r="G87" s="246"/>
      <c r="H87" s="246"/>
      <c r="L87" s="32"/>
    </row>
    <row r="88" spans="2:12" s="1" customFormat="1" ht="12" customHeight="1">
      <c r="B88" s="32"/>
      <c r="C88" s="27" t="s">
        <v>150</v>
      </c>
      <c r="L88" s="32"/>
    </row>
    <row r="89" spans="2:12" s="1" customFormat="1" ht="16.5" customHeight="1">
      <c r="B89" s="32"/>
      <c r="E89" s="243" t="str">
        <f>E11</f>
        <v>2021-071001.8 - SO04 - Bourací práce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J124</f>
        <v>0</v>
      </c>
      <c r="L98" s="32"/>
      <c r="AU98" s="17" t="s">
        <v>156</v>
      </c>
    </row>
    <row r="99" spans="2:47" s="8" customFormat="1" ht="24.95" customHeight="1">
      <c r="B99" s="108"/>
      <c r="D99" s="109" t="s">
        <v>157</v>
      </c>
      <c r="E99" s="110"/>
      <c r="F99" s="110"/>
      <c r="G99" s="110"/>
      <c r="H99" s="110"/>
      <c r="I99" s="110"/>
      <c r="J99" s="111">
        <f>J125</f>
        <v>0</v>
      </c>
      <c r="L99" s="108"/>
    </row>
    <row r="100" spans="2:47" s="9" customFormat="1" ht="19.899999999999999" customHeight="1">
      <c r="B100" s="112"/>
      <c r="D100" s="113" t="s">
        <v>430</v>
      </c>
      <c r="E100" s="114"/>
      <c r="F100" s="114"/>
      <c r="G100" s="114"/>
      <c r="H100" s="114"/>
      <c r="I100" s="114"/>
      <c r="J100" s="115">
        <f>J126</f>
        <v>0</v>
      </c>
      <c r="L100" s="112"/>
    </row>
    <row r="101" spans="2:47" s="9" customFormat="1" ht="19.899999999999999" customHeight="1">
      <c r="B101" s="112"/>
      <c r="D101" s="113" t="s">
        <v>158</v>
      </c>
      <c r="E101" s="114"/>
      <c r="F101" s="114"/>
      <c r="G101" s="114"/>
      <c r="H101" s="114"/>
      <c r="I101" s="114"/>
      <c r="J101" s="115">
        <f>J130</f>
        <v>0</v>
      </c>
      <c r="L101" s="112"/>
    </row>
    <row r="102" spans="2:47" s="9" customFormat="1" ht="19.899999999999999" customHeight="1">
      <c r="B102" s="112"/>
      <c r="D102" s="113" t="s">
        <v>159</v>
      </c>
      <c r="E102" s="114"/>
      <c r="F102" s="114"/>
      <c r="G102" s="114"/>
      <c r="H102" s="114"/>
      <c r="I102" s="114"/>
      <c r="J102" s="115">
        <f>J145</f>
        <v>0</v>
      </c>
      <c r="L102" s="112"/>
    </row>
    <row r="103" spans="2:47" s="1" customFormat="1" ht="21.75" customHeight="1">
      <c r="B103" s="32"/>
      <c r="L103" s="32"/>
    </row>
    <row r="104" spans="2:47" s="1" customFormat="1" ht="6.95" customHeight="1">
      <c r="B104" s="44"/>
      <c r="C104" s="45"/>
      <c r="D104" s="45"/>
      <c r="E104" s="45"/>
      <c r="F104" s="45"/>
      <c r="G104" s="45"/>
      <c r="H104" s="45"/>
      <c r="I104" s="45"/>
      <c r="J104" s="45"/>
      <c r="K104" s="45"/>
      <c r="L104" s="32"/>
    </row>
    <row r="108" spans="2:47" s="1" customFormat="1" ht="6.95" customHeight="1">
      <c r="B108" s="46"/>
      <c r="C108" s="47"/>
      <c r="D108" s="47"/>
      <c r="E108" s="47"/>
      <c r="F108" s="47"/>
      <c r="G108" s="47"/>
      <c r="H108" s="47"/>
      <c r="I108" s="47"/>
      <c r="J108" s="47"/>
      <c r="K108" s="47"/>
      <c r="L108" s="32"/>
    </row>
    <row r="109" spans="2:47" s="1" customFormat="1" ht="24.95" customHeight="1">
      <c r="B109" s="32"/>
      <c r="C109" s="21" t="s">
        <v>167</v>
      </c>
      <c r="L109" s="32"/>
    </row>
    <row r="110" spans="2:47" s="1" customFormat="1" ht="6.95" customHeight="1">
      <c r="B110" s="32"/>
      <c r="L110" s="32"/>
    </row>
    <row r="111" spans="2:47" s="1" customFormat="1" ht="12" customHeight="1">
      <c r="B111" s="32"/>
      <c r="C111" s="27" t="s">
        <v>16</v>
      </c>
      <c r="L111" s="32"/>
    </row>
    <row r="112" spans="2:47" s="1" customFormat="1" ht="26.25" customHeight="1">
      <c r="B112" s="32"/>
      <c r="E112" s="247" t="str">
        <f>E7</f>
        <v>PD Štěchovice - rekonstrukce služební budovy, přístavba a půdní vestavba, novostavba garáže, stav. úpravy hosp. objektu</v>
      </c>
      <c r="F112" s="248"/>
      <c r="G112" s="248"/>
      <c r="H112" s="248"/>
      <c r="L112" s="32"/>
    </row>
    <row r="113" spans="2:65" ht="12" customHeight="1">
      <c r="B113" s="20"/>
      <c r="C113" s="27" t="s">
        <v>148</v>
      </c>
      <c r="L113" s="20"/>
    </row>
    <row r="114" spans="2:65" s="1" customFormat="1" ht="16.5" customHeight="1">
      <c r="B114" s="32"/>
      <c r="E114" s="247" t="s">
        <v>2969</v>
      </c>
      <c r="F114" s="246"/>
      <c r="G114" s="246"/>
      <c r="H114" s="246"/>
      <c r="L114" s="32"/>
    </row>
    <row r="115" spans="2:65" s="1" customFormat="1" ht="12" customHeight="1">
      <c r="B115" s="32"/>
      <c r="C115" s="27" t="s">
        <v>150</v>
      </c>
      <c r="L115" s="32"/>
    </row>
    <row r="116" spans="2:65" s="1" customFormat="1" ht="16.5" customHeight="1">
      <c r="B116" s="32"/>
      <c r="E116" s="243" t="str">
        <f>E11</f>
        <v>2021-071001.8 - SO04 - Bourací práce</v>
      </c>
      <c r="F116" s="246"/>
      <c r="G116" s="246"/>
      <c r="H116" s="246"/>
      <c r="L116" s="32"/>
    </row>
    <row r="117" spans="2:65" s="1" customFormat="1" ht="6.95" customHeight="1">
      <c r="B117" s="32"/>
      <c r="L117" s="32"/>
    </row>
    <row r="118" spans="2:65" s="1" customFormat="1" ht="12" customHeight="1">
      <c r="B118" s="32"/>
      <c r="C118" s="27" t="s">
        <v>20</v>
      </c>
      <c r="F118" s="25" t="str">
        <f>F14</f>
        <v>Štěchovice</v>
      </c>
      <c r="I118" s="27" t="s">
        <v>22</v>
      </c>
      <c r="J118" s="52" t="str">
        <f>IF(J14="","",J14)</f>
        <v>26. 12. 2022</v>
      </c>
      <c r="L118" s="32"/>
    </row>
    <row r="119" spans="2:65" s="1" customFormat="1" ht="6.95" customHeight="1">
      <c r="B119" s="32"/>
      <c r="L119" s="32"/>
    </row>
    <row r="120" spans="2:65" s="1" customFormat="1" ht="15.2" customHeight="1">
      <c r="B120" s="32"/>
      <c r="C120" s="27" t="s">
        <v>24</v>
      </c>
      <c r="F120" s="25" t="str">
        <f>E17</f>
        <v>Ing. Stanislav Hronek</v>
      </c>
      <c r="I120" s="27" t="s">
        <v>30</v>
      </c>
      <c r="J120" s="30" t="str">
        <f>E23</f>
        <v>Ing. Stanislav Hronek</v>
      </c>
      <c r="L120" s="32"/>
    </row>
    <row r="121" spans="2:65" s="1" customFormat="1" ht="15.2" customHeight="1">
      <c r="B121" s="32"/>
      <c r="C121" s="27" t="s">
        <v>28</v>
      </c>
      <c r="F121" s="25" t="str">
        <f>IF(E20="","",E20)</f>
        <v>Vyplň údaj</v>
      </c>
      <c r="I121" s="27" t="s">
        <v>32</v>
      </c>
      <c r="J121" s="30" t="str">
        <f>E26</f>
        <v>KAVRO</v>
      </c>
      <c r="L121" s="32"/>
    </row>
    <row r="122" spans="2:65" s="1" customFormat="1" ht="10.35" customHeight="1">
      <c r="B122" s="32"/>
      <c r="L122" s="32"/>
    </row>
    <row r="123" spans="2:65" s="10" customFormat="1" ht="29.25" customHeight="1">
      <c r="B123" s="116"/>
      <c r="C123" s="117" t="s">
        <v>168</v>
      </c>
      <c r="D123" s="118" t="s">
        <v>61</v>
      </c>
      <c r="E123" s="118" t="s">
        <v>57</v>
      </c>
      <c r="F123" s="118" t="s">
        <v>58</v>
      </c>
      <c r="G123" s="118" t="s">
        <v>169</v>
      </c>
      <c r="H123" s="118" t="s">
        <v>170</v>
      </c>
      <c r="I123" s="118" t="s">
        <v>171</v>
      </c>
      <c r="J123" s="118" t="s">
        <v>154</v>
      </c>
      <c r="K123" s="119" t="s">
        <v>172</v>
      </c>
      <c r="L123" s="116"/>
      <c r="M123" s="59" t="s">
        <v>1</v>
      </c>
      <c r="N123" s="60" t="s">
        <v>40</v>
      </c>
      <c r="O123" s="60" t="s">
        <v>173</v>
      </c>
      <c r="P123" s="60" t="s">
        <v>174</v>
      </c>
      <c r="Q123" s="60" t="s">
        <v>175</v>
      </c>
      <c r="R123" s="60" t="s">
        <v>176</v>
      </c>
      <c r="S123" s="60" t="s">
        <v>177</v>
      </c>
      <c r="T123" s="61" t="s">
        <v>178</v>
      </c>
    </row>
    <row r="124" spans="2:65" s="1" customFormat="1" ht="22.9" customHeight="1">
      <c r="B124" s="32"/>
      <c r="C124" s="64" t="s">
        <v>179</v>
      </c>
      <c r="J124" s="120">
        <f>BK124</f>
        <v>0</v>
      </c>
      <c r="L124" s="32"/>
      <c r="M124" s="62"/>
      <c r="N124" s="53"/>
      <c r="O124" s="53"/>
      <c r="P124" s="121">
        <f>P125</f>
        <v>0</v>
      </c>
      <c r="Q124" s="53"/>
      <c r="R124" s="121">
        <f>R125</f>
        <v>0.83370719999999998</v>
      </c>
      <c r="S124" s="53"/>
      <c r="T124" s="122">
        <f>T125</f>
        <v>34.050018000000001</v>
      </c>
      <c r="AT124" s="17" t="s">
        <v>75</v>
      </c>
      <c r="AU124" s="17" t="s">
        <v>156</v>
      </c>
      <c r="BK124" s="123">
        <f>BK125</f>
        <v>0</v>
      </c>
    </row>
    <row r="125" spans="2:65" s="11" customFormat="1" ht="25.9" customHeight="1">
      <c r="B125" s="124"/>
      <c r="D125" s="125" t="s">
        <v>75</v>
      </c>
      <c r="E125" s="126" t="s">
        <v>180</v>
      </c>
      <c r="F125" s="126" t="s">
        <v>181</v>
      </c>
      <c r="I125" s="127"/>
      <c r="J125" s="128">
        <f>BK125</f>
        <v>0</v>
      </c>
      <c r="L125" s="124"/>
      <c r="M125" s="129"/>
      <c r="P125" s="130">
        <f>P126+P130+P145</f>
        <v>0</v>
      </c>
      <c r="R125" s="130">
        <f>R126+R130+R145</f>
        <v>0.83370719999999998</v>
      </c>
      <c r="T125" s="131">
        <f>T126+T130+T145</f>
        <v>34.050018000000001</v>
      </c>
      <c r="AR125" s="125" t="s">
        <v>83</v>
      </c>
      <c r="AT125" s="132" t="s">
        <v>75</v>
      </c>
      <c r="AU125" s="132" t="s">
        <v>76</v>
      </c>
      <c r="AY125" s="125" t="s">
        <v>182</v>
      </c>
      <c r="BK125" s="133">
        <f>BK126+BK130+BK145</f>
        <v>0</v>
      </c>
    </row>
    <row r="126" spans="2:65" s="11" customFormat="1" ht="22.9" customHeight="1">
      <c r="B126" s="124"/>
      <c r="D126" s="125" t="s">
        <v>75</v>
      </c>
      <c r="E126" s="134" t="s">
        <v>313</v>
      </c>
      <c r="F126" s="134" t="s">
        <v>539</v>
      </c>
      <c r="I126" s="127"/>
      <c r="J126" s="135">
        <f>BK126</f>
        <v>0</v>
      </c>
      <c r="L126" s="124"/>
      <c r="M126" s="129"/>
      <c r="P126" s="130">
        <f>SUM(P127:P129)</f>
        <v>0</v>
      </c>
      <c r="R126" s="130">
        <f>SUM(R127:R129)</f>
        <v>0.83370719999999998</v>
      </c>
      <c r="T126" s="131">
        <f>SUM(T127:T129)</f>
        <v>1.202</v>
      </c>
      <c r="AR126" s="125" t="s">
        <v>83</v>
      </c>
      <c r="AT126" s="132" t="s">
        <v>75</v>
      </c>
      <c r="AU126" s="132" t="s">
        <v>83</v>
      </c>
      <c r="AY126" s="125" t="s">
        <v>182</v>
      </c>
      <c r="BK126" s="133">
        <f>SUM(BK127:BK129)</f>
        <v>0</v>
      </c>
    </row>
    <row r="127" spans="2:65" s="1" customFormat="1" ht="16.5" customHeight="1">
      <c r="B127" s="32"/>
      <c r="C127" s="136" t="s">
        <v>83</v>
      </c>
      <c r="D127" s="136" t="s">
        <v>186</v>
      </c>
      <c r="E127" s="137" t="s">
        <v>2971</v>
      </c>
      <c r="F127" s="138" t="s">
        <v>2972</v>
      </c>
      <c r="G127" s="139" t="s">
        <v>189</v>
      </c>
      <c r="H127" s="140">
        <v>24.04</v>
      </c>
      <c r="I127" s="141"/>
      <c r="J127" s="142">
        <f>ROUND(I127*H127,2)</f>
        <v>0</v>
      </c>
      <c r="K127" s="138" t="s">
        <v>267</v>
      </c>
      <c r="L127" s="32"/>
      <c r="M127" s="143" t="s">
        <v>1</v>
      </c>
      <c r="N127" s="144" t="s">
        <v>41</v>
      </c>
      <c r="P127" s="145">
        <f>O127*H127</f>
        <v>0</v>
      </c>
      <c r="Q127" s="145">
        <v>3.4680000000000002E-2</v>
      </c>
      <c r="R127" s="145">
        <f>Q127*H127</f>
        <v>0.83370719999999998</v>
      </c>
      <c r="S127" s="145">
        <v>0.05</v>
      </c>
      <c r="T127" s="146">
        <f>S127*H127</f>
        <v>1.202</v>
      </c>
      <c r="AR127" s="147" t="s">
        <v>191</v>
      </c>
      <c r="AT127" s="147" t="s">
        <v>186</v>
      </c>
      <c r="AU127" s="147" t="s">
        <v>85</v>
      </c>
      <c r="AY127" s="17" t="s">
        <v>182</v>
      </c>
      <c r="BE127" s="148">
        <f>IF(N127="základní",J127,0)</f>
        <v>0</v>
      </c>
      <c r="BF127" s="148">
        <f>IF(N127="snížená",J127,0)</f>
        <v>0</v>
      </c>
      <c r="BG127" s="148">
        <f>IF(N127="zákl. přenesená",J127,0)</f>
        <v>0</v>
      </c>
      <c r="BH127" s="148">
        <f>IF(N127="sníž. přenesená",J127,0)</f>
        <v>0</v>
      </c>
      <c r="BI127" s="148">
        <f>IF(N127="nulová",J127,0)</f>
        <v>0</v>
      </c>
      <c r="BJ127" s="17" t="s">
        <v>83</v>
      </c>
      <c r="BK127" s="148">
        <f>ROUND(I127*H127,2)</f>
        <v>0</v>
      </c>
      <c r="BL127" s="17" t="s">
        <v>191</v>
      </c>
      <c r="BM127" s="147" t="s">
        <v>2973</v>
      </c>
    </row>
    <row r="128" spans="2:65" s="13" customFormat="1">
      <c r="B128" s="156"/>
      <c r="D128" s="150" t="s">
        <v>193</v>
      </c>
      <c r="E128" s="157" t="s">
        <v>1</v>
      </c>
      <c r="F128" s="158" t="s">
        <v>2974</v>
      </c>
      <c r="H128" s="159">
        <v>24.04</v>
      </c>
      <c r="I128" s="160"/>
      <c r="L128" s="156"/>
      <c r="M128" s="161"/>
      <c r="T128" s="162"/>
      <c r="AT128" s="157" t="s">
        <v>193</v>
      </c>
      <c r="AU128" s="157" t="s">
        <v>85</v>
      </c>
      <c r="AV128" s="13" t="s">
        <v>85</v>
      </c>
      <c r="AW128" s="13" t="s">
        <v>31</v>
      </c>
      <c r="AX128" s="13" t="s">
        <v>76</v>
      </c>
      <c r="AY128" s="157" t="s">
        <v>182</v>
      </c>
    </row>
    <row r="129" spans="2:65" s="14" customFormat="1">
      <c r="B129" s="163"/>
      <c r="D129" s="150" t="s">
        <v>193</v>
      </c>
      <c r="E129" s="164" t="s">
        <v>1</v>
      </c>
      <c r="F129" s="165" t="s">
        <v>196</v>
      </c>
      <c r="H129" s="166">
        <v>24.04</v>
      </c>
      <c r="I129" s="167"/>
      <c r="L129" s="163"/>
      <c r="M129" s="168"/>
      <c r="T129" s="169"/>
      <c r="AT129" s="164" t="s">
        <v>193</v>
      </c>
      <c r="AU129" s="164" t="s">
        <v>85</v>
      </c>
      <c r="AV129" s="14" t="s">
        <v>191</v>
      </c>
      <c r="AW129" s="14" t="s">
        <v>31</v>
      </c>
      <c r="AX129" s="14" t="s">
        <v>83</v>
      </c>
      <c r="AY129" s="164" t="s">
        <v>182</v>
      </c>
    </row>
    <row r="130" spans="2:65" s="11" customFormat="1" ht="22.9" customHeight="1">
      <c r="B130" s="124"/>
      <c r="D130" s="125" t="s">
        <v>75</v>
      </c>
      <c r="E130" s="134" t="s">
        <v>183</v>
      </c>
      <c r="F130" s="134" t="s">
        <v>184</v>
      </c>
      <c r="I130" s="127"/>
      <c r="J130" s="135">
        <f>BK130</f>
        <v>0</v>
      </c>
      <c r="L130" s="124"/>
      <c r="M130" s="129"/>
      <c r="P130" s="130">
        <f>SUM(P131:P144)</f>
        <v>0</v>
      </c>
      <c r="R130" s="130">
        <f>SUM(R131:R144)</f>
        <v>0</v>
      </c>
      <c r="T130" s="131">
        <f>SUM(T131:T144)</f>
        <v>32.848018000000003</v>
      </c>
      <c r="AR130" s="125" t="s">
        <v>83</v>
      </c>
      <c r="AT130" s="132" t="s">
        <v>75</v>
      </c>
      <c r="AU130" s="132" t="s">
        <v>83</v>
      </c>
      <c r="AY130" s="125" t="s">
        <v>182</v>
      </c>
      <c r="BK130" s="133">
        <f>SUM(BK131:BK144)</f>
        <v>0</v>
      </c>
    </row>
    <row r="131" spans="2:65" s="1" customFormat="1" ht="16.5" customHeight="1">
      <c r="B131" s="32"/>
      <c r="C131" s="136" t="s">
        <v>85</v>
      </c>
      <c r="D131" s="136" t="s">
        <v>186</v>
      </c>
      <c r="E131" s="137" t="s">
        <v>2975</v>
      </c>
      <c r="F131" s="138" t="s">
        <v>2976</v>
      </c>
      <c r="G131" s="139" t="s">
        <v>248</v>
      </c>
      <c r="H131" s="140">
        <v>6.68</v>
      </c>
      <c r="I131" s="141"/>
      <c r="J131" s="142">
        <f>ROUND(I131*H131,2)</f>
        <v>0</v>
      </c>
      <c r="K131" s="138" t="s">
        <v>190</v>
      </c>
      <c r="L131" s="32"/>
      <c r="M131" s="143" t="s">
        <v>1</v>
      </c>
      <c r="N131" s="144" t="s">
        <v>41</v>
      </c>
      <c r="P131" s="145">
        <f>O131*H131</f>
        <v>0</v>
      </c>
      <c r="Q131" s="145">
        <v>0</v>
      </c>
      <c r="R131" s="145">
        <f>Q131*H131</f>
        <v>0</v>
      </c>
      <c r="S131" s="145">
        <v>2.4</v>
      </c>
      <c r="T131" s="146">
        <f>S131*H131</f>
        <v>16.032</v>
      </c>
      <c r="AR131" s="147" t="s">
        <v>191</v>
      </c>
      <c r="AT131" s="147" t="s">
        <v>186</v>
      </c>
      <c r="AU131" s="147" t="s">
        <v>85</v>
      </c>
      <c r="AY131" s="17" t="s">
        <v>182</v>
      </c>
      <c r="BE131" s="148">
        <f>IF(N131="základní",J131,0)</f>
        <v>0</v>
      </c>
      <c r="BF131" s="148">
        <f>IF(N131="snížená",J131,0)</f>
        <v>0</v>
      </c>
      <c r="BG131" s="148">
        <f>IF(N131="zákl. přenesená",J131,0)</f>
        <v>0</v>
      </c>
      <c r="BH131" s="148">
        <f>IF(N131="sníž. přenesená",J131,0)</f>
        <v>0</v>
      </c>
      <c r="BI131" s="148">
        <f>IF(N131="nulová",J131,0)</f>
        <v>0</v>
      </c>
      <c r="BJ131" s="17" t="s">
        <v>83</v>
      </c>
      <c r="BK131" s="148">
        <f>ROUND(I131*H131,2)</f>
        <v>0</v>
      </c>
      <c r="BL131" s="17" t="s">
        <v>191</v>
      </c>
      <c r="BM131" s="147" t="s">
        <v>2977</v>
      </c>
    </row>
    <row r="132" spans="2:65" s="13" customFormat="1">
      <c r="B132" s="156"/>
      <c r="D132" s="150" t="s">
        <v>193</v>
      </c>
      <c r="E132" s="157" t="s">
        <v>1</v>
      </c>
      <c r="F132" s="158" t="s">
        <v>2978</v>
      </c>
      <c r="H132" s="159">
        <v>6.68</v>
      </c>
      <c r="I132" s="160"/>
      <c r="L132" s="156"/>
      <c r="M132" s="161"/>
      <c r="T132" s="162"/>
      <c r="AT132" s="157" t="s">
        <v>193</v>
      </c>
      <c r="AU132" s="157" t="s">
        <v>85</v>
      </c>
      <c r="AV132" s="13" t="s">
        <v>85</v>
      </c>
      <c r="AW132" s="13" t="s">
        <v>31</v>
      </c>
      <c r="AX132" s="13" t="s">
        <v>83</v>
      </c>
      <c r="AY132" s="157" t="s">
        <v>182</v>
      </c>
    </row>
    <row r="133" spans="2:65" s="1" customFormat="1" ht="16.5" customHeight="1">
      <c r="B133" s="32"/>
      <c r="C133" s="136" t="s">
        <v>313</v>
      </c>
      <c r="D133" s="136" t="s">
        <v>186</v>
      </c>
      <c r="E133" s="137" t="s">
        <v>2979</v>
      </c>
      <c r="F133" s="138" t="s">
        <v>2980</v>
      </c>
      <c r="G133" s="139" t="s">
        <v>248</v>
      </c>
      <c r="H133" s="140">
        <v>7.6589999999999998</v>
      </c>
      <c r="I133" s="141"/>
      <c r="J133" s="142">
        <f>ROUND(I133*H133,2)</f>
        <v>0</v>
      </c>
      <c r="K133" s="138" t="s">
        <v>190</v>
      </c>
      <c r="L133" s="32"/>
      <c r="M133" s="143" t="s">
        <v>1</v>
      </c>
      <c r="N133" s="144" t="s">
        <v>41</v>
      </c>
      <c r="P133" s="145">
        <f>O133*H133</f>
        <v>0</v>
      </c>
      <c r="Q133" s="145">
        <v>0</v>
      </c>
      <c r="R133" s="145">
        <f>Q133*H133</f>
        <v>0</v>
      </c>
      <c r="S133" s="145">
        <v>2.1</v>
      </c>
      <c r="T133" s="146">
        <f>S133*H133</f>
        <v>16.0839</v>
      </c>
      <c r="AR133" s="147" t="s">
        <v>191</v>
      </c>
      <c r="AT133" s="147" t="s">
        <v>186</v>
      </c>
      <c r="AU133" s="147" t="s">
        <v>85</v>
      </c>
      <c r="AY133" s="17" t="s">
        <v>182</v>
      </c>
      <c r="BE133" s="148">
        <f>IF(N133="základní",J133,0)</f>
        <v>0</v>
      </c>
      <c r="BF133" s="148">
        <f>IF(N133="snížená",J133,0)</f>
        <v>0</v>
      </c>
      <c r="BG133" s="148">
        <f>IF(N133="zákl. přenesená",J133,0)</f>
        <v>0</v>
      </c>
      <c r="BH133" s="148">
        <f>IF(N133="sníž. přenesená",J133,0)</f>
        <v>0</v>
      </c>
      <c r="BI133" s="148">
        <f>IF(N133="nulová",J133,0)</f>
        <v>0</v>
      </c>
      <c r="BJ133" s="17" t="s">
        <v>83</v>
      </c>
      <c r="BK133" s="148">
        <f>ROUND(I133*H133,2)</f>
        <v>0</v>
      </c>
      <c r="BL133" s="17" t="s">
        <v>191</v>
      </c>
      <c r="BM133" s="147" t="s">
        <v>2981</v>
      </c>
    </row>
    <row r="134" spans="2:65" s="12" customFormat="1">
      <c r="B134" s="149"/>
      <c r="D134" s="150" t="s">
        <v>193</v>
      </c>
      <c r="E134" s="151" t="s">
        <v>1</v>
      </c>
      <c r="F134" s="152" t="s">
        <v>2982</v>
      </c>
      <c r="H134" s="151" t="s">
        <v>1</v>
      </c>
      <c r="I134" s="153"/>
      <c r="L134" s="149"/>
      <c r="M134" s="154"/>
      <c r="T134" s="155"/>
      <c r="AT134" s="151" t="s">
        <v>193</v>
      </c>
      <c r="AU134" s="151" t="s">
        <v>85</v>
      </c>
      <c r="AV134" s="12" t="s">
        <v>83</v>
      </c>
      <c r="AW134" s="12" t="s">
        <v>31</v>
      </c>
      <c r="AX134" s="12" t="s">
        <v>76</v>
      </c>
      <c r="AY134" s="151" t="s">
        <v>182</v>
      </c>
    </row>
    <row r="135" spans="2:65" s="13" customFormat="1">
      <c r="B135" s="156"/>
      <c r="D135" s="150" t="s">
        <v>193</v>
      </c>
      <c r="E135" s="157" t="s">
        <v>1</v>
      </c>
      <c r="F135" s="158" t="s">
        <v>2983</v>
      </c>
      <c r="H135" s="159">
        <v>7.6589999999999998</v>
      </c>
      <c r="I135" s="160"/>
      <c r="L135" s="156"/>
      <c r="M135" s="161"/>
      <c r="T135" s="162"/>
      <c r="AT135" s="157" t="s">
        <v>193</v>
      </c>
      <c r="AU135" s="157" t="s">
        <v>85</v>
      </c>
      <c r="AV135" s="13" t="s">
        <v>85</v>
      </c>
      <c r="AW135" s="13" t="s">
        <v>31</v>
      </c>
      <c r="AX135" s="13" t="s">
        <v>76</v>
      </c>
      <c r="AY135" s="157" t="s">
        <v>182</v>
      </c>
    </row>
    <row r="136" spans="2:65" s="14" customFormat="1">
      <c r="B136" s="163"/>
      <c r="D136" s="150" t="s">
        <v>193</v>
      </c>
      <c r="E136" s="164" t="s">
        <v>1</v>
      </c>
      <c r="F136" s="165" t="s">
        <v>196</v>
      </c>
      <c r="H136" s="166">
        <v>7.6589999999999998</v>
      </c>
      <c r="I136" s="167"/>
      <c r="L136" s="163"/>
      <c r="M136" s="168"/>
      <c r="T136" s="169"/>
      <c r="AT136" s="164" t="s">
        <v>193</v>
      </c>
      <c r="AU136" s="164" t="s">
        <v>85</v>
      </c>
      <c r="AV136" s="14" t="s">
        <v>191</v>
      </c>
      <c r="AW136" s="14" t="s">
        <v>31</v>
      </c>
      <c r="AX136" s="14" t="s">
        <v>83</v>
      </c>
      <c r="AY136" s="164" t="s">
        <v>182</v>
      </c>
    </row>
    <row r="137" spans="2:65" s="1" customFormat="1" ht="16.5" customHeight="1">
      <c r="B137" s="32"/>
      <c r="C137" s="136" t="s">
        <v>191</v>
      </c>
      <c r="D137" s="136" t="s">
        <v>186</v>
      </c>
      <c r="E137" s="137" t="s">
        <v>2984</v>
      </c>
      <c r="F137" s="138" t="s">
        <v>2985</v>
      </c>
      <c r="G137" s="139" t="s">
        <v>189</v>
      </c>
      <c r="H137" s="140">
        <v>34.25</v>
      </c>
      <c r="I137" s="141"/>
      <c r="J137" s="142">
        <f>ROUND(I137*H137,2)</f>
        <v>0</v>
      </c>
      <c r="K137" s="138" t="s">
        <v>190</v>
      </c>
      <c r="L137" s="32"/>
      <c r="M137" s="143" t="s">
        <v>1</v>
      </c>
      <c r="N137" s="144" t="s">
        <v>41</v>
      </c>
      <c r="P137" s="145">
        <f>O137*H137</f>
        <v>0</v>
      </c>
      <c r="Q137" s="145">
        <v>0</v>
      </c>
      <c r="R137" s="145">
        <f>Q137*H137</f>
        <v>0</v>
      </c>
      <c r="S137" s="145">
        <v>2.48E-3</v>
      </c>
      <c r="T137" s="146">
        <f>S137*H137</f>
        <v>8.4940000000000002E-2</v>
      </c>
      <c r="AR137" s="147" t="s">
        <v>191</v>
      </c>
      <c r="AT137" s="147" t="s">
        <v>186</v>
      </c>
      <c r="AU137" s="147" t="s">
        <v>85</v>
      </c>
      <c r="AY137" s="17" t="s">
        <v>182</v>
      </c>
      <c r="BE137" s="148">
        <f>IF(N137="základní",J137,0)</f>
        <v>0</v>
      </c>
      <c r="BF137" s="148">
        <f>IF(N137="snížená",J137,0)</f>
        <v>0</v>
      </c>
      <c r="BG137" s="148">
        <f>IF(N137="zákl. přenesená",J137,0)</f>
        <v>0</v>
      </c>
      <c r="BH137" s="148">
        <f>IF(N137="sníž. přenesená",J137,0)</f>
        <v>0</v>
      </c>
      <c r="BI137" s="148">
        <f>IF(N137="nulová",J137,0)</f>
        <v>0</v>
      </c>
      <c r="BJ137" s="17" t="s">
        <v>83</v>
      </c>
      <c r="BK137" s="148">
        <f>ROUND(I137*H137,2)</f>
        <v>0</v>
      </c>
      <c r="BL137" s="17" t="s">
        <v>191</v>
      </c>
      <c r="BM137" s="147" t="s">
        <v>2986</v>
      </c>
    </row>
    <row r="138" spans="2:65" s="13" customFormat="1">
      <c r="B138" s="156"/>
      <c r="D138" s="150" t="s">
        <v>193</v>
      </c>
      <c r="E138" s="157" t="s">
        <v>1</v>
      </c>
      <c r="F138" s="158" t="s">
        <v>2987</v>
      </c>
      <c r="H138" s="159">
        <v>34.25</v>
      </c>
      <c r="I138" s="160"/>
      <c r="L138" s="156"/>
      <c r="M138" s="161"/>
      <c r="T138" s="162"/>
      <c r="AT138" s="157" t="s">
        <v>193</v>
      </c>
      <c r="AU138" s="157" t="s">
        <v>85</v>
      </c>
      <c r="AV138" s="13" t="s">
        <v>85</v>
      </c>
      <c r="AW138" s="13" t="s">
        <v>31</v>
      </c>
      <c r="AX138" s="13" t="s">
        <v>76</v>
      </c>
      <c r="AY138" s="157" t="s">
        <v>182</v>
      </c>
    </row>
    <row r="139" spans="2:65" s="14" customFormat="1">
      <c r="B139" s="163"/>
      <c r="D139" s="150" t="s">
        <v>193</v>
      </c>
      <c r="E139" s="164" t="s">
        <v>1</v>
      </c>
      <c r="F139" s="165" t="s">
        <v>196</v>
      </c>
      <c r="H139" s="166">
        <v>34.25</v>
      </c>
      <c r="I139" s="167"/>
      <c r="L139" s="163"/>
      <c r="M139" s="168"/>
      <c r="T139" s="169"/>
      <c r="AT139" s="164" t="s">
        <v>193</v>
      </c>
      <c r="AU139" s="164" t="s">
        <v>85</v>
      </c>
      <c r="AV139" s="14" t="s">
        <v>191</v>
      </c>
      <c r="AW139" s="14" t="s">
        <v>31</v>
      </c>
      <c r="AX139" s="14" t="s">
        <v>83</v>
      </c>
      <c r="AY139" s="164" t="s">
        <v>182</v>
      </c>
    </row>
    <row r="140" spans="2:65" s="1" customFormat="1" ht="16.5" customHeight="1">
      <c r="B140" s="32"/>
      <c r="C140" s="136" t="s">
        <v>467</v>
      </c>
      <c r="D140" s="136" t="s">
        <v>186</v>
      </c>
      <c r="E140" s="137" t="s">
        <v>2988</v>
      </c>
      <c r="F140" s="138" t="s">
        <v>2989</v>
      </c>
      <c r="G140" s="139" t="s">
        <v>189</v>
      </c>
      <c r="H140" s="140">
        <v>24.04</v>
      </c>
      <c r="I140" s="141"/>
      <c r="J140" s="142">
        <f>ROUND(I140*H140,2)</f>
        <v>0</v>
      </c>
      <c r="K140" s="138" t="s">
        <v>190</v>
      </c>
      <c r="L140" s="32"/>
      <c r="M140" s="143" t="s">
        <v>1</v>
      </c>
      <c r="N140" s="144" t="s">
        <v>41</v>
      </c>
      <c r="P140" s="145">
        <f>O140*H140</f>
        <v>0</v>
      </c>
      <c r="Q140" s="145">
        <v>0</v>
      </c>
      <c r="R140" s="145">
        <f>Q140*H140</f>
        <v>0</v>
      </c>
      <c r="S140" s="145">
        <v>9.4500000000000001E-3</v>
      </c>
      <c r="T140" s="146">
        <f>S140*H140</f>
        <v>0.22717799999999999</v>
      </c>
      <c r="AR140" s="147" t="s">
        <v>191</v>
      </c>
      <c r="AT140" s="147" t="s">
        <v>186</v>
      </c>
      <c r="AU140" s="147" t="s">
        <v>85</v>
      </c>
      <c r="AY140" s="17" t="s">
        <v>182</v>
      </c>
      <c r="BE140" s="148">
        <f>IF(N140="základní",J140,0)</f>
        <v>0</v>
      </c>
      <c r="BF140" s="148">
        <f>IF(N140="snížená",J140,0)</f>
        <v>0</v>
      </c>
      <c r="BG140" s="148">
        <f>IF(N140="zákl. přenesená",J140,0)</f>
        <v>0</v>
      </c>
      <c r="BH140" s="148">
        <f>IF(N140="sníž. přenesená",J140,0)</f>
        <v>0</v>
      </c>
      <c r="BI140" s="148">
        <f>IF(N140="nulová",J140,0)</f>
        <v>0</v>
      </c>
      <c r="BJ140" s="17" t="s">
        <v>83</v>
      </c>
      <c r="BK140" s="148">
        <f>ROUND(I140*H140,2)</f>
        <v>0</v>
      </c>
      <c r="BL140" s="17" t="s">
        <v>191</v>
      </c>
      <c r="BM140" s="147" t="s">
        <v>2990</v>
      </c>
    </row>
    <row r="141" spans="2:65" s="12" customFormat="1">
      <c r="B141" s="149"/>
      <c r="D141" s="150" t="s">
        <v>193</v>
      </c>
      <c r="E141" s="151" t="s">
        <v>1</v>
      </c>
      <c r="F141" s="152" t="s">
        <v>2991</v>
      </c>
      <c r="H141" s="151" t="s">
        <v>1</v>
      </c>
      <c r="I141" s="153"/>
      <c r="L141" s="149"/>
      <c r="M141" s="154"/>
      <c r="T141" s="155"/>
      <c r="AT141" s="151" t="s">
        <v>193</v>
      </c>
      <c r="AU141" s="151" t="s">
        <v>85</v>
      </c>
      <c r="AV141" s="12" t="s">
        <v>83</v>
      </c>
      <c r="AW141" s="12" t="s">
        <v>31</v>
      </c>
      <c r="AX141" s="12" t="s">
        <v>76</v>
      </c>
      <c r="AY141" s="151" t="s">
        <v>182</v>
      </c>
    </row>
    <row r="142" spans="2:65" s="13" customFormat="1">
      <c r="B142" s="156"/>
      <c r="D142" s="150" t="s">
        <v>193</v>
      </c>
      <c r="E142" s="157" t="s">
        <v>1</v>
      </c>
      <c r="F142" s="158" t="s">
        <v>2974</v>
      </c>
      <c r="H142" s="159">
        <v>24.04</v>
      </c>
      <c r="I142" s="160"/>
      <c r="L142" s="156"/>
      <c r="M142" s="161"/>
      <c r="T142" s="162"/>
      <c r="AT142" s="157" t="s">
        <v>193</v>
      </c>
      <c r="AU142" s="157" t="s">
        <v>85</v>
      </c>
      <c r="AV142" s="13" t="s">
        <v>85</v>
      </c>
      <c r="AW142" s="13" t="s">
        <v>31</v>
      </c>
      <c r="AX142" s="13" t="s">
        <v>76</v>
      </c>
      <c r="AY142" s="157" t="s">
        <v>182</v>
      </c>
    </row>
    <row r="143" spans="2:65" s="14" customFormat="1">
      <c r="B143" s="163"/>
      <c r="D143" s="150" t="s">
        <v>193</v>
      </c>
      <c r="E143" s="164" t="s">
        <v>1</v>
      </c>
      <c r="F143" s="165" t="s">
        <v>196</v>
      </c>
      <c r="H143" s="166">
        <v>24.04</v>
      </c>
      <c r="I143" s="167"/>
      <c r="L143" s="163"/>
      <c r="M143" s="168"/>
      <c r="T143" s="169"/>
      <c r="AT143" s="164" t="s">
        <v>193</v>
      </c>
      <c r="AU143" s="164" t="s">
        <v>85</v>
      </c>
      <c r="AV143" s="14" t="s">
        <v>191</v>
      </c>
      <c r="AW143" s="14" t="s">
        <v>31</v>
      </c>
      <c r="AX143" s="14" t="s">
        <v>83</v>
      </c>
      <c r="AY143" s="164" t="s">
        <v>182</v>
      </c>
    </row>
    <row r="144" spans="2:65" s="1" customFormat="1" ht="16.5" customHeight="1">
      <c r="B144" s="32"/>
      <c r="C144" s="136" t="s">
        <v>471</v>
      </c>
      <c r="D144" s="136" t="s">
        <v>186</v>
      </c>
      <c r="E144" s="137" t="s">
        <v>2992</v>
      </c>
      <c r="F144" s="138" t="s">
        <v>2993</v>
      </c>
      <c r="G144" s="139" t="s">
        <v>243</v>
      </c>
      <c r="H144" s="140">
        <v>2</v>
      </c>
      <c r="I144" s="141"/>
      <c r="J144" s="142">
        <f>ROUND(I144*H144,2)</f>
        <v>0</v>
      </c>
      <c r="K144" s="138" t="s">
        <v>190</v>
      </c>
      <c r="L144" s="32"/>
      <c r="M144" s="143" t="s">
        <v>1</v>
      </c>
      <c r="N144" s="144" t="s">
        <v>41</v>
      </c>
      <c r="P144" s="145">
        <f>O144*H144</f>
        <v>0</v>
      </c>
      <c r="Q144" s="145">
        <v>0</v>
      </c>
      <c r="R144" s="145">
        <f>Q144*H144</f>
        <v>0</v>
      </c>
      <c r="S144" s="145">
        <v>0.21</v>
      </c>
      <c r="T144" s="146">
        <f>S144*H144</f>
        <v>0.42</v>
      </c>
      <c r="AR144" s="147" t="s">
        <v>191</v>
      </c>
      <c r="AT144" s="147" t="s">
        <v>186</v>
      </c>
      <c r="AU144" s="147" t="s">
        <v>85</v>
      </c>
      <c r="AY144" s="17" t="s">
        <v>182</v>
      </c>
      <c r="BE144" s="148">
        <f>IF(N144="základní",J144,0)</f>
        <v>0</v>
      </c>
      <c r="BF144" s="148">
        <f>IF(N144="snížená",J144,0)</f>
        <v>0</v>
      </c>
      <c r="BG144" s="148">
        <f>IF(N144="zákl. přenesená",J144,0)</f>
        <v>0</v>
      </c>
      <c r="BH144" s="148">
        <f>IF(N144="sníž. přenesená",J144,0)</f>
        <v>0</v>
      </c>
      <c r="BI144" s="148">
        <f>IF(N144="nulová",J144,0)</f>
        <v>0</v>
      </c>
      <c r="BJ144" s="17" t="s">
        <v>83</v>
      </c>
      <c r="BK144" s="148">
        <f>ROUND(I144*H144,2)</f>
        <v>0</v>
      </c>
      <c r="BL144" s="17" t="s">
        <v>191</v>
      </c>
      <c r="BM144" s="147" t="s">
        <v>2994</v>
      </c>
    </row>
    <row r="145" spans="2:65" s="11" customFormat="1" ht="22.9" customHeight="1">
      <c r="B145" s="124"/>
      <c r="D145" s="125" t="s">
        <v>75</v>
      </c>
      <c r="E145" s="134" t="s">
        <v>342</v>
      </c>
      <c r="F145" s="134" t="s">
        <v>343</v>
      </c>
      <c r="I145" s="127"/>
      <c r="J145" s="135">
        <f>BK145</f>
        <v>0</v>
      </c>
      <c r="L145" s="124"/>
      <c r="M145" s="129"/>
      <c r="P145" s="130">
        <f>SUM(P146:P147)</f>
        <v>0</v>
      </c>
      <c r="R145" s="130">
        <f>SUM(R146:R147)</f>
        <v>0</v>
      </c>
      <c r="T145" s="131">
        <f>SUM(T146:T147)</f>
        <v>0</v>
      </c>
      <c r="AR145" s="125" t="s">
        <v>83</v>
      </c>
      <c r="AT145" s="132" t="s">
        <v>75</v>
      </c>
      <c r="AU145" s="132" t="s">
        <v>83</v>
      </c>
      <c r="AY145" s="125" t="s">
        <v>182</v>
      </c>
      <c r="BK145" s="133">
        <f>SUM(BK146:BK147)</f>
        <v>0</v>
      </c>
    </row>
    <row r="146" spans="2:65" s="1" customFormat="1" ht="21.75" customHeight="1">
      <c r="B146" s="32"/>
      <c r="C146" s="136" t="s">
        <v>476</v>
      </c>
      <c r="D146" s="136" t="s">
        <v>186</v>
      </c>
      <c r="E146" s="137" t="s">
        <v>2306</v>
      </c>
      <c r="F146" s="138" t="s">
        <v>2307</v>
      </c>
      <c r="G146" s="139" t="s">
        <v>347</v>
      </c>
      <c r="H146" s="140">
        <v>34.049999999999997</v>
      </c>
      <c r="I146" s="141"/>
      <c r="J146" s="142">
        <f>ROUND(I146*H146,2)</f>
        <v>0</v>
      </c>
      <c r="K146" s="138" t="s">
        <v>190</v>
      </c>
      <c r="L146" s="32"/>
      <c r="M146" s="143" t="s">
        <v>1</v>
      </c>
      <c r="N146" s="144" t="s">
        <v>41</v>
      </c>
      <c r="P146" s="145">
        <f>O146*H146</f>
        <v>0</v>
      </c>
      <c r="Q146" s="145">
        <v>0</v>
      </c>
      <c r="R146" s="145">
        <f>Q146*H146</f>
        <v>0</v>
      </c>
      <c r="S146" s="145">
        <v>0</v>
      </c>
      <c r="T146" s="146">
        <f>S146*H146</f>
        <v>0</v>
      </c>
      <c r="AR146" s="147" t="s">
        <v>191</v>
      </c>
      <c r="AT146" s="147" t="s">
        <v>186</v>
      </c>
      <c r="AU146" s="147" t="s">
        <v>85</v>
      </c>
      <c r="AY146" s="17" t="s">
        <v>182</v>
      </c>
      <c r="BE146" s="148">
        <f>IF(N146="základní",J146,0)</f>
        <v>0</v>
      </c>
      <c r="BF146" s="148">
        <f>IF(N146="snížená",J146,0)</f>
        <v>0</v>
      </c>
      <c r="BG146" s="148">
        <f>IF(N146="zákl. přenesená",J146,0)</f>
        <v>0</v>
      </c>
      <c r="BH146" s="148">
        <f>IF(N146="sníž. přenesená",J146,0)</f>
        <v>0</v>
      </c>
      <c r="BI146" s="148">
        <f>IF(N146="nulová",J146,0)</f>
        <v>0</v>
      </c>
      <c r="BJ146" s="17" t="s">
        <v>83</v>
      </c>
      <c r="BK146" s="148">
        <f>ROUND(I146*H146,2)</f>
        <v>0</v>
      </c>
      <c r="BL146" s="17" t="s">
        <v>191</v>
      </c>
      <c r="BM146" s="147" t="s">
        <v>2995</v>
      </c>
    </row>
    <row r="147" spans="2:65" s="1" customFormat="1" ht="24.2" customHeight="1">
      <c r="B147" s="32"/>
      <c r="C147" s="136" t="s">
        <v>185</v>
      </c>
      <c r="D147" s="136" t="s">
        <v>186</v>
      </c>
      <c r="E147" s="137" t="s">
        <v>350</v>
      </c>
      <c r="F147" s="138" t="s">
        <v>351</v>
      </c>
      <c r="G147" s="139" t="s">
        <v>347</v>
      </c>
      <c r="H147" s="140">
        <v>34.049999999999997</v>
      </c>
      <c r="I147" s="141"/>
      <c r="J147" s="142">
        <f>ROUND(I147*H147,2)</f>
        <v>0</v>
      </c>
      <c r="K147" s="138" t="s">
        <v>267</v>
      </c>
      <c r="L147" s="32"/>
      <c r="M147" s="194" t="s">
        <v>1</v>
      </c>
      <c r="N147" s="195" t="s">
        <v>41</v>
      </c>
      <c r="O147" s="196"/>
      <c r="P147" s="197">
        <f>O147*H147</f>
        <v>0</v>
      </c>
      <c r="Q147" s="197">
        <v>0</v>
      </c>
      <c r="R147" s="197">
        <f>Q147*H147</f>
        <v>0</v>
      </c>
      <c r="S147" s="197">
        <v>0</v>
      </c>
      <c r="T147" s="198">
        <f>S147*H147</f>
        <v>0</v>
      </c>
      <c r="AR147" s="147" t="s">
        <v>191</v>
      </c>
      <c r="AT147" s="147" t="s">
        <v>186</v>
      </c>
      <c r="AU147" s="147" t="s">
        <v>85</v>
      </c>
      <c r="AY147" s="17" t="s">
        <v>182</v>
      </c>
      <c r="BE147" s="148">
        <f>IF(N147="základní",J147,0)</f>
        <v>0</v>
      </c>
      <c r="BF147" s="148">
        <f>IF(N147="snížená",J147,0)</f>
        <v>0</v>
      </c>
      <c r="BG147" s="148">
        <f>IF(N147="zákl. přenesená",J147,0)</f>
        <v>0</v>
      </c>
      <c r="BH147" s="148">
        <f>IF(N147="sníž. přenesená",J147,0)</f>
        <v>0</v>
      </c>
      <c r="BI147" s="148">
        <f>IF(N147="nulová",J147,0)</f>
        <v>0</v>
      </c>
      <c r="BJ147" s="17" t="s">
        <v>83</v>
      </c>
      <c r="BK147" s="148">
        <f>ROUND(I147*H147,2)</f>
        <v>0</v>
      </c>
      <c r="BL147" s="17" t="s">
        <v>191</v>
      </c>
      <c r="BM147" s="147" t="s">
        <v>2996</v>
      </c>
    </row>
    <row r="148" spans="2:65" s="1" customFormat="1" ht="6.95" customHeight="1">
      <c r="B148" s="44"/>
      <c r="C148" s="45"/>
      <c r="D148" s="45"/>
      <c r="E148" s="45"/>
      <c r="F148" s="45"/>
      <c r="G148" s="45"/>
      <c r="H148" s="45"/>
      <c r="I148" s="45"/>
      <c r="J148" s="45"/>
      <c r="K148" s="45"/>
      <c r="L148" s="32"/>
    </row>
  </sheetData>
  <sheetProtection algorithmName="SHA-512" hashValue="vT72neZm43b8gNol2x+uiwq+RrebIDw1GwddtkFt6BxkwAegi5CJgW0pZq2TWsgFk3bia2or/ixKfDq23NswRQ==" saltValue="2RQ7txMp9ZeL8Er+geg3o1mlgkXwnfO+QhhNNsMaejCIoDkQy9qSAQtGMr8rcDdlOIvRdAsb9JtZDU4lrHnLCg==" spinCount="100000" sheet="1" objects="1" scenarios="1" formatColumns="0" formatRows="0" autoFilter="0"/>
  <autoFilter ref="C123:K147" xr:uid="{00000000-0009-0000-0000-000007000000}"/>
  <mergeCells count="12">
    <mergeCell ref="E116:H116"/>
    <mergeCell ref="L2:V2"/>
    <mergeCell ref="E85:H85"/>
    <mergeCell ref="E87:H87"/>
    <mergeCell ref="E89:H89"/>
    <mergeCell ref="E112:H112"/>
    <mergeCell ref="E114:H11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246"/>
  <sheetViews>
    <sheetView showGridLines="0" topLeftCell="A133"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120</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2969</v>
      </c>
      <c r="F9" s="246"/>
      <c r="G9" s="246"/>
      <c r="H9" s="246"/>
      <c r="L9" s="32"/>
    </row>
    <row r="10" spans="2:46" s="1" customFormat="1" ht="12" customHeight="1">
      <c r="B10" s="32"/>
      <c r="D10" s="27" t="s">
        <v>150</v>
      </c>
      <c r="L10" s="32"/>
    </row>
    <row r="11" spans="2:46" s="1" customFormat="1" ht="16.5" customHeight="1">
      <c r="B11" s="32"/>
      <c r="E11" s="243" t="s">
        <v>2997</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ROUND(J130,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ROUND((SUM(BE130:BE245)),  2)</f>
        <v>0</v>
      </c>
      <c r="I35" s="96">
        <v>0.21</v>
      </c>
      <c r="J35" s="86">
        <f>ROUND(((SUM(BE130:BE245))*I35),  2)</f>
        <v>0</v>
      </c>
      <c r="L35" s="32"/>
    </row>
    <row r="36" spans="2:12" s="1" customFormat="1" ht="14.45" customHeight="1">
      <c r="B36" s="32"/>
      <c r="E36" s="27" t="s">
        <v>42</v>
      </c>
      <c r="F36" s="86">
        <f>ROUND((SUM(BF130:BF245)),  2)</f>
        <v>0</v>
      </c>
      <c r="I36" s="96">
        <v>0.15</v>
      </c>
      <c r="J36" s="86">
        <f>ROUND(((SUM(BF130:BF245))*I36),  2)</f>
        <v>0</v>
      </c>
      <c r="L36" s="32"/>
    </row>
    <row r="37" spans="2:12" s="1" customFormat="1" ht="14.45" hidden="1" customHeight="1">
      <c r="B37" s="32"/>
      <c r="E37" s="27" t="s">
        <v>43</v>
      </c>
      <c r="F37" s="86">
        <f>ROUND((SUM(BG130:BG245)),  2)</f>
        <v>0</v>
      </c>
      <c r="I37" s="96">
        <v>0.21</v>
      </c>
      <c r="J37" s="86">
        <f>0</f>
        <v>0</v>
      </c>
      <c r="L37" s="32"/>
    </row>
    <row r="38" spans="2:12" s="1" customFormat="1" ht="14.45" hidden="1" customHeight="1">
      <c r="B38" s="32"/>
      <c r="E38" s="27" t="s">
        <v>44</v>
      </c>
      <c r="F38" s="86">
        <f>ROUND((SUM(BH130:BH245)),  2)</f>
        <v>0</v>
      </c>
      <c r="I38" s="96">
        <v>0.15</v>
      </c>
      <c r="J38" s="86">
        <f>0</f>
        <v>0</v>
      </c>
      <c r="L38" s="32"/>
    </row>
    <row r="39" spans="2:12" s="1" customFormat="1" ht="14.45" hidden="1" customHeight="1">
      <c r="B39" s="32"/>
      <c r="E39" s="27" t="s">
        <v>45</v>
      </c>
      <c r="F39" s="86">
        <f>ROUND((SUM(BI130:BI245)),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2969</v>
      </c>
      <c r="F87" s="246"/>
      <c r="G87" s="246"/>
      <c r="H87" s="246"/>
      <c r="L87" s="32"/>
    </row>
    <row r="88" spans="2:12" s="1" customFormat="1" ht="12" customHeight="1">
      <c r="B88" s="32"/>
      <c r="C88" s="27" t="s">
        <v>150</v>
      </c>
      <c r="L88" s="32"/>
    </row>
    <row r="89" spans="2:12" s="1" customFormat="1" ht="16.5" customHeight="1">
      <c r="B89" s="32"/>
      <c r="E89" s="243" t="str">
        <f>E11</f>
        <v>2021-071001.9 - SO04 - Nové konstrukce</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J130</f>
        <v>0</v>
      </c>
      <c r="L98" s="32"/>
      <c r="AU98" s="17" t="s">
        <v>156</v>
      </c>
    </row>
    <row r="99" spans="2:47" s="8" customFormat="1" ht="24.95" customHeight="1">
      <c r="B99" s="108"/>
      <c r="D99" s="109" t="s">
        <v>157</v>
      </c>
      <c r="E99" s="110"/>
      <c r="F99" s="110"/>
      <c r="G99" s="110"/>
      <c r="H99" s="110"/>
      <c r="I99" s="110"/>
      <c r="J99" s="111">
        <f>J131</f>
        <v>0</v>
      </c>
      <c r="L99" s="108"/>
    </row>
    <row r="100" spans="2:47" s="9" customFormat="1" ht="19.899999999999999" customHeight="1">
      <c r="B100" s="112"/>
      <c r="D100" s="113" t="s">
        <v>428</v>
      </c>
      <c r="E100" s="114"/>
      <c r="F100" s="114"/>
      <c r="G100" s="114"/>
      <c r="H100" s="114"/>
      <c r="I100" s="114"/>
      <c r="J100" s="115">
        <f>J132</f>
        <v>0</v>
      </c>
      <c r="L100" s="112"/>
    </row>
    <row r="101" spans="2:47" s="9" customFormat="1" ht="19.899999999999999" customHeight="1">
      <c r="B101" s="112"/>
      <c r="D101" s="113" t="s">
        <v>429</v>
      </c>
      <c r="E101" s="114"/>
      <c r="F101" s="114"/>
      <c r="G101" s="114"/>
      <c r="H101" s="114"/>
      <c r="I101" s="114"/>
      <c r="J101" s="115">
        <f>J163</f>
        <v>0</v>
      </c>
      <c r="L101" s="112"/>
    </row>
    <row r="102" spans="2:47" s="9" customFormat="1" ht="19.899999999999999" customHeight="1">
      <c r="B102" s="112"/>
      <c r="D102" s="113" t="s">
        <v>430</v>
      </c>
      <c r="E102" s="114"/>
      <c r="F102" s="114"/>
      <c r="G102" s="114"/>
      <c r="H102" s="114"/>
      <c r="I102" s="114"/>
      <c r="J102" s="115">
        <f>J180</f>
        <v>0</v>
      </c>
      <c r="L102" s="112"/>
    </row>
    <row r="103" spans="2:47" s="9" customFormat="1" ht="19.899999999999999" customHeight="1">
      <c r="B103" s="112"/>
      <c r="D103" s="113" t="s">
        <v>432</v>
      </c>
      <c r="E103" s="114"/>
      <c r="F103" s="114"/>
      <c r="G103" s="114"/>
      <c r="H103" s="114"/>
      <c r="I103" s="114"/>
      <c r="J103" s="115">
        <f>J207</f>
        <v>0</v>
      </c>
      <c r="L103" s="112"/>
    </row>
    <row r="104" spans="2:47" s="9" customFormat="1" ht="19.899999999999999" customHeight="1">
      <c r="B104" s="112"/>
      <c r="D104" s="113" t="s">
        <v>158</v>
      </c>
      <c r="E104" s="114"/>
      <c r="F104" s="114"/>
      <c r="G104" s="114"/>
      <c r="H104" s="114"/>
      <c r="I104" s="114"/>
      <c r="J104" s="115">
        <f>J215</f>
        <v>0</v>
      </c>
      <c r="L104" s="112"/>
    </row>
    <row r="105" spans="2:47" s="9" customFormat="1" ht="19.899999999999999" customHeight="1">
      <c r="B105" s="112"/>
      <c r="D105" s="113" t="s">
        <v>433</v>
      </c>
      <c r="E105" s="114"/>
      <c r="F105" s="114"/>
      <c r="G105" s="114"/>
      <c r="H105" s="114"/>
      <c r="I105" s="114"/>
      <c r="J105" s="115">
        <f>J226</f>
        <v>0</v>
      </c>
      <c r="L105" s="112"/>
    </row>
    <row r="106" spans="2:47" s="8" customFormat="1" ht="24.95" customHeight="1">
      <c r="B106" s="108"/>
      <c r="D106" s="109" t="s">
        <v>160</v>
      </c>
      <c r="E106" s="110"/>
      <c r="F106" s="110"/>
      <c r="G106" s="110"/>
      <c r="H106" s="110"/>
      <c r="I106" s="110"/>
      <c r="J106" s="111">
        <f>J228</f>
        <v>0</v>
      </c>
      <c r="L106" s="108"/>
    </row>
    <row r="107" spans="2:47" s="9" customFormat="1" ht="19.899999999999999" customHeight="1">
      <c r="B107" s="112"/>
      <c r="D107" s="113" t="s">
        <v>2330</v>
      </c>
      <c r="E107" s="114"/>
      <c r="F107" s="114"/>
      <c r="G107" s="114"/>
      <c r="H107" s="114"/>
      <c r="I107" s="114"/>
      <c r="J107" s="115">
        <f>J229</f>
        <v>0</v>
      </c>
      <c r="L107" s="112"/>
    </row>
    <row r="108" spans="2:47" s="9" customFormat="1" ht="19.899999999999999" customHeight="1">
      <c r="B108" s="112"/>
      <c r="D108" s="113" t="s">
        <v>442</v>
      </c>
      <c r="E108" s="114"/>
      <c r="F108" s="114"/>
      <c r="G108" s="114"/>
      <c r="H108" s="114"/>
      <c r="I108" s="114"/>
      <c r="J108" s="115">
        <f>J232</f>
        <v>0</v>
      </c>
      <c r="L108" s="112"/>
    </row>
    <row r="109" spans="2:47" s="1" customFormat="1" ht="21.75" customHeight="1">
      <c r="B109" s="32"/>
      <c r="L109" s="32"/>
    </row>
    <row r="110" spans="2:47" s="1" customFormat="1" ht="6.95" customHeight="1">
      <c r="B110" s="44"/>
      <c r="C110" s="45"/>
      <c r="D110" s="45"/>
      <c r="E110" s="45"/>
      <c r="F110" s="45"/>
      <c r="G110" s="45"/>
      <c r="H110" s="45"/>
      <c r="I110" s="45"/>
      <c r="J110" s="45"/>
      <c r="K110" s="45"/>
      <c r="L110" s="32"/>
    </row>
    <row r="114" spans="2:12" s="1" customFormat="1" ht="6.95" customHeight="1">
      <c r="B114" s="46"/>
      <c r="C114" s="47"/>
      <c r="D114" s="47"/>
      <c r="E114" s="47"/>
      <c r="F114" s="47"/>
      <c r="G114" s="47"/>
      <c r="H114" s="47"/>
      <c r="I114" s="47"/>
      <c r="J114" s="47"/>
      <c r="K114" s="47"/>
      <c r="L114" s="32"/>
    </row>
    <row r="115" spans="2:12" s="1" customFormat="1" ht="24.95" customHeight="1">
      <c r="B115" s="32"/>
      <c r="C115" s="21" t="s">
        <v>167</v>
      </c>
      <c r="L115" s="32"/>
    </row>
    <row r="116" spans="2:12" s="1" customFormat="1" ht="6.95" customHeight="1">
      <c r="B116" s="32"/>
      <c r="L116" s="32"/>
    </row>
    <row r="117" spans="2:12" s="1" customFormat="1" ht="12" customHeight="1">
      <c r="B117" s="32"/>
      <c r="C117" s="27" t="s">
        <v>16</v>
      </c>
      <c r="L117" s="32"/>
    </row>
    <row r="118" spans="2:12" s="1" customFormat="1" ht="26.25" customHeight="1">
      <c r="B118" s="32"/>
      <c r="E118" s="247" t="str">
        <f>E7</f>
        <v>PD Štěchovice - rekonstrukce služební budovy, přístavba a půdní vestavba, novostavba garáže, stav. úpravy hosp. objektu</v>
      </c>
      <c r="F118" s="248"/>
      <c r="G118" s="248"/>
      <c r="H118" s="248"/>
      <c r="L118" s="32"/>
    </row>
    <row r="119" spans="2:12" ht="12" customHeight="1">
      <c r="B119" s="20"/>
      <c r="C119" s="27" t="s">
        <v>148</v>
      </c>
      <c r="L119" s="20"/>
    </row>
    <row r="120" spans="2:12" s="1" customFormat="1" ht="16.5" customHeight="1">
      <c r="B120" s="32"/>
      <c r="E120" s="247" t="s">
        <v>2969</v>
      </c>
      <c r="F120" s="246"/>
      <c r="G120" s="246"/>
      <c r="H120" s="246"/>
      <c r="L120" s="32"/>
    </row>
    <row r="121" spans="2:12" s="1" customFormat="1" ht="12" customHeight="1">
      <c r="B121" s="32"/>
      <c r="C121" s="27" t="s">
        <v>150</v>
      </c>
      <c r="L121" s="32"/>
    </row>
    <row r="122" spans="2:12" s="1" customFormat="1" ht="16.5" customHeight="1">
      <c r="B122" s="32"/>
      <c r="E122" s="243" t="str">
        <f>E11</f>
        <v>2021-071001.9 - SO04 - Nové konstrukce</v>
      </c>
      <c r="F122" s="246"/>
      <c r="G122" s="246"/>
      <c r="H122" s="246"/>
      <c r="L122" s="32"/>
    </row>
    <row r="123" spans="2:12" s="1" customFormat="1" ht="6.95" customHeight="1">
      <c r="B123" s="32"/>
      <c r="L123" s="32"/>
    </row>
    <row r="124" spans="2:12" s="1" customFormat="1" ht="12" customHeight="1">
      <c r="B124" s="32"/>
      <c r="C124" s="27" t="s">
        <v>20</v>
      </c>
      <c r="F124" s="25" t="str">
        <f>F14</f>
        <v>Štěchovice</v>
      </c>
      <c r="I124" s="27" t="s">
        <v>22</v>
      </c>
      <c r="J124" s="52" t="str">
        <f>IF(J14="","",J14)</f>
        <v>26. 12. 2022</v>
      </c>
      <c r="L124" s="32"/>
    </row>
    <row r="125" spans="2:12" s="1" customFormat="1" ht="6.95" customHeight="1">
      <c r="B125" s="32"/>
      <c r="L125" s="32"/>
    </row>
    <row r="126" spans="2:12" s="1" customFormat="1" ht="15.2" customHeight="1">
      <c r="B126" s="32"/>
      <c r="C126" s="27" t="s">
        <v>24</v>
      </c>
      <c r="F126" s="25" t="str">
        <f>E17</f>
        <v>Ing. Stanislav Hronek</v>
      </c>
      <c r="I126" s="27" t="s">
        <v>30</v>
      </c>
      <c r="J126" s="30" t="str">
        <f>E23</f>
        <v>Ing. Stanislav Hronek</v>
      </c>
      <c r="L126" s="32"/>
    </row>
    <row r="127" spans="2:12" s="1" customFormat="1" ht="15.2" customHeight="1">
      <c r="B127" s="32"/>
      <c r="C127" s="27" t="s">
        <v>28</v>
      </c>
      <c r="F127" s="25" t="str">
        <f>IF(E20="","",E20)</f>
        <v>Vyplň údaj</v>
      </c>
      <c r="I127" s="27" t="s">
        <v>32</v>
      </c>
      <c r="J127" s="30" t="str">
        <f>E26</f>
        <v>KAVRO</v>
      </c>
      <c r="L127" s="32"/>
    </row>
    <row r="128" spans="2:12" s="1" customFormat="1" ht="10.35" customHeight="1">
      <c r="B128" s="32"/>
      <c r="L128" s="32"/>
    </row>
    <row r="129" spans="2:65" s="10" customFormat="1" ht="29.25" customHeight="1">
      <c r="B129" s="116"/>
      <c r="C129" s="117" t="s">
        <v>168</v>
      </c>
      <c r="D129" s="118" t="s">
        <v>61</v>
      </c>
      <c r="E129" s="118" t="s">
        <v>57</v>
      </c>
      <c r="F129" s="118" t="s">
        <v>58</v>
      </c>
      <c r="G129" s="118" t="s">
        <v>169</v>
      </c>
      <c r="H129" s="118" t="s">
        <v>170</v>
      </c>
      <c r="I129" s="118" t="s">
        <v>171</v>
      </c>
      <c r="J129" s="118" t="s">
        <v>154</v>
      </c>
      <c r="K129" s="119" t="s">
        <v>172</v>
      </c>
      <c r="L129" s="116"/>
      <c r="M129" s="59" t="s">
        <v>1</v>
      </c>
      <c r="N129" s="60" t="s">
        <v>40</v>
      </c>
      <c r="O129" s="60" t="s">
        <v>173</v>
      </c>
      <c r="P129" s="60" t="s">
        <v>174</v>
      </c>
      <c r="Q129" s="60" t="s">
        <v>175</v>
      </c>
      <c r="R129" s="60" t="s">
        <v>176</v>
      </c>
      <c r="S129" s="60" t="s">
        <v>177</v>
      </c>
      <c r="T129" s="61" t="s">
        <v>178</v>
      </c>
    </row>
    <row r="130" spans="2:65" s="1" customFormat="1" ht="22.9" customHeight="1">
      <c r="B130" s="32"/>
      <c r="C130" s="64" t="s">
        <v>179</v>
      </c>
      <c r="J130" s="120">
        <f>BK130</f>
        <v>0</v>
      </c>
      <c r="L130" s="32"/>
      <c r="M130" s="62"/>
      <c r="N130" s="53"/>
      <c r="O130" s="53"/>
      <c r="P130" s="121">
        <f>P131+P228</f>
        <v>0</v>
      </c>
      <c r="Q130" s="53"/>
      <c r="R130" s="121">
        <f>R131+R228</f>
        <v>125.09134686</v>
      </c>
      <c r="S130" s="53"/>
      <c r="T130" s="122">
        <f>T131+T228</f>
        <v>0</v>
      </c>
      <c r="AT130" s="17" t="s">
        <v>75</v>
      </c>
      <c r="AU130" s="17" t="s">
        <v>156</v>
      </c>
      <c r="BK130" s="123">
        <f>BK131+BK228</f>
        <v>0</v>
      </c>
    </row>
    <row r="131" spans="2:65" s="11" customFormat="1" ht="25.9" customHeight="1">
      <c r="B131" s="124"/>
      <c r="D131" s="125" t="s">
        <v>75</v>
      </c>
      <c r="E131" s="126" t="s">
        <v>180</v>
      </c>
      <c r="F131" s="126" t="s">
        <v>181</v>
      </c>
      <c r="I131" s="127"/>
      <c r="J131" s="128">
        <f>BK131</f>
        <v>0</v>
      </c>
      <c r="L131" s="124"/>
      <c r="M131" s="129"/>
      <c r="P131" s="130">
        <f>P132+P163+P180+P207+P215+P226</f>
        <v>0</v>
      </c>
      <c r="R131" s="130">
        <f>R132+R163+R180+R207+R215+R226</f>
        <v>125.05352526</v>
      </c>
      <c r="T131" s="131">
        <f>T132+T163+T180+T207+T215+T226</f>
        <v>0</v>
      </c>
      <c r="AR131" s="125" t="s">
        <v>83</v>
      </c>
      <c r="AT131" s="132" t="s">
        <v>75</v>
      </c>
      <c r="AU131" s="132" t="s">
        <v>76</v>
      </c>
      <c r="AY131" s="125" t="s">
        <v>182</v>
      </c>
      <c r="BK131" s="133">
        <f>BK132+BK163+BK180+BK207+BK215+BK226</f>
        <v>0</v>
      </c>
    </row>
    <row r="132" spans="2:65" s="11" customFormat="1" ht="22.9" customHeight="1">
      <c r="B132" s="124"/>
      <c r="D132" s="125" t="s">
        <v>75</v>
      </c>
      <c r="E132" s="134" t="s">
        <v>83</v>
      </c>
      <c r="F132" s="134" t="s">
        <v>444</v>
      </c>
      <c r="I132" s="127"/>
      <c r="J132" s="135">
        <f>BK132</f>
        <v>0</v>
      </c>
      <c r="L132" s="124"/>
      <c r="M132" s="129"/>
      <c r="P132" s="130">
        <f>SUM(P133:P162)</f>
        <v>0</v>
      </c>
      <c r="R132" s="130">
        <f>SUM(R133:R162)</f>
        <v>0</v>
      </c>
      <c r="T132" s="131">
        <f>SUM(T133:T162)</f>
        <v>0</v>
      </c>
      <c r="AR132" s="125" t="s">
        <v>83</v>
      </c>
      <c r="AT132" s="132" t="s">
        <v>75</v>
      </c>
      <c r="AU132" s="132" t="s">
        <v>83</v>
      </c>
      <c r="AY132" s="125" t="s">
        <v>182</v>
      </c>
      <c r="BK132" s="133">
        <f>SUM(BK133:BK162)</f>
        <v>0</v>
      </c>
    </row>
    <row r="133" spans="2:65" s="1" customFormat="1" ht="21.75" customHeight="1">
      <c r="B133" s="32"/>
      <c r="C133" s="136" t="s">
        <v>83</v>
      </c>
      <c r="D133" s="136" t="s">
        <v>186</v>
      </c>
      <c r="E133" s="137" t="s">
        <v>2998</v>
      </c>
      <c r="F133" s="138" t="s">
        <v>2999</v>
      </c>
      <c r="G133" s="139" t="s">
        <v>248</v>
      </c>
      <c r="H133" s="140">
        <v>72.828000000000003</v>
      </c>
      <c r="I133" s="141"/>
      <c r="J133" s="142">
        <f>ROUND(I133*H133,2)</f>
        <v>0</v>
      </c>
      <c r="K133" s="138" t="s">
        <v>190</v>
      </c>
      <c r="L133" s="32"/>
      <c r="M133" s="143" t="s">
        <v>1</v>
      </c>
      <c r="N133" s="144" t="s">
        <v>41</v>
      </c>
      <c r="P133" s="145">
        <f>O133*H133</f>
        <v>0</v>
      </c>
      <c r="Q133" s="145">
        <v>0</v>
      </c>
      <c r="R133" s="145">
        <f>Q133*H133</f>
        <v>0</v>
      </c>
      <c r="S133" s="145">
        <v>0</v>
      </c>
      <c r="T133" s="146">
        <f>S133*H133</f>
        <v>0</v>
      </c>
      <c r="AR133" s="147" t="s">
        <v>191</v>
      </c>
      <c r="AT133" s="147" t="s">
        <v>186</v>
      </c>
      <c r="AU133" s="147" t="s">
        <v>85</v>
      </c>
      <c r="AY133" s="17" t="s">
        <v>182</v>
      </c>
      <c r="BE133" s="148">
        <f>IF(N133="základní",J133,0)</f>
        <v>0</v>
      </c>
      <c r="BF133" s="148">
        <f>IF(N133="snížená",J133,0)</f>
        <v>0</v>
      </c>
      <c r="BG133" s="148">
        <f>IF(N133="zákl. přenesená",J133,0)</f>
        <v>0</v>
      </c>
      <c r="BH133" s="148">
        <f>IF(N133="sníž. přenesená",J133,0)</f>
        <v>0</v>
      </c>
      <c r="BI133" s="148">
        <f>IF(N133="nulová",J133,0)</f>
        <v>0</v>
      </c>
      <c r="BJ133" s="17" t="s">
        <v>83</v>
      </c>
      <c r="BK133" s="148">
        <f>ROUND(I133*H133,2)</f>
        <v>0</v>
      </c>
      <c r="BL133" s="17" t="s">
        <v>191</v>
      </c>
      <c r="BM133" s="147" t="s">
        <v>3000</v>
      </c>
    </row>
    <row r="134" spans="2:65" s="12" customFormat="1">
      <c r="B134" s="149"/>
      <c r="D134" s="150" t="s">
        <v>193</v>
      </c>
      <c r="E134" s="151" t="s">
        <v>1</v>
      </c>
      <c r="F134" s="152" t="s">
        <v>3001</v>
      </c>
      <c r="H134" s="151" t="s">
        <v>1</v>
      </c>
      <c r="I134" s="153"/>
      <c r="L134" s="149"/>
      <c r="M134" s="154"/>
      <c r="T134" s="155"/>
      <c r="AT134" s="151" t="s">
        <v>193</v>
      </c>
      <c r="AU134" s="151" t="s">
        <v>85</v>
      </c>
      <c r="AV134" s="12" t="s">
        <v>83</v>
      </c>
      <c r="AW134" s="12" t="s">
        <v>31</v>
      </c>
      <c r="AX134" s="12" t="s">
        <v>76</v>
      </c>
      <c r="AY134" s="151" t="s">
        <v>182</v>
      </c>
    </row>
    <row r="135" spans="2:65" s="13" customFormat="1">
      <c r="B135" s="156"/>
      <c r="D135" s="150" t="s">
        <v>193</v>
      </c>
      <c r="E135" s="157" t="s">
        <v>1</v>
      </c>
      <c r="F135" s="158" t="s">
        <v>3002</v>
      </c>
      <c r="H135" s="159">
        <v>67.067999999999998</v>
      </c>
      <c r="I135" s="160"/>
      <c r="L135" s="156"/>
      <c r="M135" s="161"/>
      <c r="T135" s="162"/>
      <c r="AT135" s="157" t="s">
        <v>193</v>
      </c>
      <c r="AU135" s="157" t="s">
        <v>85</v>
      </c>
      <c r="AV135" s="13" t="s">
        <v>85</v>
      </c>
      <c r="AW135" s="13" t="s">
        <v>31</v>
      </c>
      <c r="AX135" s="13" t="s">
        <v>76</v>
      </c>
      <c r="AY135" s="157" t="s">
        <v>182</v>
      </c>
    </row>
    <row r="136" spans="2:65" s="12" customFormat="1">
      <c r="B136" s="149"/>
      <c r="D136" s="150" t="s">
        <v>193</v>
      </c>
      <c r="E136" s="151" t="s">
        <v>1</v>
      </c>
      <c r="F136" s="152" t="s">
        <v>3003</v>
      </c>
      <c r="H136" s="151" t="s">
        <v>1</v>
      </c>
      <c r="I136" s="153"/>
      <c r="L136" s="149"/>
      <c r="M136" s="154"/>
      <c r="T136" s="155"/>
      <c r="AT136" s="151" t="s">
        <v>193</v>
      </c>
      <c r="AU136" s="151" t="s">
        <v>85</v>
      </c>
      <c r="AV136" s="12" t="s">
        <v>83</v>
      </c>
      <c r="AW136" s="12" t="s">
        <v>31</v>
      </c>
      <c r="AX136" s="12" t="s">
        <v>76</v>
      </c>
      <c r="AY136" s="151" t="s">
        <v>182</v>
      </c>
    </row>
    <row r="137" spans="2:65" s="13" customFormat="1">
      <c r="B137" s="156"/>
      <c r="D137" s="150" t="s">
        <v>193</v>
      </c>
      <c r="E137" s="157" t="s">
        <v>1</v>
      </c>
      <c r="F137" s="158" t="s">
        <v>3004</v>
      </c>
      <c r="H137" s="159">
        <v>5.76</v>
      </c>
      <c r="I137" s="160"/>
      <c r="L137" s="156"/>
      <c r="M137" s="161"/>
      <c r="T137" s="162"/>
      <c r="AT137" s="157" t="s">
        <v>193</v>
      </c>
      <c r="AU137" s="157" t="s">
        <v>85</v>
      </c>
      <c r="AV137" s="13" t="s">
        <v>85</v>
      </c>
      <c r="AW137" s="13" t="s">
        <v>31</v>
      </c>
      <c r="AX137" s="13" t="s">
        <v>76</v>
      </c>
      <c r="AY137" s="157" t="s">
        <v>182</v>
      </c>
    </row>
    <row r="138" spans="2:65" s="14" customFormat="1">
      <c r="B138" s="163"/>
      <c r="D138" s="150" t="s">
        <v>193</v>
      </c>
      <c r="E138" s="164" t="s">
        <v>1</v>
      </c>
      <c r="F138" s="165" t="s">
        <v>196</v>
      </c>
      <c r="H138" s="166">
        <v>72.828000000000003</v>
      </c>
      <c r="I138" s="167"/>
      <c r="L138" s="163"/>
      <c r="M138" s="168"/>
      <c r="T138" s="169"/>
      <c r="AT138" s="164" t="s">
        <v>193</v>
      </c>
      <c r="AU138" s="164" t="s">
        <v>85</v>
      </c>
      <c r="AV138" s="14" t="s">
        <v>191</v>
      </c>
      <c r="AW138" s="14" t="s">
        <v>31</v>
      </c>
      <c r="AX138" s="14" t="s">
        <v>83</v>
      </c>
      <c r="AY138" s="164" t="s">
        <v>182</v>
      </c>
    </row>
    <row r="139" spans="2:65" s="1" customFormat="1" ht="16.5" customHeight="1">
      <c r="B139" s="32"/>
      <c r="C139" s="136" t="s">
        <v>85</v>
      </c>
      <c r="D139" s="136" t="s">
        <v>186</v>
      </c>
      <c r="E139" s="137" t="s">
        <v>457</v>
      </c>
      <c r="F139" s="138" t="s">
        <v>458</v>
      </c>
      <c r="G139" s="139" t="s">
        <v>248</v>
      </c>
      <c r="H139" s="140">
        <v>13.082000000000001</v>
      </c>
      <c r="I139" s="141"/>
      <c r="J139" s="142">
        <f>ROUND(I139*H139,2)</f>
        <v>0</v>
      </c>
      <c r="K139" s="138" t="s">
        <v>190</v>
      </c>
      <c r="L139" s="32"/>
      <c r="M139" s="143" t="s">
        <v>1</v>
      </c>
      <c r="N139" s="144" t="s">
        <v>41</v>
      </c>
      <c r="P139" s="145">
        <f>O139*H139</f>
        <v>0</v>
      </c>
      <c r="Q139" s="145">
        <v>0</v>
      </c>
      <c r="R139" s="145">
        <f>Q139*H139</f>
        <v>0</v>
      </c>
      <c r="S139" s="145">
        <v>0</v>
      </c>
      <c r="T139" s="146">
        <f>S139*H139</f>
        <v>0</v>
      </c>
      <c r="AR139" s="147" t="s">
        <v>191</v>
      </c>
      <c r="AT139" s="147" t="s">
        <v>186</v>
      </c>
      <c r="AU139" s="147" t="s">
        <v>85</v>
      </c>
      <c r="AY139" s="17" t="s">
        <v>182</v>
      </c>
      <c r="BE139" s="148">
        <f>IF(N139="základní",J139,0)</f>
        <v>0</v>
      </c>
      <c r="BF139" s="148">
        <f>IF(N139="snížená",J139,0)</f>
        <v>0</v>
      </c>
      <c r="BG139" s="148">
        <f>IF(N139="zákl. přenesená",J139,0)</f>
        <v>0</v>
      </c>
      <c r="BH139" s="148">
        <f>IF(N139="sníž. přenesená",J139,0)</f>
        <v>0</v>
      </c>
      <c r="BI139" s="148">
        <f>IF(N139="nulová",J139,0)</f>
        <v>0</v>
      </c>
      <c r="BJ139" s="17" t="s">
        <v>83</v>
      </c>
      <c r="BK139" s="148">
        <f>ROUND(I139*H139,2)</f>
        <v>0</v>
      </c>
      <c r="BL139" s="17" t="s">
        <v>191</v>
      </c>
      <c r="BM139" s="147" t="s">
        <v>3005</v>
      </c>
    </row>
    <row r="140" spans="2:65" s="12" customFormat="1">
      <c r="B140" s="149"/>
      <c r="D140" s="150" t="s">
        <v>193</v>
      </c>
      <c r="E140" s="151" t="s">
        <v>1</v>
      </c>
      <c r="F140" s="152" t="s">
        <v>460</v>
      </c>
      <c r="H140" s="151" t="s">
        <v>1</v>
      </c>
      <c r="I140" s="153"/>
      <c r="L140" s="149"/>
      <c r="M140" s="154"/>
      <c r="T140" s="155"/>
      <c r="AT140" s="151" t="s">
        <v>193</v>
      </c>
      <c r="AU140" s="151" t="s">
        <v>85</v>
      </c>
      <c r="AV140" s="12" t="s">
        <v>83</v>
      </c>
      <c r="AW140" s="12" t="s">
        <v>31</v>
      </c>
      <c r="AX140" s="12" t="s">
        <v>76</v>
      </c>
      <c r="AY140" s="151" t="s">
        <v>182</v>
      </c>
    </row>
    <row r="141" spans="2:65" s="13" customFormat="1">
      <c r="B141" s="156"/>
      <c r="D141" s="150" t="s">
        <v>193</v>
      </c>
      <c r="E141" s="157" t="s">
        <v>1</v>
      </c>
      <c r="F141" s="158" t="s">
        <v>3006</v>
      </c>
      <c r="H141" s="159">
        <v>13.082000000000001</v>
      </c>
      <c r="I141" s="160"/>
      <c r="L141" s="156"/>
      <c r="M141" s="161"/>
      <c r="T141" s="162"/>
      <c r="AT141" s="157" t="s">
        <v>193</v>
      </c>
      <c r="AU141" s="157" t="s">
        <v>85</v>
      </c>
      <c r="AV141" s="13" t="s">
        <v>85</v>
      </c>
      <c r="AW141" s="13" t="s">
        <v>31</v>
      </c>
      <c r="AX141" s="13" t="s">
        <v>76</v>
      </c>
      <c r="AY141" s="157" t="s">
        <v>182</v>
      </c>
    </row>
    <row r="142" spans="2:65" s="14" customFormat="1">
      <c r="B142" s="163"/>
      <c r="D142" s="150" t="s">
        <v>193</v>
      </c>
      <c r="E142" s="164" t="s">
        <v>1</v>
      </c>
      <c r="F142" s="165" t="s">
        <v>196</v>
      </c>
      <c r="H142" s="166">
        <v>13.082000000000001</v>
      </c>
      <c r="I142" s="167"/>
      <c r="L142" s="163"/>
      <c r="M142" s="168"/>
      <c r="T142" s="169"/>
      <c r="AT142" s="164" t="s">
        <v>193</v>
      </c>
      <c r="AU142" s="164" t="s">
        <v>85</v>
      </c>
      <c r="AV142" s="14" t="s">
        <v>191</v>
      </c>
      <c r="AW142" s="14" t="s">
        <v>31</v>
      </c>
      <c r="AX142" s="14" t="s">
        <v>83</v>
      </c>
      <c r="AY142" s="164" t="s">
        <v>182</v>
      </c>
    </row>
    <row r="143" spans="2:65" s="1" customFormat="1" ht="24.2" customHeight="1">
      <c r="B143" s="32"/>
      <c r="C143" s="136" t="s">
        <v>313</v>
      </c>
      <c r="D143" s="136" t="s">
        <v>186</v>
      </c>
      <c r="E143" s="137" t="s">
        <v>462</v>
      </c>
      <c r="F143" s="138" t="s">
        <v>463</v>
      </c>
      <c r="G143" s="139" t="s">
        <v>248</v>
      </c>
      <c r="H143" s="140">
        <v>261.64</v>
      </c>
      <c r="I143" s="141"/>
      <c r="J143" s="142">
        <f>ROUND(I143*H143,2)</f>
        <v>0</v>
      </c>
      <c r="K143" s="138" t="s">
        <v>190</v>
      </c>
      <c r="L143" s="32"/>
      <c r="M143" s="143" t="s">
        <v>1</v>
      </c>
      <c r="N143" s="144" t="s">
        <v>41</v>
      </c>
      <c r="P143" s="145">
        <f>O143*H143</f>
        <v>0</v>
      </c>
      <c r="Q143" s="145">
        <v>0</v>
      </c>
      <c r="R143" s="145">
        <f>Q143*H143</f>
        <v>0</v>
      </c>
      <c r="S143" s="145">
        <v>0</v>
      </c>
      <c r="T143" s="146">
        <f>S143*H143</f>
        <v>0</v>
      </c>
      <c r="AR143" s="147" t="s">
        <v>191</v>
      </c>
      <c r="AT143" s="147" t="s">
        <v>186</v>
      </c>
      <c r="AU143" s="147" t="s">
        <v>85</v>
      </c>
      <c r="AY143" s="17" t="s">
        <v>182</v>
      </c>
      <c r="BE143" s="148">
        <f>IF(N143="základní",J143,0)</f>
        <v>0</v>
      </c>
      <c r="BF143" s="148">
        <f>IF(N143="snížená",J143,0)</f>
        <v>0</v>
      </c>
      <c r="BG143" s="148">
        <f>IF(N143="zákl. přenesená",J143,0)</f>
        <v>0</v>
      </c>
      <c r="BH143" s="148">
        <f>IF(N143="sníž. přenesená",J143,0)</f>
        <v>0</v>
      </c>
      <c r="BI143" s="148">
        <f>IF(N143="nulová",J143,0)</f>
        <v>0</v>
      </c>
      <c r="BJ143" s="17" t="s">
        <v>83</v>
      </c>
      <c r="BK143" s="148">
        <f>ROUND(I143*H143,2)</f>
        <v>0</v>
      </c>
      <c r="BL143" s="17" t="s">
        <v>191</v>
      </c>
      <c r="BM143" s="147" t="s">
        <v>3007</v>
      </c>
    </row>
    <row r="144" spans="2:65" s="1" customFormat="1" ht="29.25">
      <c r="B144" s="32"/>
      <c r="D144" s="150" t="s">
        <v>281</v>
      </c>
      <c r="F144" s="170" t="s">
        <v>465</v>
      </c>
      <c r="I144" s="171"/>
      <c r="L144" s="32"/>
      <c r="M144" s="172"/>
      <c r="T144" s="56"/>
      <c r="AT144" s="17" t="s">
        <v>281</v>
      </c>
      <c r="AU144" s="17" t="s">
        <v>85</v>
      </c>
    </row>
    <row r="145" spans="2:65" s="13" customFormat="1">
      <c r="B145" s="156"/>
      <c r="D145" s="150" t="s">
        <v>193</v>
      </c>
      <c r="E145" s="157" t="s">
        <v>1</v>
      </c>
      <c r="F145" s="158" t="s">
        <v>3008</v>
      </c>
      <c r="H145" s="159">
        <v>261.64</v>
      </c>
      <c r="I145" s="160"/>
      <c r="L145" s="156"/>
      <c r="M145" s="161"/>
      <c r="T145" s="162"/>
      <c r="AT145" s="157" t="s">
        <v>193</v>
      </c>
      <c r="AU145" s="157" t="s">
        <v>85</v>
      </c>
      <c r="AV145" s="13" t="s">
        <v>85</v>
      </c>
      <c r="AW145" s="13" t="s">
        <v>31</v>
      </c>
      <c r="AX145" s="13" t="s">
        <v>76</v>
      </c>
      <c r="AY145" s="157" t="s">
        <v>182</v>
      </c>
    </row>
    <row r="146" spans="2:65" s="14" customFormat="1">
      <c r="B146" s="163"/>
      <c r="D146" s="150" t="s">
        <v>193</v>
      </c>
      <c r="E146" s="164" t="s">
        <v>1</v>
      </c>
      <c r="F146" s="165" t="s">
        <v>196</v>
      </c>
      <c r="H146" s="166">
        <v>261.64</v>
      </c>
      <c r="I146" s="167"/>
      <c r="L146" s="163"/>
      <c r="M146" s="168"/>
      <c r="T146" s="169"/>
      <c r="AT146" s="164" t="s">
        <v>193</v>
      </c>
      <c r="AU146" s="164" t="s">
        <v>85</v>
      </c>
      <c r="AV146" s="14" t="s">
        <v>191</v>
      </c>
      <c r="AW146" s="14" t="s">
        <v>31</v>
      </c>
      <c r="AX146" s="14" t="s">
        <v>83</v>
      </c>
      <c r="AY146" s="164" t="s">
        <v>182</v>
      </c>
    </row>
    <row r="147" spans="2:65" s="1" customFormat="1" ht="16.5" customHeight="1">
      <c r="B147" s="32"/>
      <c r="C147" s="136" t="s">
        <v>191</v>
      </c>
      <c r="D147" s="136" t="s">
        <v>186</v>
      </c>
      <c r="E147" s="137" t="s">
        <v>468</v>
      </c>
      <c r="F147" s="138" t="s">
        <v>469</v>
      </c>
      <c r="G147" s="139" t="s">
        <v>248</v>
      </c>
      <c r="H147" s="140">
        <v>13.082000000000001</v>
      </c>
      <c r="I147" s="141"/>
      <c r="J147" s="142">
        <f>ROUND(I147*H147,2)</f>
        <v>0</v>
      </c>
      <c r="K147" s="138" t="s">
        <v>190</v>
      </c>
      <c r="L147" s="32"/>
      <c r="M147" s="143" t="s">
        <v>1</v>
      </c>
      <c r="N147" s="144" t="s">
        <v>41</v>
      </c>
      <c r="P147" s="145">
        <f>O147*H147</f>
        <v>0</v>
      </c>
      <c r="Q147" s="145">
        <v>0</v>
      </c>
      <c r="R147" s="145">
        <f>Q147*H147</f>
        <v>0</v>
      </c>
      <c r="S147" s="145">
        <v>0</v>
      </c>
      <c r="T147" s="146">
        <f>S147*H147</f>
        <v>0</v>
      </c>
      <c r="AR147" s="147" t="s">
        <v>191</v>
      </c>
      <c r="AT147" s="147" t="s">
        <v>186</v>
      </c>
      <c r="AU147" s="147" t="s">
        <v>85</v>
      </c>
      <c r="AY147" s="17" t="s">
        <v>182</v>
      </c>
      <c r="BE147" s="148">
        <f>IF(N147="základní",J147,0)</f>
        <v>0</v>
      </c>
      <c r="BF147" s="148">
        <f>IF(N147="snížená",J147,0)</f>
        <v>0</v>
      </c>
      <c r="BG147" s="148">
        <f>IF(N147="zákl. přenesená",J147,0)</f>
        <v>0</v>
      </c>
      <c r="BH147" s="148">
        <f>IF(N147="sníž. přenesená",J147,0)</f>
        <v>0</v>
      </c>
      <c r="BI147" s="148">
        <f>IF(N147="nulová",J147,0)</f>
        <v>0</v>
      </c>
      <c r="BJ147" s="17" t="s">
        <v>83</v>
      </c>
      <c r="BK147" s="148">
        <f>ROUND(I147*H147,2)</f>
        <v>0</v>
      </c>
      <c r="BL147" s="17" t="s">
        <v>191</v>
      </c>
      <c r="BM147" s="147" t="s">
        <v>3009</v>
      </c>
    </row>
    <row r="148" spans="2:65" s="1" customFormat="1" ht="16.5" customHeight="1">
      <c r="B148" s="32"/>
      <c r="C148" s="136" t="s">
        <v>467</v>
      </c>
      <c r="D148" s="136" t="s">
        <v>186</v>
      </c>
      <c r="E148" s="137" t="s">
        <v>472</v>
      </c>
      <c r="F148" s="138" t="s">
        <v>473</v>
      </c>
      <c r="G148" s="139" t="s">
        <v>347</v>
      </c>
      <c r="H148" s="140">
        <v>23.547999999999998</v>
      </c>
      <c r="I148" s="141"/>
      <c r="J148" s="142">
        <f>ROUND(I148*H148,2)</f>
        <v>0</v>
      </c>
      <c r="K148" s="138" t="s">
        <v>190</v>
      </c>
      <c r="L148" s="32"/>
      <c r="M148" s="143" t="s">
        <v>1</v>
      </c>
      <c r="N148" s="144" t="s">
        <v>41</v>
      </c>
      <c r="P148" s="145">
        <f>O148*H148</f>
        <v>0</v>
      </c>
      <c r="Q148" s="145">
        <v>0</v>
      </c>
      <c r="R148" s="145">
        <f>Q148*H148</f>
        <v>0</v>
      </c>
      <c r="S148" s="145">
        <v>0</v>
      </c>
      <c r="T148" s="146">
        <f>S148*H148</f>
        <v>0</v>
      </c>
      <c r="AR148" s="147" t="s">
        <v>191</v>
      </c>
      <c r="AT148" s="147" t="s">
        <v>186</v>
      </c>
      <c r="AU148" s="147" t="s">
        <v>85</v>
      </c>
      <c r="AY148" s="17" t="s">
        <v>182</v>
      </c>
      <c r="BE148" s="148">
        <f>IF(N148="základní",J148,0)</f>
        <v>0</v>
      </c>
      <c r="BF148" s="148">
        <f>IF(N148="snížená",J148,0)</f>
        <v>0</v>
      </c>
      <c r="BG148" s="148">
        <f>IF(N148="zákl. přenesená",J148,0)</f>
        <v>0</v>
      </c>
      <c r="BH148" s="148">
        <f>IF(N148="sníž. přenesená",J148,0)</f>
        <v>0</v>
      </c>
      <c r="BI148" s="148">
        <f>IF(N148="nulová",J148,0)</f>
        <v>0</v>
      </c>
      <c r="BJ148" s="17" t="s">
        <v>83</v>
      </c>
      <c r="BK148" s="148">
        <f>ROUND(I148*H148,2)</f>
        <v>0</v>
      </c>
      <c r="BL148" s="17" t="s">
        <v>191</v>
      </c>
      <c r="BM148" s="147" t="s">
        <v>3010</v>
      </c>
    </row>
    <row r="149" spans="2:65" s="13" customFormat="1">
      <c r="B149" s="156"/>
      <c r="D149" s="150" t="s">
        <v>193</v>
      </c>
      <c r="E149" s="157" t="s">
        <v>1</v>
      </c>
      <c r="F149" s="158" t="s">
        <v>3011</v>
      </c>
      <c r="H149" s="159">
        <v>23.547999999999998</v>
      </c>
      <c r="I149" s="160"/>
      <c r="L149" s="156"/>
      <c r="M149" s="161"/>
      <c r="T149" s="162"/>
      <c r="AT149" s="157" t="s">
        <v>193</v>
      </c>
      <c r="AU149" s="157" t="s">
        <v>85</v>
      </c>
      <c r="AV149" s="13" t="s">
        <v>85</v>
      </c>
      <c r="AW149" s="13" t="s">
        <v>31</v>
      </c>
      <c r="AX149" s="13" t="s">
        <v>83</v>
      </c>
      <c r="AY149" s="157" t="s">
        <v>182</v>
      </c>
    </row>
    <row r="150" spans="2:65" s="1" customFormat="1" ht="16.5" customHeight="1">
      <c r="B150" s="32"/>
      <c r="C150" s="136" t="s">
        <v>471</v>
      </c>
      <c r="D150" s="136" t="s">
        <v>186</v>
      </c>
      <c r="E150" s="137" t="s">
        <v>477</v>
      </c>
      <c r="F150" s="138" t="s">
        <v>478</v>
      </c>
      <c r="G150" s="139" t="s">
        <v>248</v>
      </c>
      <c r="H150" s="140">
        <v>13.082000000000001</v>
      </c>
      <c r="I150" s="141"/>
      <c r="J150" s="142">
        <f>ROUND(I150*H150,2)</f>
        <v>0</v>
      </c>
      <c r="K150" s="138" t="s">
        <v>190</v>
      </c>
      <c r="L150" s="32"/>
      <c r="M150" s="143" t="s">
        <v>1</v>
      </c>
      <c r="N150" s="144" t="s">
        <v>41</v>
      </c>
      <c r="P150" s="145">
        <f>O150*H150</f>
        <v>0</v>
      </c>
      <c r="Q150" s="145">
        <v>0</v>
      </c>
      <c r="R150" s="145">
        <f>Q150*H150</f>
        <v>0</v>
      </c>
      <c r="S150" s="145">
        <v>0</v>
      </c>
      <c r="T150" s="146">
        <f>S150*H150</f>
        <v>0</v>
      </c>
      <c r="AR150" s="147" t="s">
        <v>191</v>
      </c>
      <c r="AT150" s="147" t="s">
        <v>186</v>
      </c>
      <c r="AU150" s="147" t="s">
        <v>85</v>
      </c>
      <c r="AY150" s="17" t="s">
        <v>182</v>
      </c>
      <c r="BE150" s="148">
        <f>IF(N150="základní",J150,0)</f>
        <v>0</v>
      </c>
      <c r="BF150" s="148">
        <f>IF(N150="snížená",J150,0)</f>
        <v>0</v>
      </c>
      <c r="BG150" s="148">
        <f>IF(N150="zákl. přenesená",J150,0)</f>
        <v>0</v>
      </c>
      <c r="BH150" s="148">
        <f>IF(N150="sníž. přenesená",J150,0)</f>
        <v>0</v>
      </c>
      <c r="BI150" s="148">
        <f>IF(N150="nulová",J150,0)</f>
        <v>0</v>
      </c>
      <c r="BJ150" s="17" t="s">
        <v>83</v>
      </c>
      <c r="BK150" s="148">
        <f>ROUND(I150*H150,2)</f>
        <v>0</v>
      </c>
      <c r="BL150" s="17" t="s">
        <v>191</v>
      </c>
      <c r="BM150" s="147" t="s">
        <v>3012</v>
      </c>
    </row>
    <row r="151" spans="2:65" s="1" customFormat="1" ht="16.5" customHeight="1">
      <c r="B151" s="32"/>
      <c r="C151" s="136" t="s">
        <v>476</v>
      </c>
      <c r="D151" s="136" t="s">
        <v>186</v>
      </c>
      <c r="E151" s="137" t="s">
        <v>3013</v>
      </c>
      <c r="F151" s="138" t="s">
        <v>3014</v>
      </c>
      <c r="G151" s="139" t="s">
        <v>248</v>
      </c>
      <c r="H151" s="140">
        <v>11.726000000000001</v>
      </c>
      <c r="I151" s="141"/>
      <c r="J151" s="142">
        <f>ROUND(I151*H151,2)</f>
        <v>0</v>
      </c>
      <c r="K151" s="138" t="s">
        <v>190</v>
      </c>
      <c r="L151" s="32"/>
      <c r="M151" s="143" t="s">
        <v>1</v>
      </c>
      <c r="N151" s="144" t="s">
        <v>41</v>
      </c>
      <c r="P151" s="145">
        <f>O151*H151</f>
        <v>0</v>
      </c>
      <c r="Q151" s="145">
        <v>0</v>
      </c>
      <c r="R151" s="145">
        <f>Q151*H151</f>
        <v>0</v>
      </c>
      <c r="S151" s="145">
        <v>0</v>
      </c>
      <c r="T151" s="146">
        <f>S151*H151</f>
        <v>0</v>
      </c>
      <c r="AR151" s="147" t="s">
        <v>191</v>
      </c>
      <c r="AT151" s="147" t="s">
        <v>186</v>
      </c>
      <c r="AU151" s="147" t="s">
        <v>85</v>
      </c>
      <c r="AY151" s="17" t="s">
        <v>182</v>
      </c>
      <c r="BE151" s="148">
        <f>IF(N151="základní",J151,0)</f>
        <v>0</v>
      </c>
      <c r="BF151" s="148">
        <f>IF(N151="snížená",J151,0)</f>
        <v>0</v>
      </c>
      <c r="BG151" s="148">
        <f>IF(N151="zákl. přenesená",J151,0)</f>
        <v>0</v>
      </c>
      <c r="BH151" s="148">
        <f>IF(N151="sníž. přenesená",J151,0)</f>
        <v>0</v>
      </c>
      <c r="BI151" s="148">
        <f>IF(N151="nulová",J151,0)</f>
        <v>0</v>
      </c>
      <c r="BJ151" s="17" t="s">
        <v>83</v>
      </c>
      <c r="BK151" s="148">
        <f>ROUND(I151*H151,2)</f>
        <v>0</v>
      </c>
      <c r="BL151" s="17" t="s">
        <v>191</v>
      </c>
      <c r="BM151" s="147" t="s">
        <v>3015</v>
      </c>
    </row>
    <row r="152" spans="2:65" s="12" customFormat="1">
      <c r="B152" s="149"/>
      <c r="D152" s="150" t="s">
        <v>193</v>
      </c>
      <c r="E152" s="151" t="s">
        <v>1</v>
      </c>
      <c r="F152" s="152" t="s">
        <v>3001</v>
      </c>
      <c r="H152" s="151" t="s">
        <v>1</v>
      </c>
      <c r="I152" s="153"/>
      <c r="L152" s="149"/>
      <c r="M152" s="154"/>
      <c r="T152" s="155"/>
      <c r="AT152" s="151" t="s">
        <v>193</v>
      </c>
      <c r="AU152" s="151" t="s">
        <v>85</v>
      </c>
      <c r="AV152" s="12" t="s">
        <v>83</v>
      </c>
      <c r="AW152" s="12" t="s">
        <v>31</v>
      </c>
      <c r="AX152" s="12" t="s">
        <v>76</v>
      </c>
      <c r="AY152" s="151" t="s">
        <v>182</v>
      </c>
    </row>
    <row r="153" spans="2:65" s="13" customFormat="1">
      <c r="B153" s="156"/>
      <c r="D153" s="150" t="s">
        <v>193</v>
      </c>
      <c r="E153" s="157" t="s">
        <v>1</v>
      </c>
      <c r="F153" s="158" t="s">
        <v>3016</v>
      </c>
      <c r="H153" s="159">
        <v>10.206</v>
      </c>
      <c r="I153" s="160"/>
      <c r="L153" s="156"/>
      <c r="M153" s="161"/>
      <c r="T153" s="162"/>
      <c r="AT153" s="157" t="s">
        <v>193</v>
      </c>
      <c r="AU153" s="157" t="s">
        <v>85</v>
      </c>
      <c r="AV153" s="13" t="s">
        <v>85</v>
      </c>
      <c r="AW153" s="13" t="s">
        <v>31</v>
      </c>
      <c r="AX153" s="13" t="s">
        <v>76</v>
      </c>
      <c r="AY153" s="157" t="s">
        <v>182</v>
      </c>
    </row>
    <row r="154" spans="2:65" s="12" customFormat="1">
      <c r="B154" s="149"/>
      <c r="D154" s="150" t="s">
        <v>193</v>
      </c>
      <c r="E154" s="151" t="s">
        <v>1</v>
      </c>
      <c r="F154" s="152" t="s">
        <v>3003</v>
      </c>
      <c r="H154" s="151" t="s">
        <v>1</v>
      </c>
      <c r="I154" s="153"/>
      <c r="L154" s="149"/>
      <c r="M154" s="154"/>
      <c r="T154" s="155"/>
      <c r="AT154" s="151" t="s">
        <v>193</v>
      </c>
      <c r="AU154" s="151" t="s">
        <v>85</v>
      </c>
      <c r="AV154" s="12" t="s">
        <v>83</v>
      </c>
      <c r="AW154" s="12" t="s">
        <v>31</v>
      </c>
      <c r="AX154" s="12" t="s">
        <v>76</v>
      </c>
      <c r="AY154" s="151" t="s">
        <v>182</v>
      </c>
    </row>
    <row r="155" spans="2:65" s="13" customFormat="1">
      <c r="B155" s="156"/>
      <c r="D155" s="150" t="s">
        <v>193</v>
      </c>
      <c r="E155" s="157" t="s">
        <v>1</v>
      </c>
      <c r="F155" s="158" t="s">
        <v>3017</v>
      </c>
      <c r="H155" s="159">
        <v>1.52</v>
      </c>
      <c r="I155" s="160"/>
      <c r="L155" s="156"/>
      <c r="M155" s="161"/>
      <c r="T155" s="162"/>
      <c r="AT155" s="157" t="s">
        <v>193</v>
      </c>
      <c r="AU155" s="157" t="s">
        <v>85</v>
      </c>
      <c r="AV155" s="13" t="s">
        <v>85</v>
      </c>
      <c r="AW155" s="13" t="s">
        <v>31</v>
      </c>
      <c r="AX155" s="13" t="s">
        <v>76</v>
      </c>
      <c r="AY155" s="157" t="s">
        <v>182</v>
      </c>
    </row>
    <row r="156" spans="2:65" s="14" customFormat="1">
      <c r="B156" s="163"/>
      <c r="D156" s="150" t="s">
        <v>193</v>
      </c>
      <c r="E156" s="164" t="s">
        <v>1</v>
      </c>
      <c r="F156" s="165" t="s">
        <v>196</v>
      </c>
      <c r="H156" s="166">
        <v>11.726000000000001</v>
      </c>
      <c r="I156" s="167"/>
      <c r="L156" s="163"/>
      <c r="M156" s="168"/>
      <c r="T156" s="169"/>
      <c r="AT156" s="164" t="s">
        <v>193</v>
      </c>
      <c r="AU156" s="164" t="s">
        <v>85</v>
      </c>
      <c r="AV156" s="14" t="s">
        <v>191</v>
      </c>
      <c r="AW156" s="14" t="s">
        <v>31</v>
      </c>
      <c r="AX156" s="14" t="s">
        <v>83</v>
      </c>
      <c r="AY156" s="164" t="s">
        <v>182</v>
      </c>
    </row>
    <row r="157" spans="2:65" s="1" customFormat="1" ht="16.5" customHeight="1">
      <c r="B157" s="32"/>
      <c r="C157" s="136" t="s">
        <v>185</v>
      </c>
      <c r="D157" s="136" t="s">
        <v>186</v>
      </c>
      <c r="E157" s="137" t="s">
        <v>480</v>
      </c>
      <c r="F157" s="138" t="s">
        <v>481</v>
      </c>
      <c r="G157" s="139" t="s">
        <v>248</v>
      </c>
      <c r="H157" s="140">
        <v>48.02</v>
      </c>
      <c r="I157" s="141"/>
      <c r="J157" s="142">
        <f>ROUND(I157*H157,2)</f>
        <v>0</v>
      </c>
      <c r="K157" s="138" t="s">
        <v>190</v>
      </c>
      <c r="L157" s="32"/>
      <c r="M157" s="143" t="s">
        <v>1</v>
      </c>
      <c r="N157" s="144" t="s">
        <v>41</v>
      </c>
      <c r="P157" s="145">
        <f>O157*H157</f>
        <v>0</v>
      </c>
      <c r="Q157" s="145">
        <v>0</v>
      </c>
      <c r="R157" s="145">
        <f>Q157*H157</f>
        <v>0</v>
      </c>
      <c r="S157" s="145">
        <v>0</v>
      </c>
      <c r="T157" s="146">
        <f>S157*H157</f>
        <v>0</v>
      </c>
      <c r="AR157" s="147" t="s">
        <v>191</v>
      </c>
      <c r="AT157" s="147" t="s">
        <v>186</v>
      </c>
      <c r="AU157" s="147" t="s">
        <v>85</v>
      </c>
      <c r="AY157" s="17" t="s">
        <v>182</v>
      </c>
      <c r="BE157" s="148">
        <f>IF(N157="základní",J157,0)</f>
        <v>0</v>
      </c>
      <c r="BF157" s="148">
        <f>IF(N157="snížená",J157,0)</f>
        <v>0</v>
      </c>
      <c r="BG157" s="148">
        <f>IF(N157="zákl. přenesená",J157,0)</f>
        <v>0</v>
      </c>
      <c r="BH157" s="148">
        <f>IF(N157="sníž. přenesená",J157,0)</f>
        <v>0</v>
      </c>
      <c r="BI157" s="148">
        <f>IF(N157="nulová",J157,0)</f>
        <v>0</v>
      </c>
      <c r="BJ157" s="17" t="s">
        <v>83</v>
      </c>
      <c r="BK157" s="148">
        <f>ROUND(I157*H157,2)</f>
        <v>0</v>
      </c>
      <c r="BL157" s="17" t="s">
        <v>191</v>
      </c>
      <c r="BM157" s="147" t="s">
        <v>3018</v>
      </c>
    </row>
    <row r="158" spans="2:65" s="12" customFormat="1">
      <c r="B158" s="149"/>
      <c r="D158" s="150" t="s">
        <v>193</v>
      </c>
      <c r="E158" s="151" t="s">
        <v>1</v>
      </c>
      <c r="F158" s="152" t="s">
        <v>3001</v>
      </c>
      <c r="H158" s="151" t="s">
        <v>1</v>
      </c>
      <c r="I158" s="153"/>
      <c r="L158" s="149"/>
      <c r="M158" s="154"/>
      <c r="T158" s="155"/>
      <c r="AT158" s="151" t="s">
        <v>193</v>
      </c>
      <c r="AU158" s="151" t="s">
        <v>85</v>
      </c>
      <c r="AV158" s="12" t="s">
        <v>83</v>
      </c>
      <c r="AW158" s="12" t="s">
        <v>31</v>
      </c>
      <c r="AX158" s="12" t="s">
        <v>76</v>
      </c>
      <c r="AY158" s="151" t="s">
        <v>182</v>
      </c>
    </row>
    <row r="159" spans="2:65" s="13" customFormat="1">
      <c r="B159" s="156"/>
      <c r="D159" s="150" t="s">
        <v>193</v>
      </c>
      <c r="E159" s="157" t="s">
        <v>1</v>
      </c>
      <c r="F159" s="158" t="s">
        <v>3019</v>
      </c>
      <c r="H159" s="159">
        <v>43.74</v>
      </c>
      <c r="I159" s="160"/>
      <c r="L159" s="156"/>
      <c r="M159" s="161"/>
      <c r="T159" s="162"/>
      <c r="AT159" s="157" t="s">
        <v>193</v>
      </c>
      <c r="AU159" s="157" t="s">
        <v>85</v>
      </c>
      <c r="AV159" s="13" t="s">
        <v>85</v>
      </c>
      <c r="AW159" s="13" t="s">
        <v>31</v>
      </c>
      <c r="AX159" s="13" t="s">
        <v>76</v>
      </c>
      <c r="AY159" s="157" t="s">
        <v>182</v>
      </c>
    </row>
    <row r="160" spans="2:65" s="12" customFormat="1">
      <c r="B160" s="149"/>
      <c r="D160" s="150" t="s">
        <v>193</v>
      </c>
      <c r="E160" s="151" t="s">
        <v>1</v>
      </c>
      <c r="F160" s="152" t="s">
        <v>3003</v>
      </c>
      <c r="H160" s="151" t="s">
        <v>1</v>
      </c>
      <c r="I160" s="153"/>
      <c r="L160" s="149"/>
      <c r="M160" s="154"/>
      <c r="T160" s="155"/>
      <c r="AT160" s="151" t="s">
        <v>193</v>
      </c>
      <c r="AU160" s="151" t="s">
        <v>85</v>
      </c>
      <c r="AV160" s="12" t="s">
        <v>83</v>
      </c>
      <c r="AW160" s="12" t="s">
        <v>31</v>
      </c>
      <c r="AX160" s="12" t="s">
        <v>76</v>
      </c>
      <c r="AY160" s="151" t="s">
        <v>182</v>
      </c>
    </row>
    <row r="161" spans="2:65" s="13" customFormat="1">
      <c r="B161" s="156"/>
      <c r="D161" s="150" t="s">
        <v>193</v>
      </c>
      <c r="E161" s="157" t="s">
        <v>1</v>
      </c>
      <c r="F161" s="158" t="s">
        <v>3020</v>
      </c>
      <c r="H161" s="159">
        <v>4.28</v>
      </c>
      <c r="I161" s="160"/>
      <c r="L161" s="156"/>
      <c r="M161" s="161"/>
      <c r="T161" s="162"/>
      <c r="AT161" s="157" t="s">
        <v>193</v>
      </c>
      <c r="AU161" s="157" t="s">
        <v>85</v>
      </c>
      <c r="AV161" s="13" t="s">
        <v>85</v>
      </c>
      <c r="AW161" s="13" t="s">
        <v>31</v>
      </c>
      <c r="AX161" s="13" t="s">
        <v>76</v>
      </c>
      <c r="AY161" s="157" t="s">
        <v>182</v>
      </c>
    </row>
    <row r="162" spans="2:65" s="14" customFormat="1">
      <c r="B162" s="163"/>
      <c r="D162" s="150" t="s">
        <v>193</v>
      </c>
      <c r="E162" s="164" t="s">
        <v>1</v>
      </c>
      <c r="F162" s="165" t="s">
        <v>196</v>
      </c>
      <c r="H162" s="166">
        <v>48.02</v>
      </c>
      <c r="I162" s="167"/>
      <c r="L162" s="163"/>
      <c r="M162" s="168"/>
      <c r="T162" s="169"/>
      <c r="AT162" s="164" t="s">
        <v>193</v>
      </c>
      <c r="AU162" s="164" t="s">
        <v>85</v>
      </c>
      <c r="AV162" s="14" t="s">
        <v>191</v>
      </c>
      <c r="AW162" s="14" t="s">
        <v>31</v>
      </c>
      <c r="AX162" s="14" t="s">
        <v>83</v>
      </c>
      <c r="AY162" s="164" t="s">
        <v>182</v>
      </c>
    </row>
    <row r="163" spans="2:65" s="11" customFormat="1" ht="22.9" customHeight="1">
      <c r="B163" s="124"/>
      <c r="D163" s="125" t="s">
        <v>75</v>
      </c>
      <c r="E163" s="134" t="s">
        <v>85</v>
      </c>
      <c r="F163" s="134" t="s">
        <v>492</v>
      </c>
      <c r="I163" s="127"/>
      <c r="J163" s="135">
        <f>BK163</f>
        <v>0</v>
      </c>
      <c r="L163" s="124"/>
      <c r="M163" s="129"/>
      <c r="P163" s="130">
        <f>SUM(P164:P179)</f>
        <v>0</v>
      </c>
      <c r="R163" s="130">
        <f>SUM(R164:R179)</f>
        <v>25.643053700000003</v>
      </c>
      <c r="T163" s="131">
        <f>SUM(T164:T179)</f>
        <v>0</v>
      </c>
      <c r="AR163" s="125" t="s">
        <v>83</v>
      </c>
      <c r="AT163" s="132" t="s">
        <v>75</v>
      </c>
      <c r="AU163" s="132" t="s">
        <v>83</v>
      </c>
      <c r="AY163" s="125" t="s">
        <v>182</v>
      </c>
      <c r="BK163" s="133">
        <f>SUM(BK164:BK179)</f>
        <v>0</v>
      </c>
    </row>
    <row r="164" spans="2:65" s="1" customFormat="1" ht="16.5" customHeight="1">
      <c r="B164" s="32"/>
      <c r="C164" s="136" t="s">
        <v>183</v>
      </c>
      <c r="D164" s="136" t="s">
        <v>186</v>
      </c>
      <c r="E164" s="137" t="s">
        <v>3021</v>
      </c>
      <c r="F164" s="138" t="s">
        <v>3022</v>
      </c>
      <c r="G164" s="139" t="s">
        <v>189</v>
      </c>
      <c r="H164" s="140">
        <v>43.13</v>
      </c>
      <c r="I164" s="141"/>
      <c r="J164" s="142">
        <f>ROUND(I164*H164,2)</f>
        <v>0</v>
      </c>
      <c r="K164" s="138" t="s">
        <v>190</v>
      </c>
      <c r="L164" s="32"/>
      <c r="M164" s="143" t="s">
        <v>1</v>
      </c>
      <c r="N164" s="144" t="s">
        <v>41</v>
      </c>
      <c r="P164" s="145">
        <f>O164*H164</f>
        <v>0</v>
      </c>
      <c r="Q164" s="145">
        <v>4.8999999999999998E-4</v>
      </c>
      <c r="R164" s="145">
        <f>Q164*H164</f>
        <v>2.1133700000000002E-2</v>
      </c>
      <c r="S164" s="145">
        <v>0</v>
      </c>
      <c r="T164" s="146">
        <f>S164*H164</f>
        <v>0</v>
      </c>
      <c r="AR164" s="147" t="s">
        <v>191</v>
      </c>
      <c r="AT164" s="147" t="s">
        <v>186</v>
      </c>
      <c r="AU164" s="147" t="s">
        <v>85</v>
      </c>
      <c r="AY164" s="17" t="s">
        <v>182</v>
      </c>
      <c r="BE164" s="148">
        <f>IF(N164="základní",J164,0)</f>
        <v>0</v>
      </c>
      <c r="BF164" s="148">
        <f>IF(N164="snížená",J164,0)</f>
        <v>0</v>
      </c>
      <c r="BG164" s="148">
        <f>IF(N164="zákl. přenesená",J164,0)</f>
        <v>0</v>
      </c>
      <c r="BH164" s="148">
        <f>IF(N164="sníž. přenesená",J164,0)</f>
        <v>0</v>
      </c>
      <c r="BI164" s="148">
        <f>IF(N164="nulová",J164,0)</f>
        <v>0</v>
      </c>
      <c r="BJ164" s="17" t="s">
        <v>83</v>
      </c>
      <c r="BK164" s="148">
        <f>ROUND(I164*H164,2)</f>
        <v>0</v>
      </c>
      <c r="BL164" s="17" t="s">
        <v>191</v>
      </c>
      <c r="BM164" s="147" t="s">
        <v>3023</v>
      </c>
    </row>
    <row r="165" spans="2:65" s="13" customFormat="1">
      <c r="B165" s="156"/>
      <c r="D165" s="150" t="s">
        <v>193</v>
      </c>
      <c r="E165" s="157" t="s">
        <v>1</v>
      </c>
      <c r="F165" s="158" t="s">
        <v>3024</v>
      </c>
      <c r="H165" s="159">
        <v>43.13</v>
      </c>
      <c r="I165" s="160"/>
      <c r="L165" s="156"/>
      <c r="M165" s="161"/>
      <c r="T165" s="162"/>
      <c r="AT165" s="157" t="s">
        <v>193</v>
      </c>
      <c r="AU165" s="157" t="s">
        <v>85</v>
      </c>
      <c r="AV165" s="13" t="s">
        <v>85</v>
      </c>
      <c r="AW165" s="13" t="s">
        <v>31</v>
      </c>
      <c r="AX165" s="13" t="s">
        <v>76</v>
      </c>
      <c r="AY165" s="157" t="s">
        <v>182</v>
      </c>
    </row>
    <row r="166" spans="2:65" s="14" customFormat="1">
      <c r="B166" s="163"/>
      <c r="D166" s="150" t="s">
        <v>193</v>
      </c>
      <c r="E166" s="164" t="s">
        <v>1</v>
      </c>
      <c r="F166" s="165" t="s">
        <v>196</v>
      </c>
      <c r="H166" s="166">
        <v>43.13</v>
      </c>
      <c r="I166" s="167"/>
      <c r="L166" s="163"/>
      <c r="M166" s="168"/>
      <c r="T166" s="169"/>
      <c r="AT166" s="164" t="s">
        <v>193</v>
      </c>
      <c r="AU166" s="164" t="s">
        <v>85</v>
      </c>
      <c r="AV166" s="14" t="s">
        <v>191</v>
      </c>
      <c r="AW166" s="14" t="s">
        <v>31</v>
      </c>
      <c r="AX166" s="14" t="s">
        <v>83</v>
      </c>
      <c r="AY166" s="164" t="s">
        <v>182</v>
      </c>
    </row>
    <row r="167" spans="2:65" s="1" customFormat="1" ht="16.5" customHeight="1">
      <c r="B167" s="32"/>
      <c r="C167" s="136" t="s">
        <v>205</v>
      </c>
      <c r="D167" s="136" t="s">
        <v>186</v>
      </c>
      <c r="E167" s="137" t="s">
        <v>3025</v>
      </c>
      <c r="F167" s="138" t="s">
        <v>3026</v>
      </c>
      <c r="G167" s="139" t="s">
        <v>248</v>
      </c>
      <c r="H167" s="140">
        <v>2.1579999999999999</v>
      </c>
      <c r="I167" s="141"/>
      <c r="J167" s="142">
        <f>ROUND(I167*H167,2)</f>
        <v>0</v>
      </c>
      <c r="K167" s="138" t="s">
        <v>267</v>
      </c>
      <c r="L167" s="32"/>
      <c r="M167" s="143" t="s">
        <v>1</v>
      </c>
      <c r="N167" s="144" t="s">
        <v>41</v>
      </c>
      <c r="P167" s="145">
        <f>O167*H167</f>
        <v>0</v>
      </c>
      <c r="Q167" s="145">
        <v>2.16</v>
      </c>
      <c r="R167" s="145">
        <f>Q167*H167</f>
        <v>4.6612800000000005</v>
      </c>
      <c r="S167" s="145">
        <v>0</v>
      </c>
      <c r="T167" s="146">
        <f>S167*H167</f>
        <v>0</v>
      </c>
      <c r="AR167" s="147" t="s">
        <v>191</v>
      </c>
      <c r="AT167" s="147" t="s">
        <v>186</v>
      </c>
      <c r="AU167" s="147" t="s">
        <v>85</v>
      </c>
      <c r="AY167" s="17" t="s">
        <v>182</v>
      </c>
      <c r="BE167" s="148">
        <f>IF(N167="základní",J167,0)</f>
        <v>0</v>
      </c>
      <c r="BF167" s="148">
        <f>IF(N167="snížená",J167,0)</f>
        <v>0</v>
      </c>
      <c r="BG167" s="148">
        <f>IF(N167="zákl. přenesená",J167,0)</f>
        <v>0</v>
      </c>
      <c r="BH167" s="148">
        <f>IF(N167="sníž. přenesená",J167,0)</f>
        <v>0</v>
      </c>
      <c r="BI167" s="148">
        <f>IF(N167="nulová",J167,0)</f>
        <v>0</v>
      </c>
      <c r="BJ167" s="17" t="s">
        <v>83</v>
      </c>
      <c r="BK167" s="148">
        <f>ROUND(I167*H167,2)</f>
        <v>0</v>
      </c>
      <c r="BL167" s="17" t="s">
        <v>191</v>
      </c>
      <c r="BM167" s="147" t="s">
        <v>3027</v>
      </c>
    </row>
    <row r="168" spans="2:65" s="12" customFormat="1">
      <c r="B168" s="149"/>
      <c r="D168" s="150" t="s">
        <v>193</v>
      </c>
      <c r="E168" s="151" t="s">
        <v>1</v>
      </c>
      <c r="F168" s="152" t="s">
        <v>3028</v>
      </c>
      <c r="H168" s="151" t="s">
        <v>1</v>
      </c>
      <c r="I168" s="153"/>
      <c r="L168" s="149"/>
      <c r="M168" s="154"/>
      <c r="T168" s="155"/>
      <c r="AT168" s="151" t="s">
        <v>193</v>
      </c>
      <c r="AU168" s="151" t="s">
        <v>85</v>
      </c>
      <c r="AV168" s="12" t="s">
        <v>83</v>
      </c>
      <c r="AW168" s="12" t="s">
        <v>31</v>
      </c>
      <c r="AX168" s="12" t="s">
        <v>76</v>
      </c>
      <c r="AY168" s="151" t="s">
        <v>182</v>
      </c>
    </row>
    <row r="169" spans="2:65" s="13" customFormat="1">
      <c r="B169" s="156"/>
      <c r="D169" s="150" t="s">
        <v>193</v>
      </c>
      <c r="E169" s="157" t="s">
        <v>1</v>
      </c>
      <c r="F169" s="158" t="s">
        <v>3029</v>
      </c>
      <c r="H169" s="159">
        <v>1.958</v>
      </c>
      <c r="I169" s="160"/>
      <c r="L169" s="156"/>
      <c r="M169" s="161"/>
      <c r="T169" s="162"/>
      <c r="AT169" s="157" t="s">
        <v>193</v>
      </c>
      <c r="AU169" s="157" t="s">
        <v>85</v>
      </c>
      <c r="AV169" s="13" t="s">
        <v>85</v>
      </c>
      <c r="AW169" s="13" t="s">
        <v>31</v>
      </c>
      <c r="AX169" s="13" t="s">
        <v>76</v>
      </c>
      <c r="AY169" s="157" t="s">
        <v>182</v>
      </c>
    </row>
    <row r="170" spans="2:65" s="12" customFormat="1">
      <c r="B170" s="149"/>
      <c r="D170" s="150" t="s">
        <v>193</v>
      </c>
      <c r="E170" s="151" t="s">
        <v>1</v>
      </c>
      <c r="F170" s="152" t="s">
        <v>3003</v>
      </c>
      <c r="H170" s="151" t="s">
        <v>1</v>
      </c>
      <c r="I170" s="153"/>
      <c r="L170" s="149"/>
      <c r="M170" s="154"/>
      <c r="T170" s="155"/>
      <c r="AT170" s="151" t="s">
        <v>193</v>
      </c>
      <c r="AU170" s="151" t="s">
        <v>85</v>
      </c>
      <c r="AV170" s="12" t="s">
        <v>83</v>
      </c>
      <c r="AW170" s="12" t="s">
        <v>31</v>
      </c>
      <c r="AX170" s="12" t="s">
        <v>76</v>
      </c>
      <c r="AY170" s="151" t="s">
        <v>182</v>
      </c>
    </row>
    <row r="171" spans="2:65" s="13" customFormat="1">
      <c r="B171" s="156"/>
      <c r="D171" s="150" t="s">
        <v>193</v>
      </c>
      <c r="E171" s="157" t="s">
        <v>1</v>
      </c>
      <c r="F171" s="158" t="s">
        <v>3030</v>
      </c>
      <c r="H171" s="159">
        <v>0.2</v>
      </c>
      <c r="I171" s="160"/>
      <c r="L171" s="156"/>
      <c r="M171" s="161"/>
      <c r="T171" s="162"/>
      <c r="AT171" s="157" t="s">
        <v>193</v>
      </c>
      <c r="AU171" s="157" t="s">
        <v>85</v>
      </c>
      <c r="AV171" s="13" t="s">
        <v>85</v>
      </c>
      <c r="AW171" s="13" t="s">
        <v>31</v>
      </c>
      <c r="AX171" s="13" t="s">
        <v>76</v>
      </c>
      <c r="AY171" s="157" t="s">
        <v>182</v>
      </c>
    </row>
    <row r="172" spans="2:65" s="14" customFormat="1">
      <c r="B172" s="163"/>
      <c r="D172" s="150" t="s">
        <v>193</v>
      </c>
      <c r="E172" s="164" t="s">
        <v>1</v>
      </c>
      <c r="F172" s="165" t="s">
        <v>196</v>
      </c>
      <c r="H172" s="166">
        <v>2.1579999999999999</v>
      </c>
      <c r="I172" s="167"/>
      <c r="L172" s="163"/>
      <c r="M172" s="168"/>
      <c r="T172" s="169"/>
      <c r="AT172" s="164" t="s">
        <v>193</v>
      </c>
      <c r="AU172" s="164" t="s">
        <v>85</v>
      </c>
      <c r="AV172" s="14" t="s">
        <v>191</v>
      </c>
      <c r="AW172" s="14" t="s">
        <v>31</v>
      </c>
      <c r="AX172" s="14" t="s">
        <v>83</v>
      </c>
      <c r="AY172" s="164" t="s">
        <v>182</v>
      </c>
    </row>
    <row r="173" spans="2:65" s="1" customFormat="1" ht="16.5" customHeight="1">
      <c r="B173" s="32"/>
      <c r="C173" s="136" t="s">
        <v>215</v>
      </c>
      <c r="D173" s="136" t="s">
        <v>186</v>
      </c>
      <c r="E173" s="137" t="s">
        <v>3031</v>
      </c>
      <c r="F173" s="138" t="s">
        <v>3032</v>
      </c>
      <c r="G173" s="139" t="s">
        <v>248</v>
      </c>
      <c r="H173" s="140">
        <v>9.7040000000000006</v>
      </c>
      <c r="I173" s="141"/>
      <c r="J173" s="142">
        <f>ROUND(I173*H173,2)</f>
        <v>0</v>
      </c>
      <c r="K173" s="138" t="s">
        <v>190</v>
      </c>
      <c r="L173" s="32"/>
      <c r="M173" s="143" t="s">
        <v>1</v>
      </c>
      <c r="N173" s="144" t="s">
        <v>41</v>
      </c>
      <c r="P173" s="145">
        <f>O173*H173</f>
        <v>0</v>
      </c>
      <c r="Q173" s="145">
        <v>2.16</v>
      </c>
      <c r="R173" s="145">
        <f>Q173*H173</f>
        <v>20.960640000000001</v>
      </c>
      <c r="S173" s="145">
        <v>0</v>
      </c>
      <c r="T173" s="146">
        <f>S173*H173</f>
        <v>0</v>
      </c>
      <c r="AR173" s="147" t="s">
        <v>191</v>
      </c>
      <c r="AT173" s="147" t="s">
        <v>186</v>
      </c>
      <c r="AU173" s="147" t="s">
        <v>85</v>
      </c>
      <c r="AY173" s="17" t="s">
        <v>182</v>
      </c>
      <c r="BE173" s="148">
        <f>IF(N173="základní",J173,0)</f>
        <v>0</v>
      </c>
      <c r="BF173" s="148">
        <f>IF(N173="snížená",J173,0)</f>
        <v>0</v>
      </c>
      <c r="BG173" s="148">
        <f>IF(N173="zákl. přenesená",J173,0)</f>
        <v>0</v>
      </c>
      <c r="BH173" s="148">
        <f>IF(N173="sníž. přenesená",J173,0)</f>
        <v>0</v>
      </c>
      <c r="BI173" s="148">
        <f>IF(N173="nulová",J173,0)</f>
        <v>0</v>
      </c>
      <c r="BJ173" s="17" t="s">
        <v>83</v>
      </c>
      <c r="BK173" s="148">
        <f>ROUND(I173*H173,2)</f>
        <v>0</v>
      </c>
      <c r="BL173" s="17" t="s">
        <v>191</v>
      </c>
      <c r="BM173" s="147" t="s">
        <v>3033</v>
      </c>
    </row>
    <row r="174" spans="2:65" s="12" customFormat="1">
      <c r="B174" s="149"/>
      <c r="D174" s="150" t="s">
        <v>193</v>
      </c>
      <c r="E174" s="151" t="s">
        <v>1</v>
      </c>
      <c r="F174" s="152" t="s">
        <v>3034</v>
      </c>
      <c r="H174" s="151" t="s">
        <v>1</v>
      </c>
      <c r="I174" s="153"/>
      <c r="L174" s="149"/>
      <c r="M174" s="154"/>
      <c r="T174" s="155"/>
      <c r="AT174" s="151" t="s">
        <v>193</v>
      </c>
      <c r="AU174" s="151" t="s">
        <v>85</v>
      </c>
      <c r="AV174" s="12" t="s">
        <v>83</v>
      </c>
      <c r="AW174" s="12" t="s">
        <v>31</v>
      </c>
      <c r="AX174" s="12" t="s">
        <v>76</v>
      </c>
      <c r="AY174" s="151" t="s">
        <v>182</v>
      </c>
    </row>
    <row r="175" spans="2:65" s="12" customFormat="1">
      <c r="B175" s="149"/>
      <c r="D175" s="150" t="s">
        <v>193</v>
      </c>
      <c r="E175" s="151" t="s">
        <v>1</v>
      </c>
      <c r="F175" s="152" t="s">
        <v>3001</v>
      </c>
      <c r="H175" s="151" t="s">
        <v>1</v>
      </c>
      <c r="I175" s="153"/>
      <c r="L175" s="149"/>
      <c r="M175" s="154"/>
      <c r="T175" s="155"/>
      <c r="AT175" s="151" t="s">
        <v>193</v>
      </c>
      <c r="AU175" s="151" t="s">
        <v>85</v>
      </c>
      <c r="AV175" s="12" t="s">
        <v>83</v>
      </c>
      <c r="AW175" s="12" t="s">
        <v>31</v>
      </c>
      <c r="AX175" s="12" t="s">
        <v>76</v>
      </c>
      <c r="AY175" s="151" t="s">
        <v>182</v>
      </c>
    </row>
    <row r="176" spans="2:65" s="13" customFormat="1">
      <c r="B176" s="156"/>
      <c r="D176" s="150" t="s">
        <v>193</v>
      </c>
      <c r="E176" s="157" t="s">
        <v>1</v>
      </c>
      <c r="F176" s="158" t="s">
        <v>3035</v>
      </c>
      <c r="H176" s="159">
        <v>8.8040000000000003</v>
      </c>
      <c r="I176" s="160"/>
      <c r="L176" s="156"/>
      <c r="M176" s="161"/>
      <c r="T176" s="162"/>
      <c r="AT176" s="157" t="s">
        <v>193</v>
      </c>
      <c r="AU176" s="157" t="s">
        <v>85</v>
      </c>
      <c r="AV176" s="13" t="s">
        <v>85</v>
      </c>
      <c r="AW176" s="13" t="s">
        <v>31</v>
      </c>
      <c r="AX176" s="13" t="s">
        <v>76</v>
      </c>
      <c r="AY176" s="157" t="s">
        <v>182</v>
      </c>
    </row>
    <row r="177" spans="2:65" s="12" customFormat="1">
      <c r="B177" s="149"/>
      <c r="D177" s="150" t="s">
        <v>193</v>
      </c>
      <c r="E177" s="151" t="s">
        <v>1</v>
      </c>
      <c r="F177" s="152" t="s">
        <v>3003</v>
      </c>
      <c r="H177" s="151" t="s">
        <v>1</v>
      </c>
      <c r="I177" s="153"/>
      <c r="L177" s="149"/>
      <c r="M177" s="154"/>
      <c r="T177" s="155"/>
      <c r="AT177" s="151" t="s">
        <v>193</v>
      </c>
      <c r="AU177" s="151" t="s">
        <v>85</v>
      </c>
      <c r="AV177" s="12" t="s">
        <v>83</v>
      </c>
      <c r="AW177" s="12" t="s">
        <v>31</v>
      </c>
      <c r="AX177" s="12" t="s">
        <v>76</v>
      </c>
      <c r="AY177" s="151" t="s">
        <v>182</v>
      </c>
    </row>
    <row r="178" spans="2:65" s="13" customFormat="1">
      <c r="B178" s="156"/>
      <c r="D178" s="150" t="s">
        <v>193</v>
      </c>
      <c r="E178" s="157" t="s">
        <v>1</v>
      </c>
      <c r="F178" s="158" t="s">
        <v>3036</v>
      </c>
      <c r="H178" s="159">
        <v>0.9</v>
      </c>
      <c r="I178" s="160"/>
      <c r="L178" s="156"/>
      <c r="M178" s="161"/>
      <c r="T178" s="162"/>
      <c r="AT178" s="157" t="s">
        <v>193</v>
      </c>
      <c r="AU178" s="157" t="s">
        <v>85</v>
      </c>
      <c r="AV178" s="13" t="s">
        <v>85</v>
      </c>
      <c r="AW178" s="13" t="s">
        <v>31</v>
      </c>
      <c r="AX178" s="13" t="s">
        <v>76</v>
      </c>
      <c r="AY178" s="157" t="s">
        <v>182</v>
      </c>
    </row>
    <row r="179" spans="2:65" s="14" customFormat="1">
      <c r="B179" s="163"/>
      <c r="D179" s="150" t="s">
        <v>193</v>
      </c>
      <c r="E179" s="164" t="s">
        <v>1</v>
      </c>
      <c r="F179" s="165" t="s">
        <v>196</v>
      </c>
      <c r="H179" s="166">
        <v>9.7040000000000006</v>
      </c>
      <c r="I179" s="167"/>
      <c r="L179" s="163"/>
      <c r="M179" s="168"/>
      <c r="T179" s="169"/>
      <c r="AT179" s="164" t="s">
        <v>193</v>
      </c>
      <c r="AU179" s="164" t="s">
        <v>85</v>
      </c>
      <c r="AV179" s="14" t="s">
        <v>191</v>
      </c>
      <c r="AW179" s="14" t="s">
        <v>31</v>
      </c>
      <c r="AX179" s="14" t="s">
        <v>83</v>
      </c>
      <c r="AY179" s="164" t="s">
        <v>182</v>
      </c>
    </row>
    <row r="180" spans="2:65" s="11" customFormat="1" ht="22.9" customHeight="1">
      <c r="B180" s="124"/>
      <c r="D180" s="125" t="s">
        <v>75</v>
      </c>
      <c r="E180" s="134" t="s">
        <v>313</v>
      </c>
      <c r="F180" s="134" t="s">
        <v>539</v>
      </c>
      <c r="I180" s="127"/>
      <c r="J180" s="135">
        <f>BK180</f>
        <v>0</v>
      </c>
      <c r="L180" s="124"/>
      <c r="M180" s="129"/>
      <c r="P180" s="130">
        <f>SUM(P181:P206)</f>
        <v>0</v>
      </c>
      <c r="R180" s="130">
        <f>SUM(R181:R206)</f>
        <v>98.088067199999998</v>
      </c>
      <c r="T180" s="131">
        <f>SUM(T181:T206)</f>
        <v>0</v>
      </c>
      <c r="AR180" s="125" t="s">
        <v>83</v>
      </c>
      <c r="AT180" s="132" t="s">
        <v>75</v>
      </c>
      <c r="AU180" s="132" t="s">
        <v>83</v>
      </c>
      <c r="AY180" s="125" t="s">
        <v>182</v>
      </c>
      <c r="BK180" s="133">
        <f>SUM(BK181:BK206)</f>
        <v>0</v>
      </c>
    </row>
    <row r="181" spans="2:65" s="1" customFormat="1" ht="16.5" customHeight="1">
      <c r="B181" s="32"/>
      <c r="C181" s="136" t="s">
        <v>195</v>
      </c>
      <c r="D181" s="136" t="s">
        <v>186</v>
      </c>
      <c r="E181" s="137" t="s">
        <v>3037</v>
      </c>
      <c r="F181" s="138" t="s">
        <v>3038</v>
      </c>
      <c r="G181" s="139" t="s">
        <v>248</v>
      </c>
      <c r="H181" s="140">
        <v>32.380000000000003</v>
      </c>
      <c r="I181" s="141"/>
      <c r="J181" s="142">
        <f>ROUND(I181*H181,2)</f>
        <v>0</v>
      </c>
      <c r="K181" s="138" t="s">
        <v>267</v>
      </c>
      <c r="L181" s="32"/>
      <c r="M181" s="143" t="s">
        <v>1</v>
      </c>
      <c r="N181" s="144" t="s">
        <v>41</v>
      </c>
      <c r="P181" s="145">
        <f>O181*H181</f>
        <v>0</v>
      </c>
      <c r="Q181" s="145">
        <v>2.2998799999999999</v>
      </c>
      <c r="R181" s="145">
        <f>Q181*H181</f>
        <v>74.4701144</v>
      </c>
      <c r="S181" s="145">
        <v>0</v>
      </c>
      <c r="T181" s="146">
        <f>S181*H181</f>
        <v>0</v>
      </c>
      <c r="AR181" s="147" t="s">
        <v>191</v>
      </c>
      <c r="AT181" s="147" t="s">
        <v>186</v>
      </c>
      <c r="AU181" s="147" t="s">
        <v>85</v>
      </c>
      <c r="AY181" s="17" t="s">
        <v>182</v>
      </c>
      <c r="BE181" s="148">
        <f>IF(N181="základní",J181,0)</f>
        <v>0</v>
      </c>
      <c r="BF181" s="148">
        <f>IF(N181="snížená",J181,0)</f>
        <v>0</v>
      </c>
      <c r="BG181" s="148">
        <f>IF(N181="zákl. přenesená",J181,0)</f>
        <v>0</v>
      </c>
      <c r="BH181" s="148">
        <f>IF(N181="sníž. přenesená",J181,0)</f>
        <v>0</v>
      </c>
      <c r="BI181" s="148">
        <f>IF(N181="nulová",J181,0)</f>
        <v>0</v>
      </c>
      <c r="BJ181" s="17" t="s">
        <v>83</v>
      </c>
      <c r="BK181" s="148">
        <f>ROUND(I181*H181,2)</f>
        <v>0</v>
      </c>
      <c r="BL181" s="17" t="s">
        <v>191</v>
      </c>
      <c r="BM181" s="147" t="s">
        <v>3039</v>
      </c>
    </row>
    <row r="182" spans="2:65" s="12" customFormat="1">
      <c r="B182" s="149"/>
      <c r="D182" s="150" t="s">
        <v>193</v>
      </c>
      <c r="E182" s="151" t="s">
        <v>1</v>
      </c>
      <c r="F182" s="152" t="s">
        <v>3001</v>
      </c>
      <c r="H182" s="151" t="s">
        <v>1</v>
      </c>
      <c r="I182" s="153"/>
      <c r="L182" s="149"/>
      <c r="M182" s="154"/>
      <c r="T182" s="155"/>
      <c r="AT182" s="151" t="s">
        <v>193</v>
      </c>
      <c r="AU182" s="151" t="s">
        <v>85</v>
      </c>
      <c r="AV182" s="12" t="s">
        <v>83</v>
      </c>
      <c r="AW182" s="12" t="s">
        <v>31</v>
      </c>
      <c r="AX182" s="12" t="s">
        <v>76</v>
      </c>
      <c r="AY182" s="151" t="s">
        <v>182</v>
      </c>
    </row>
    <row r="183" spans="2:65" s="13" customFormat="1">
      <c r="B183" s="156"/>
      <c r="D183" s="150" t="s">
        <v>193</v>
      </c>
      <c r="E183" s="157" t="s">
        <v>1</v>
      </c>
      <c r="F183" s="158" t="s">
        <v>3040</v>
      </c>
      <c r="H183" s="159">
        <v>13.065</v>
      </c>
      <c r="I183" s="160"/>
      <c r="L183" s="156"/>
      <c r="M183" s="161"/>
      <c r="T183" s="162"/>
      <c r="AT183" s="157" t="s">
        <v>193</v>
      </c>
      <c r="AU183" s="157" t="s">
        <v>85</v>
      </c>
      <c r="AV183" s="13" t="s">
        <v>85</v>
      </c>
      <c r="AW183" s="13" t="s">
        <v>31</v>
      </c>
      <c r="AX183" s="13" t="s">
        <v>76</v>
      </c>
      <c r="AY183" s="157" t="s">
        <v>182</v>
      </c>
    </row>
    <row r="184" spans="2:65" s="13" customFormat="1">
      <c r="B184" s="156"/>
      <c r="D184" s="150" t="s">
        <v>193</v>
      </c>
      <c r="E184" s="157" t="s">
        <v>1</v>
      </c>
      <c r="F184" s="158" t="s">
        <v>3040</v>
      </c>
      <c r="H184" s="159">
        <v>13.065</v>
      </c>
      <c r="I184" s="160"/>
      <c r="L184" s="156"/>
      <c r="M184" s="161"/>
      <c r="T184" s="162"/>
      <c r="AT184" s="157" t="s">
        <v>193</v>
      </c>
      <c r="AU184" s="157" t="s">
        <v>85</v>
      </c>
      <c r="AV184" s="13" t="s">
        <v>85</v>
      </c>
      <c r="AW184" s="13" t="s">
        <v>31</v>
      </c>
      <c r="AX184" s="13" t="s">
        <v>76</v>
      </c>
      <c r="AY184" s="157" t="s">
        <v>182</v>
      </c>
    </row>
    <row r="185" spans="2:65" s="13" customFormat="1">
      <c r="B185" s="156"/>
      <c r="D185" s="150" t="s">
        <v>193</v>
      </c>
      <c r="E185" s="157" t="s">
        <v>1</v>
      </c>
      <c r="F185" s="158" t="s">
        <v>3041</v>
      </c>
      <c r="H185" s="159">
        <v>0.75</v>
      </c>
      <c r="I185" s="160"/>
      <c r="L185" s="156"/>
      <c r="M185" s="161"/>
      <c r="T185" s="162"/>
      <c r="AT185" s="157" t="s">
        <v>193</v>
      </c>
      <c r="AU185" s="157" t="s">
        <v>85</v>
      </c>
      <c r="AV185" s="13" t="s">
        <v>85</v>
      </c>
      <c r="AW185" s="13" t="s">
        <v>31</v>
      </c>
      <c r="AX185" s="13" t="s">
        <v>76</v>
      </c>
      <c r="AY185" s="157" t="s">
        <v>182</v>
      </c>
    </row>
    <row r="186" spans="2:65" s="13" customFormat="1">
      <c r="B186" s="156"/>
      <c r="D186" s="150" t="s">
        <v>193</v>
      </c>
      <c r="E186" s="157" t="s">
        <v>1</v>
      </c>
      <c r="F186" s="158" t="s">
        <v>3042</v>
      </c>
      <c r="H186" s="159">
        <v>1.5</v>
      </c>
      <c r="I186" s="160"/>
      <c r="L186" s="156"/>
      <c r="M186" s="161"/>
      <c r="T186" s="162"/>
      <c r="AT186" s="157" t="s">
        <v>193</v>
      </c>
      <c r="AU186" s="157" t="s">
        <v>85</v>
      </c>
      <c r="AV186" s="13" t="s">
        <v>85</v>
      </c>
      <c r="AW186" s="13" t="s">
        <v>31</v>
      </c>
      <c r="AX186" s="13" t="s">
        <v>76</v>
      </c>
      <c r="AY186" s="157" t="s">
        <v>182</v>
      </c>
    </row>
    <row r="187" spans="2:65" s="15" customFormat="1">
      <c r="B187" s="173"/>
      <c r="D187" s="150" t="s">
        <v>193</v>
      </c>
      <c r="E187" s="174" t="s">
        <v>1</v>
      </c>
      <c r="F187" s="175" t="s">
        <v>312</v>
      </c>
      <c r="H187" s="176">
        <v>28.38</v>
      </c>
      <c r="I187" s="177"/>
      <c r="L187" s="173"/>
      <c r="M187" s="178"/>
      <c r="T187" s="179"/>
      <c r="AT187" s="174" t="s">
        <v>193</v>
      </c>
      <c r="AU187" s="174" t="s">
        <v>85</v>
      </c>
      <c r="AV187" s="15" t="s">
        <v>313</v>
      </c>
      <c r="AW187" s="15" t="s">
        <v>31</v>
      </c>
      <c r="AX187" s="15" t="s">
        <v>76</v>
      </c>
      <c r="AY187" s="174" t="s">
        <v>182</v>
      </c>
    </row>
    <row r="188" spans="2:65" s="12" customFormat="1">
      <c r="B188" s="149"/>
      <c r="D188" s="150" t="s">
        <v>193</v>
      </c>
      <c r="E188" s="151" t="s">
        <v>1</v>
      </c>
      <c r="F188" s="152" t="s">
        <v>3003</v>
      </c>
      <c r="H188" s="151" t="s">
        <v>1</v>
      </c>
      <c r="I188" s="153"/>
      <c r="L188" s="149"/>
      <c r="M188" s="154"/>
      <c r="T188" s="155"/>
      <c r="AT188" s="151" t="s">
        <v>193</v>
      </c>
      <c r="AU188" s="151" t="s">
        <v>85</v>
      </c>
      <c r="AV188" s="12" t="s">
        <v>83</v>
      </c>
      <c r="AW188" s="12" t="s">
        <v>31</v>
      </c>
      <c r="AX188" s="12" t="s">
        <v>76</v>
      </c>
      <c r="AY188" s="151" t="s">
        <v>182</v>
      </c>
    </row>
    <row r="189" spans="2:65" s="13" customFormat="1">
      <c r="B189" s="156"/>
      <c r="D189" s="150" t="s">
        <v>193</v>
      </c>
      <c r="E189" s="157" t="s">
        <v>1</v>
      </c>
      <c r="F189" s="158" t="s">
        <v>3043</v>
      </c>
      <c r="H189" s="159">
        <v>4</v>
      </c>
      <c r="I189" s="160"/>
      <c r="L189" s="156"/>
      <c r="M189" s="161"/>
      <c r="T189" s="162"/>
      <c r="AT189" s="157" t="s">
        <v>193</v>
      </c>
      <c r="AU189" s="157" t="s">
        <v>85</v>
      </c>
      <c r="AV189" s="13" t="s">
        <v>85</v>
      </c>
      <c r="AW189" s="13" t="s">
        <v>31</v>
      </c>
      <c r="AX189" s="13" t="s">
        <v>76</v>
      </c>
      <c r="AY189" s="157" t="s">
        <v>182</v>
      </c>
    </row>
    <row r="190" spans="2:65" s="15" customFormat="1">
      <c r="B190" s="173"/>
      <c r="D190" s="150" t="s">
        <v>193</v>
      </c>
      <c r="E190" s="174" t="s">
        <v>1</v>
      </c>
      <c r="F190" s="175" t="s">
        <v>312</v>
      </c>
      <c r="H190" s="176">
        <v>4</v>
      </c>
      <c r="I190" s="177"/>
      <c r="L190" s="173"/>
      <c r="M190" s="178"/>
      <c r="T190" s="179"/>
      <c r="AT190" s="174" t="s">
        <v>193</v>
      </c>
      <c r="AU190" s="174" t="s">
        <v>85</v>
      </c>
      <c r="AV190" s="15" t="s">
        <v>313</v>
      </c>
      <c r="AW190" s="15" t="s">
        <v>31</v>
      </c>
      <c r="AX190" s="15" t="s">
        <v>76</v>
      </c>
      <c r="AY190" s="174" t="s">
        <v>182</v>
      </c>
    </row>
    <row r="191" spans="2:65" s="14" customFormat="1">
      <c r="B191" s="163"/>
      <c r="D191" s="150" t="s">
        <v>193</v>
      </c>
      <c r="E191" s="164" t="s">
        <v>1</v>
      </c>
      <c r="F191" s="165" t="s">
        <v>196</v>
      </c>
      <c r="H191" s="166">
        <v>32.380000000000003</v>
      </c>
      <c r="I191" s="167"/>
      <c r="L191" s="163"/>
      <c r="M191" s="168"/>
      <c r="T191" s="169"/>
      <c r="AT191" s="164" t="s">
        <v>193</v>
      </c>
      <c r="AU191" s="164" t="s">
        <v>85</v>
      </c>
      <c r="AV191" s="14" t="s">
        <v>191</v>
      </c>
      <c r="AW191" s="14" t="s">
        <v>31</v>
      </c>
      <c r="AX191" s="14" t="s">
        <v>83</v>
      </c>
      <c r="AY191" s="164" t="s">
        <v>182</v>
      </c>
    </row>
    <row r="192" spans="2:65" s="1" customFormat="1" ht="21.75" customHeight="1">
      <c r="B192" s="32"/>
      <c r="C192" s="136" t="s">
        <v>232</v>
      </c>
      <c r="D192" s="136" t="s">
        <v>186</v>
      </c>
      <c r="E192" s="137" t="s">
        <v>3044</v>
      </c>
      <c r="F192" s="138" t="s">
        <v>3045</v>
      </c>
      <c r="G192" s="139" t="s">
        <v>199</v>
      </c>
      <c r="H192" s="140">
        <v>12.337</v>
      </c>
      <c r="I192" s="141"/>
      <c r="J192" s="142">
        <f>ROUND(I192*H192,2)</f>
        <v>0</v>
      </c>
      <c r="K192" s="138" t="s">
        <v>267</v>
      </c>
      <c r="L192" s="32"/>
      <c r="M192" s="143" t="s">
        <v>1</v>
      </c>
      <c r="N192" s="144" t="s">
        <v>41</v>
      </c>
      <c r="P192" s="145">
        <f>O192*H192</f>
        <v>0</v>
      </c>
      <c r="Q192" s="145">
        <v>1.9144000000000001</v>
      </c>
      <c r="R192" s="145">
        <f>Q192*H192</f>
        <v>23.617952800000001</v>
      </c>
      <c r="S192" s="145">
        <v>0</v>
      </c>
      <c r="T192" s="146">
        <f>S192*H192</f>
        <v>0</v>
      </c>
      <c r="AR192" s="147" t="s">
        <v>191</v>
      </c>
      <c r="AT192" s="147" t="s">
        <v>186</v>
      </c>
      <c r="AU192" s="147" t="s">
        <v>85</v>
      </c>
      <c r="AY192" s="17" t="s">
        <v>182</v>
      </c>
      <c r="BE192" s="148">
        <f>IF(N192="základní",J192,0)</f>
        <v>0</v>
      </c>
      <c r="BF192" s="148">
        <f>IF(N192="snížená",J192,0)</f>
        <v>0</v>
      </c>
      <c r="BG192" s="148">
        <f>IF(N192="zákl. přenesená",J192,0)</f>
        <v>0</v>
      </c>
      <c r="BH192" s="148">
        <f>IF(N192="sníž. přenesená",J192,0)</f>
        <v>0</v>
      </c>
      <c r="BI192" s="148">
        <f>IF(N192="nulová",J192,0)</f>
        <v>0</v>
      </c>
      <c r="BJ192" s="17" t="s">
        <v>83</v>
      </c>
      <c r="BK192" s="148">
        <f>ROUND(I192*H192,2)</f>
        <v>0</v>
      </c>
      <c r="BL192" s="17" t="s">
        <v>191</v>
      </c>
      <c r="BM192" s="147" t="s">
        <v>3046</v>
      </c>
    </row>
    <row r="193" spans="2:65" s="13" customFormat="1">
      <c r="B193" s="156"/>
      <c r="D193" s="150" t="s">
        <v>193</v>
      </c>
      <c r="E193" s="157" t="s">
        <v>1</v>
      </c>
      <c r="F193" s="158" t="s">
        <v>3047</v>
      </c>
      <c r="H193" s="159">
        <v>12.337</v>
      </c>
      <c r="I193" s="160"/>
      <c r="L193" s="156"/>
      <c r="M193" s="161"/>
      <c r="T193" s="162"/>
      <c r="AT193" s="157" t="s">
        <v>193</v>
      </c>
      <c r="AU193" s="157" t="s">
        <v>85</v>
      </c>
      <c r="AV193" s="13" t="s">
        <v>85</v>
      </c>
      <c r="AW193" s="13" t="s">
        <v>31</v>
      </c>
      <c r="AX193" s="13" t="s">
        <v>76</v>
      </c>
      <c r="AY193" s="157" t="s">
        <v>182</v>
      </c>
    </row>
    <row r="194" spans="2:65" s="14" customFormat="1">
      <c r="B194" s="163"/>
      <c r="D194" s="150" t="s">
        <v>193</v>
      </c>
      <c r="E194" s="164" t="s">
        <v>1</v>
      </c>
      <c r="F194" s="165" t="s">
        <v>196</v>
      </c>
      <c r="H194" s="166">
        <v>12.337</v>
      </c>
      <c r="I194" s="167"/>
      <c r="L194" s="163"/>
      <c r="M194" s="168"/>
      <c r="T194" s="169"/>
      <c r="AT194" s="164" t="s">
        <v>193</v>
      </c>
      <c r="AU194" s="164" t="s">
        <v>85</v>
      </c>
      <c r="AV194" s="14" t="s">
        <v>191</v>
      </c>
      <c r="AW194" s="14" t="s">
        <v>31</v>
      </c>
      <c r="AX194" s="14" t="s">
        <v>83</v>
      </c>
      <c r="AY194" s="164" t="s">
        <v>182</v>
      </c>
    </row>
    <row r="195" spans="2:65" s="1" customFormat="1" ht="16.5" customHeight="1">
      <c r="B195" s="32"/>
      <c r="C195" s="136" t="s">
        <v>240</v>
      </c>
      <c r="D195" s="136" t="s">
        <v>1063</v>
      </c>
      <c r="E195" s="137" t="s">
        <v>3048</v>
      </c>
      <c r="F195" s="138" t="s">
        <v>3049</v>
      </c>
      <c r="G195" s="139" t="s">
        <v>243</v>
      </c>
      <c r="H195" s="140">
        <v>25</v>
      </c>
      <c r="I195" s="141"/>
      <c r="J195" s="142">
        <f>ROUND(I195*H195,2)</f>
        <v>0</v>
      </c>
      <c r="K195" s="138" t="s">
        <v>1066</v>
      </c>
      <c r="L195" s="32"/>
      <c r="M195" s="143" t="s">
        <v>1</v>
      </c>
      <c r="N195" s="144" t="s">
        <v>41</v>
      </c>
      <c r="P195" s="145">
        <f>O195*H195</f>
        <v>0</v>
      </c>
      <c r="Q195" s="145">
        <v>0</v>
      </c>
      <c r="R195" s="145">
        <f>Q195*H195</f>
        <v>0</v>
      </c>
      <c r="S195" s="145">
        <v>0</v>
      </c>
      <c r="T195" s="146">
        <f>S195*H195</f>
        <v>0</v>
      </c>
      <c r="AR195" s="147" t="s">
        <v>191</v>
      </c>
      <c r="AT195" s="147" t="s">
        <v>186</v>
      </c>
      <c r="AU195" s="147" t="s">
        <v>85</v>
      </c>
      <c r="AY195" s="17" t="s">
        <v>182</v>
      </c>
      <c r="BE195" s="148">
        <f>IF(N195="základní",J195,0)</f>
        <v>0</v>
      </c>
      <c r="BF195" s="148">
        <f>IF(N195="snížená",J195,0)</f>
        <v>0</v>
      </c>
      <c r="BG195" s="148">
        <f>IF(N195="zákl. přenesená",J195,0)</f>
        <v>0</v>
      </c>
      <c r="BH195" s="148">
        <f>IF(N195="sníž. přenesená",J195,0)</f>
        <v>0</v>
      </c>
      <c r="BI195" s="148">
        <f>IF(N195="nulová",J195,0)</f>
        <v>0</v>
      </c>
      <c r="BJ195" s="17" t="s">
        <v>83</v>
      </c>
      <c r="BK195" s="148">
        <f>ROUND(I195*H195,2)</f>
        <v>0</v>
      </c>
      <c r="BL195" s="17" t="s">
        <v>191</v>
      </c>
      <c r="BM195" s="147" t="s">
        <v>3050</v>
      </c>
    </row>
    <row r="196" spans="2:65" s="12" customFormat="1">
      <c r="B196" s="149"/>
      <c r="D196" s="150" t="s">
        <v>193</v>
      </c>
      <c r="E196" s="151" t="s">
        <v>1</v>
      </c>
      <c r="F196" s="152" t="s">
        <v>2616</v>
      </c>
      <c r="H196" s="151" t="s">
        <v>1</v>
      </c>
      <c r="I196" s="153"/>
      <c r="L196" s="149"/>
      <c r="M196" s="154"/>
      <c r="T196" s="155"/>
      <c r="AT196" s="151" t="s">
        <v>193</v>
      </c>
      <c r="AU196" s="151" t="s">
        <v>85</v>
      </c>
      <c r="AV196" s="12" t="s">
        <v>83</v>
      </c>
      <c r="AW196" s="12" t="s">
        <v>31</v>
      </c>
      <c r="AX196" s="12" t="s">
        <v>76</v>
      </c>
      <c r="AY196" s="151" t="s">
        <v>182</v>
      </c>
    </row>
    <row r="197" spans="2:65" s="13" customFormat="1">
      <c r="B197" s="156"/>
      <c r="D197" s="150" t="s">
        <v>193</v>
      </c>
      <c r="E197" s="157" t="s">
        <v>1</v>
      </c>
      <c r="F197" s="158" t="s">
        <v>3051</v>
      </c>
      <c r="H197" s="159">
        <v>13</v>
      </c>
      <c r="I197" s="160"/>
      <c r="L197" s="156"/>
      <c r="M197" s="161"/>
      <c r="T197" s="162"/>
      <c r="AT197" s="157" t="s">
        <v>193</v>
      </c>
      <c r="AU197" s="157" t="s">
        <v>85</v>
      </c>
      <c r="AV197" s="13" t="s">
        <v>85</v>
      </c>
      <c r="AW197" s="13" t="s">
        <v>31</v>
      </c>
      <c r="AX197" s="13" t="s">
        <v>76</v>
      </c>
      <c r="AY197" s="157" t="s">
        <v>182</v>
      </c>
    </row>
    <row r="198" spans="2:65" s="12" customFormat="1">
      <c r="B198" s="149"/>
      <c r="D198" s="150" t="s">
        <v>193</v>
      </c>
      <c r="E198" s="151" t="s">
        <v>1</v>
      </c>
      <c r="F198" s="152" t="s">
        <v>3052</v>
      </c>
      <c r="H198" s="151" t="s">
        <v>1</v>
      </c>
      <c r="I198" s="153"/>
      <c r="L198" s="149"/>
      <c r="M198" s="154"/>
      <c r="T198" s="155"/>
      <c r="AT198" s="151" t="s">
        <v>193</v>
      </c>
      <c r="AU198" s="151" t="s">
        <v>85</v>
      </c>
      <c r="AV198" s="12" t="s">
        <v>83</v>
      </c>
      <c r="AW198" s="12" t="s">
        <v>31</v>
      </c>
      <c r="AX198" s="12" t="s">
        <v>76</v>
      </c>
      <c r="AY198" s="151" t="s">
        <v>182</v>
      </c>
    </row>
    <row r="199" spans="2:65" s="13" customFormat="1">
      <c r="B199" s="156"/>
      <c r="D199" s="150" t="s">
        <v>193</v>
      </c>
      <c r="E199" s="157" t="s">
        <v>1</v>
      </c>
      <c r="F199" s="158" t="s">
        <v>3053</v>
      </c>
      <c r="H199" s="159">
        <v>12</v>
      </c>
      <c r="I199" s="160"/>
      <c r="L199" s="156"/>
      <c r="M199" s="161"/>
      <c r="T199" s="162"/>
      <c r="AT199" s="157" t="s">
        <v>193</v>
      </c>
      <c r="AU199" s="157" t="s">
        <v>85</v>
      </c>
      <c r="AV199" s="13" t="s">
        <v>85</v>
      </c>
      <c r="AW199" s="13" t="s">
        <v>31</v>
      </c>
      <c r="AX199" s="13" t="s">
        <v>76</v>
      </c>
      <c r="AY199" s="157" t="s">
        <v>182</v>
      </c>
    </row>
    <row r="200" spans="2:65" s="14" customFormat="1">
      <c r="B200" s="163"/>
      <c r="D200" s="150" t="s">
        <v>193</v>
      </c>
      <c r="E200" s="164" t="s">
        <v>1</v>
      </c>
      <c r="F200" s="165" t="s">
        <v>196</v>
      </c>
      <c r="H200" s="166">
        <v>25</v>
      </c>
      <c r="I200" s="167"/>
      <c r="L200" s="163"/>
      <c r="M200" s="168"/>
      <c r="T200" s="169"/>
      <c r="AT200" s="164" t="s">
        <v>193</v>
      </c>
      <c r="AU200" s="164" t="s">
        <v>85</v>
      </c>
      <c r="AV200" s="14" t="s">
        <v>191</v>
      </c>
      <c r="AW200" s="14" t="s">
        <v>31</v>
      </c>
      <c r="AX200" s="14" t="s">
        <v>83</v>
      </c>
      <c r="AY200" s="164" t="s">
        <v>182</v>
      </c>
    </row>
    <row r="201" spans="2:65" s="1" customFormat="1" ht="16.5" customHeight="1">
      <c r="B201" s="32"/>
      <c r="C201" s="136" t="s">
        <v>8</v>
      </c>
      <c r="D201" s="136" t="s">
        <v>1063</v>
      </c>
      <c r="E201" s="137" t="s">
        <v>3054</v>
      </c>
      <c r="F201" s="138" t="s">
        <v>3055</v>
      </c>
      <c r="G201" s="139" t="s">
        <v>199</v>
      </c>
      <c r="H201" s="140">
        <v>59.2</v>
      </c>
      <c r="I201" s="141"/>
      <c r="J201" s="142">
        <f>ROUND(I201*H201,2)</f>
        <v>0</v>
      </c>
      <c r="K201" s="138" t="s">
        <v>1066</v>
      </c>
      <c r="L201" s="32"/>
      <c r="M201" s="143" t="s">
        <v>1</v>
      </c>
      <c r="N201" s="144" t="s">
        <v>41</v>
      </c>
      <c r="P201" s="145">
        <f>O201*H201</f>
        <v>0</v>
      </c>
      <c r="Q201" s="145">
        <v>0</v>
      </c>
      <c r="R201" s="145">
        <f>Q201*H201</f>
        <v>0</v>
      </c>
      <c r="S201" s="145">
        <v>0</v>
      </c>
      <c r="T201" s="146">
        <f>S201*H201</f>
        <v>0</v>
      </c>
      <c r="AR201" s="147" t="s">
        <v>191</v>
      </c>
      <c r="AT201" s="147" t="s">
        <v>186</v>
      </c>
      <c r="AU201" s="147" t="s">
        <v>85</v>
      </c>
      <c r="AY201" s="17" t="s">
        <v>182</v>
      </c>
      <c r="BE201" s="148">
        <f>IF(N201="základní",J201,0)</f>
        <v>0</v>
      </c>
      <c r="BF201" s="148">
        <f>IF(N201="snížená",J201,0)</f>
        <v>0</v>
      </c>
      <c r="BG201" s="148">
        <f>IF(N201="zákl. přenesená",J201,0)</f>
        <v>0</v>
      </c>
      <c r="BH201" s="148">
        <f>IF(N201="sníž. přenesená",J201,0)</f>
        <v>0</v>
      </c>
      <c r="BI201" s="148">
        <f>IF(N201="nulová",J201,0)</f>
        <v>0</v>
      </c>
      <c r="BJ201" s="17" t="s">
        <v>83</v>
      </c>
      <c r="BK201" s="148">
        <f>ROUND(I201*H201,2)</f>
        <v>0</v>
      </c>
      <c r="BL201" s="17" t="s">
        <v>191</v>
      </c>
      <c r="BM201" s="147" t="s">
        <v>3056</v>
      </c>
    </row>
    <row r="202" spans="2:65" s="12" customFormat="1">
      <c r="B202" s="149"/>
      <c r="D202" s="150" t="s">
        <v>193</v>
      </c>
      <c r="E202" s="151" t="s">
        <v>1</v>
      </c>
      <c r="F202" s="152" t="s">
        <v>3057</v>
      </c>
      <c r="H202" s="151" t="s">
        <v>1</v>
      </c>
      <c r="I202" s="153"/>
      <c r="L202" s="149"/>
      <c r="M202" s="154"/>
      <c r="T202" s="155"/>
      <c r="AT202" s="151" t="s">
        <v>193</v>
      </c>
      <c r="AU202" s="151" t="s">
        <v>85</v>
      </c>
      <c r="AV202" s="12" t="s">
        <v>83</v>
      </c>
      <c r="AW202" s="12" t="s">
        <v>31</v>
      </c>
      <c r="AX202" s="12" t="s">
        <v>76</v>
      </c>
      <c r="AY202" s="151" t="s">
        <v>182</v>
      </c>
    </row>
    <row r="203" spans="2:65" s="13" customFormat="1">
      <c r="B203" s="156"/>
      <c r="D203" s="150" t="s">
        <v>193</v>
      </c>
      <c r="E203" s="157" t="s">
        <v>1</v>
      </c>
      <c r="F203" s="158" t="s">
        <v>3058</v>
      </c>
      <c r="H203" s="159">
        <v>59.2</v>
      </c>
      <c r="I203" s="160"/>
      <c r="L203" s="156"/>
      <c r="M203" s="161"/>
      <c r="T203" s="162"/>
      <c r="AT203" s="157" t="s">
        <v>193</v>
      </c>
      <c r="AU203" s="157" t="s">
        <v>85</v>
      </c>
      <c r="AV203" s="13" t="s">
        <v>85</v>
      </c>
      <c r="AW203" s="13" t="s">
        <v>31</v>
      </c>
      <c r="AX203" s="13" t="s">
        <v>76</v>
      </c>
      <c r="AY203" s="157" t="s">
        <v>182</v>
      </c>
    </row>
    <row r="204" spans="2:65" s="14" customFormat="1">
      <c r="B204" s="163"/>
      <c r="D204" s="150" t="s">
        <v>193</v>
      </c>
      <c r="E204" s="164" t="s">
        <v>1</v>
      </c>
      <c r="F204" s="165" t="s">
        <v>196</v>
      </c>
      <c r="H204" s="166">
        <v>59.2</v>
      </c>
      <c r="I204" s="167"/>
      <c r="L204" s="163"/>
      <c r="M204" s="168"/>
      <c r="T204" s="169"/>
      <c r="AT204" s="164" t="s">
        <v>193</v>
      </c>
      <c r="AU204" s="164" t="s">
        <v>85</v>
      </c>
      <c r="AV204" s="14" t="s">
        <v>191</v>
      </c>
      <c r="AW204" s="14" t="s">
        <v>31</v>
      </c>
      <c r="AX204" s="14" t="s">
        <v>83</v>
      </c>
      <c r="AY204" s="164" t="s">
        <v>182</v>
      </c>
    </row>
    <row r="205" spans="2:65" s="1" customFormat="1" ht="16.5" customHeight="1">
      <c r="B205" s="32"/>
      <c r="C205" s="136" t="s">
        <v>251</v>
      </c>
      <c r="D205" s="136" t="s">
        <v>1063</v>
      </c>
      <c r="E205" s="137" t="s">
        <v>3059</v>
      </c>
      <c r="F205" s="138" t="s">
        <v>3060</v>
      </c>
      <c r="G205" s="139" t="s">
        <v>243</v>
      </c>
      <c r="H205" s="140">
        <v>1</v>
      </c>
      <c r="I205" s="141"/>
      <c r="J205" s="142">
        <f>ROUND(I205*H205,2)</f>
        <v>0</v>
      </c>
      <c r="K205" s="138" t="s">
        <v>1066</v>
      </c>
      <c r="L205" s="32"/>
      <c r="M205" s="143" t="s">
        <v>1</v>
      </c>
      <c r="N205" s="144" t="s">
        <v>41</v>
      </c>
      <c r="P205" s="145">
        <f>O205*H205</f>
        <v>0</v>
      </c>
      <c r="Q205" s="145">
        <v>0</v>
      </c>
      <c r="R205" s="145">
        <f>Q205*H205</f>
        <v>0</v>
      </c>
      <c r="S205" s="145">
        <v>0</v>
      </c>
      <c r="T205" s="146">
        <f>S205*H205</f>
        <v>0</v>
      </c>
      <c r="AR205" s="147" t="s">
        <v>191</v>
      </c>
      <c r="AT205" s="147" t="s">
        <v>186</v>
      </c>
      <c r="AU205" s="147" t="s">
        <v>85</v>
      </c>
      <c r="AY205" s="17" t="s">
        <v>182</v>
      </c>
      <c r="BE205" s="148">
        <f>IF(N205="základní",J205,0)</f>
        <v>0</v>
      </c>
      <c r="BF205" s="148">
        <f>IF(N205="snížená",J205,0)</f>
        <v>0</v>
      </c>
      <c r="BG205" s="148">
        <f>IF(N205="zákl. přenesená",J205,0)</f>
        <v>0</v>
      </c>
      <c r="BH205" s="148">
        <f>IF(N205="sníž. přenesená",J205,0)</f>
        <v>0</v>
      </c>
      <c r="BI205" s="148">
        <f>IF(N205="nulová",J205,0)</f>
        <v>0</v>
      </c>
      <c r="BJ205" s="17" t="s">
        <v>83</v>
      </c>
      <c r="BK205" s="148">
        <f>ROUND(I205*H205,2)</f>
        <v>0</v>
      </c>
      <c r="BL205" s="17" t="s">
        <v>191</v>
      </c>
      <c r="BM205" s="147" t="s">
        <v>3061</v>
      </c>
    </row>
    <row r="206" spans="2:65" s="1" customFormat="1" ht="16.5" customHeight="1">
      <c r="B206" s="32"/>
      <c r="C206" s="136" t="s">
        <v>257</v>
      </c>
      <c r="D206" s="136" t="s">
        <v>1063</v>
      </c>
      <c r="E206" s="137" t="s">
        <v>3062</v>
      </c>
      <c r="F206" s="138" t="s">
        <v>3063</v>
      </c>
      <c r="G206" s="139" t="s">
        <v>243</v>
      </c>
      <c r="H206" s="140">
        <v>1</v>
      </c>
      <c r="I206" s="141"/>
      <c r="J206" s="142">
        <f>ROUND(I206*H206,2)</f>
        <v>0</v>
      </c>
      <c r="K206" s="138" t="s">
        <v>267</v>
      </c>
      <c r="L206" s="32"/>
      <c r="M206" s="143" t="s">
        <v>1</v>
      </c>
      <c r="N206" s="144" t="s">
        <v>41</v>
      </c>
      <c r="P206" s="145">
        <f>O206*H206</f>
        <v>0</v>
      </c>
      <c r="Q206" s="145">
        <v>0</v>
      </c>
      <c r="R206" s="145">
        <f>Q206*H206</f>
        <v>0</v>
      </c>
      <c r="S206" s="145">
        <v>0</v>
      </c>
      <c r="T206" s="146">
        <f>S206*H206</f>
        <v>0</v>
      </c>
      <c r="AR206" s="147" t="s">
        <v>191</v>
      </c>
      <c r="AT206" s="147" t="s">
        <v>186</v>
      </c>
      <c r="AU206" s="147" t="s">
        <v>85</v>
      </c>
      <c r="AY206" s="17" t="s">
        <v>182</v>
      </c>
      <c r="BE206" s="148">
        <f>IF(N206="základní",J206,0)</f>
        <v>0</v>
      </c>
      <c r="BF206" s="148">
        <f>IF(N206="snížená",J206,0)</f>
        <v>0</v>
      </c>
      <c r="BG206" s="148">
        <f>IF(N206="zákl. přenesená",J206,0)</f>
        <v>0</v>
      </c>
      <c r="BH206" s="148">
        <f>IF(N206="sníž. přenesená",J206,0)</f>
        <v>0</v>
      </c>
      <c r="BI206" s="148">
        <f>IF(N206="nulová",J206,0)</f>
        <v>0</v>
      </c>
      <c r="BJ206" s="17" t="s">
        <v>83</v>
      </c>
      <c r="BK206" s="148">
        <f>ROUND(I206*H206,2)</f>
        <v>0</v>
      </c>
      <c r="BL206" s="17" t="s">
        <v>191</v>
      </c>
      <c r="BM206" s="147" t="s">
        <v>3064</v>
      </c>
    </row>
    <row r="207" spans="2:65" s="11" customFormat="1" ht="22.9" customHeight="1">
      <c r="B207" s="124"/>
      <c r="D207" s="125" t="s">
        <v>75</v>
      </c>
      <c r="E207" s="134" t="s">
        <v>471</v>
      </c>
      <c r="F207" s="134" t="s">
        <v>682</v>
      </c>
      <c r="I207" s="127"/>
      <c r="J207" s="135">
        <f>BK207</f>
        <v>0</v>
      </c>
      <c r="L207" s="124"/>
      <c r="M207" s="129"/>
      <c r="P207" s="130">
        <f>SUM(P208:P214)</f>
        <v>0</v>
      </c>
      <c r="R207" s="130">
        <f>SUM(R208:R214)</f>
        <v>1.295385</v>
      </c>
      <c r="T207" s="131">
        <f>SUM(T208:T214)</f>
        <v>0</v>
      </c>
      <c r="AR207" s="125" t="s">
        <v>83</v>
      </c>
      <c r="AT207" s="132" t="s">
        <v>75</v>
      </c>
      <c r="AU207" s="132" t="s">
        <v>83</v>
      </c>
      <c r="AY207" s="125" t="s">
        <v>182</v>
      </c>
      <c r="BK207" s="133">
        <f>SUM(BK208:BK214)</f>
        <v>0</v>
      </c>
    </row>
    <row r="208" spans="2:65" s="1" customFormat="1" ht="16.5" customHeight="1">
      <c r="B208" s="32"/>
      <c r="C208" s="136" t="s">
        <v>264</v>
      </c>
      <c r="D208" s="136" t="s">
        <v>186</v>
      </c>
      <c r="E208" s="137" t="s">
        <v>3065</v>
      </c>
      <c r="F208" s="138" t="s">
        <v>3066</v>
      </c>
      <c r="G208" s="139" t="s">
        <v>199</v>
      </c>
      <c r="H208" s="140">
        <v>10</v>
      </c>
      <c r="I208" s="141"/>
      <c r="J208" s="142">
        <f>ROUND(I208*H208,2)</f>
        <v>0</v>
      </c>
      <c r="K208" s="138" t="s">
        <v>3067</v>
      </c>
      <c r="L208" s="32"/>
      <c r="M208" s="143" t="s">
        <v>1</v>
      </c>
      <c r="N208" s="144" t="s">
        <v>41</v>
      </c>
      <c r="P208" s="145">
        <f>O208*H208</f>
        <v>0</v>
      </c>
      <c r="Q208" s="145">
        <v>0</v>
      </c>
      <c r="R208" s="145">
        <f>Q208*H208</f>
        <v>0</v>
      </c>
      <c r="S208" s="145">
        <v>0</v>
      </c>
      <c r="T208" s="146">
        <f>S208*H208</f>
        <v>0</v>
      </c>
      <c r="AR208" s="147" t="s">
        <v>191</v>
      </c>
      <c r="AT208" s="147" t="s">
        <v>186</v>
      </c>
      <c r="AU208" s="147" t="s">
        <v>85</v>
      </c>
      <c r="AY208" s="17" t="s">
        <v>182</v>
      </c>
      <c r="BE208" s="148">
        <f>IF(N208="základní",J208,0)</f>
        <v>0</v>
      </c>
      <c r="BF208" s="148">
        <f>IF(N208="snížená",J208,0)</f>
        <v>0</v>
      </c>
      <c r="BG208" s="148">
        <f>IF(N208="zákl. přenesená",J208,0)</f>
        <v>0</v>
      </c>
      <c r="BH208" s="148">
        <f>IF(N208="sníž. přenesená",J208,0)</f>
        <v>0</v>
      </c>
      <c r="BI208" s="148">
        <f>IF(N208="nulová",J208,0)</f>
        <v>0</v>
      </c>
      <c r="BJ208" s="17" t="s">
        <v>83</v>
      </c>
      <c r="BK208" s="148">
        <f>ROUND(I208*H208,2)</f>
        <v>0</v>
      </c>
      <c r="BL208" s="17" t="s">
        <v>191</v>
      </c>
      <c r="BM208" s="147" t="s">
        <v>3068</v>
      </c>
    </row>
    <row r="209" spans="2:65" s="13" customFormat="1">
      <c r="B209" s="156"/>
      <c r="D209" s="150" t="s">
        <v>193</v>
      </c>
      <c r="E209" s="157" t="s">
        <v>1</v>
      </c>
      <c r="F209" s="158" t="s">
        <v>3069</v>
      </c>
      <c r="H209" s="159">
        <v>10</v>
      </c>
      <c r="I209" s="160"/>
      <c r="L209" s="156"/>
      <c r="M209" s="161"/>
      <c r="T209" s="162"/>
      <c r="AT209" s="157" t="s">
        <v>193</v>
      </c>
      <c r="AU209" s="157" t="s">
        <v>85</v>
      </c>
      <c r="AV209" s="13" t="s">
        <v>85</v>
      </c>
      <c r="AW209" s="13" t="s">
        <v>31</v>
      </c>
      <c r="AX209" s="13" t="s">
        <v>76</v>
      </c>
      <c r="AY209" s="157" t="s">
        <v>182</v>
      </c>
    </row>
    <row r="210" spans="2:65" s="14" customFormat="1">
      <c r="B210" s="163"/>
      <c r="D210" s="150" t="s">
        <v>193</v>
      </c>
      <c r="E210" s="164" t="s">
        <v>1</v>
      </c>
      <c r="F210" s="165" t="s">
        <v>196</v>
      </c>
      <c r="H210" s="166">
        <v>10</v>
      </c>
      <c r="I210" s="167"/>
      <c r="L210" s="163"/>
      <c r="M210" s="168"/>
      <c r="T210" s="169"/>
      <c r="AT210" s="164" t="s">
        <v>193</v>
      </c>
      <c r="AU210" s="164" t="s">
        <v>85</v>
      </c>
      <c r="AV210" s="14" t="s">
        <v>191</v>
      </c>
      <c r="AW210" s="14" t="s">
        <v>31</v>
      </c>
      <c r="AX210" s="14" t="s">
        <v>83</v>
      </c>
      <c r="AY210" s="164" t="s">
        <v>182</v>
      </c>
    </row>
    <row r="211" spans="2:65" s="1" customFormat="1" ht="16.5" customHeight="1">
      <c r="B211" s="32"/>
      <c r="C211" s="136" t="s">
        <v>269</v>
      </c>
      <c r="D211" s="136" t="s">
        <v>186</v>
      </c>
      <c r="E211" s="137" t="s">
        <v>3070</v>
      </c>
      <c r="F211" s="138" t="s">
        <v>3071</v>
      </c>
      <c r="G211" s="139" t="s">
        <v>199</v>
      </c>
      <c r="H211" s="140">
        <v>12.337</v>
      </c>
      <c r="I211" s="141"/>
      <c r="J211" s="142">
        <f>ROUND(I211*H211,2)</f>
        <v>0</v>
      </c>
      <c r="K211" s="138" t="s">
        <v>267</v>
      </c>
      <c r="L211" s="32"/>
      <c r="M211" s="143" t="s">
        <v>1</v>
      </c>
      <c r="N211" s="144" t="s">
        <v>41</v>
      </c>
      <c r="P211" s="145">
        <f>O211*H211</f>
        <v>0</v>
      </c>
      <c r="Q211" s="145">
        <v>0.105</v>
      </c>
      <c r="R211" s="145">
        <f>Q211*H211</f>
        <v>1.295385</v>
      </c>
      <c r="S211" s="145">
        <v>0</v>
      </c>
      <c r="T211" s="146">
        <f>S211*H211</f>
        <v>0</v>
      </c>
      <c r="AR211" s="147" t="s">
        <v>191</v>
      </c>
      <c r="AT211" s="147" t="s">
        <v>186</v>
      </c>
      <c r="AU211" s="147" t="s">
        <v>85</v>
      </c>
      <c r="AY211" s="17" t="s">
        <v>182</v>
      </c>
      <c r="BE211" s="148">
        <f>IF(N211="základní",J211,0)</f>
        <v>0</v>
      </c>
      <c r="BF211" s="148">
        <f>IF(N211="snížená",J211,0)</f>
        <v>0</v>
      </c>
      <c r="BG211" s="148">
        <f>IF(N211="zákl. přenesená",J211,0)</f>
        <v>0</v>
      </c>
      <c r="BH211" s="148">
        <f>IF(N211="sníž. přenesená",J211,0)</f>
        <v>0</v>
      </c>
      <c r="BI211" s="148">
        <f>IF(N211="nulová",J211,0)</f>
        <v>0</v>
      </c>
      <c r="BJ211" s="17" t="s">
        <v>83</v>
      </c>
      <c r="BK211" s="148">
        <f>ROUND(I211*H211,2)</f>
        <v>0</v>
      </c>
      <c r="BL211" s="17" t="s">
        <v>191</v>
      </c>
      <c r="BM211" s="147" t="s">
        <v>3072</v>
      </c>
    </row>
    <row r="212" spans="2:65" s="12" customFormat="1">
      <c r="B212" s="149"/>
      <c r="D212" s="150" t="s">
        <v>193</v>
      </c>
      <c r="E212" s="151" t="s">
        <v>1</v>
      </c>
      <c r="F212" s="152" t="s">
        <v>3073</v>
      </c>
      <c r="H212" s="151" t="s">
        <v>1</v>
      </c>
      <c r="I212" s="153"/>
      <c r="L212" s="149"/>
      <c r="M212" s="154"/>
      <c r="T212" s="155"/>
      <c r="AT212" s="151" t="s">
        <v>193</v>
      </c>
      <c r="AU212" s="151" t="s">
        <v>85</v>
      </c>
      <c r="AV212" s="12" t="s">
        <v>83</v>
      </c>
      <c r="AW212" s="12" t="s">
        <v>31</v>
      </c>
      <c r="AX212" s="12" t="s">
        <v>76</v>
      </c>
      <c r="AY212" s="151" t="s">
        <v>182</v>
      </c>
    </row>
    <row r="213" spans="2:65" s="13" customFormat="1">
      <c r="B213" s="156"/>
      <c r="D213" s="150" t="s">
        <v>193</v>
      </c>
      <c r="E213" s="157" t="s">
        <v>1</v>
      </c>
      <c r="F213" s="158" t="s">
        <v>3047</v>
      </c>
      <c r="H213" s="159">
        <v>12.337</v>
      </c>
      <c r="I213" s="160"/>
      <c r="L213" s="156"/>
      <c r="M213" s="161"/>
      <c r="T213" s="162"/>
      <c r="AT213" s="157" t="s">
        <v>193</v>
      </c>
      <c r="AU213" s="157" t="s">
        <v>85</v>
      </c>
      <c r="AV213" s="13" t="s">
        <v>85</v>
      </c>
      <c r="AW213" s="13" t="s">
        <v>31</v>
      </c>
      <c r="AX213" s="13" t="s">
        <v>76</v>
      </c>
      <c r="AY213" s="157" t="s">
        <v>182</v>
      </c>
    </row>
    <row r="214" spans="2:65" s="14" customFormat="1">
      <c r="B214" s="163"/>
      <c r="D214" s="150" t="s">
        <v>193</v>
      </c>
      <c r="E214" s="164" t="s">
        <v>1</v>
      </c>
      <c r="F214" s="165" t="s">
        <v>196</v>
      </c>
      <c r="H214" s="166">
        <v>12.337</v>
      </c>
      <c r="I214" s="167"/>
      <c r="L214" s="163"/>
      <c r="M214" s="168"/>
      <c r="T214" s="169"/>
      <c r="AT214" s="164" t="s">
        <v>193</v>
      </c>
      <c r="AU214" s="164" t="s">
        <v>85</v>
      </c>
      <c r="AV214" s="14" t="s">
        <v>191</v>
      </c>
      <c r="AW214" s="14" t="s">
        <v>31</v>
      </c>
      <c r="AX214" s="14" t="s">
        <v>83</v>
      </c>
      <c r="AY214" s="164" t="s">
        <v>182</v>
      </c>
    </row>
    <row r="215" spans="2:65" s="11" customFormat="1" ht="22.9" customHeight="1">
      <c r="B215" s="124"/>
      <c r="D215" s="125" t="s">
        <v>75</v>
      </c>
      <c r="E215" s="134" t="s">
        <v>183</v>
      </c>
      <c r="F215" s="134" t="s">
        <v>184</v>
      </c>
      <c r="I215" s="127"/>
      <c r="J215" s="135">
        <f>BK215</f>
        <v>0</v>
      </c>
      <c r="L215" s="124"/>
      <c r="M215" s="129"/>
      <c r="P215" s="130">
        <f>SUM(P216:P225)</f>
        <v>0</v>
      </c>
      <c r="R215" s="130">
        <f>SUM(R216:R225)</f>
        <v>2.7019359999999999E-2</v>
      </c>
      <c r="T215" s="131">
        <f>SUM(T216:T225)</f>
        <v>0</v>
      </c>
      <c r="AR215" s="125" t="s">
        <v>83</v>
      </c>
      <c r="AT215" s="132" t="s">
        <v>75</v>
      </c>
      <c r="AU215" s="132" t="s">
        <v>83</v>
      </c>
      <c r="AY215" s="125" t="s">
        <v>182</v>
      </c>
      <c r="BK215" s="133">
        <f>SUM(BK216:BK225)</f>
        <v>0</v>
      </c>
    </row>
    <row r="216" spans="2:65" s="1" customFormat="1" ht="16.5" customHeight="1">
      <c r="B216" s="32"/>
      <c r="C216" s="136" t="s">
        <v>277</v>
      </c>
      <c r="D216" s="136" t="s">
        <v>186</v>
      </c>
      <c r="E216" s="137" t="s">
        <v>3074</v>
      </c>
      <c r="F216" s="138" t="s">
        <v>3075</v>
      </c>
      <c r="G216" s="139" t="s">
        <v>199</v>
      </c>
      <c r="H216" s="140">
        <v>57.488</v>
      </c>
      <c r="I216" s="141"/>
      <c r="J216" s="142">
        <f>ROUND(I216*H216,2)</f>
        <v>0</v>
      </c>
      <c r="K216" s="138" t="s">
        <v>190</v>
      </c>
      <c r="L216" s="32"/>
      <c r="M216" s="143" t="s">
        <v>1</v>
      </c>
      <c r="N216" s="144" t="s">
        <v>41</v>
      </c>
      <c r="P216" s="145">
        <f>O216*H216</f>
        <v>0</v>
      </c>
      <c r="Q216" s="145">
        <v>4.6999999999999999E-4</v>
      </c>
      <c r="R216" s="145">
        <f>Q216*H216</f>
        <v>2.7019359999999999E-2</v>
      </c>
      <c r="S216" s="145">
        <v>0</v>
      </c>
      <c r="T216" s="146">
        <f>S216*H216</f>
        <v>0</v>
      </c>
      <c r="AR216" s="147" t="s">
        <v>191</v>
      </c>
      <c r="AT216" s="147" t="s">
        <v>186</v>
      </c>
      <c r="AU216" s="147" t="s">
        <v>85</v>
      </c>
      <c r="AY216" s="17" t="s">
        <v>182</v>
      </c>
      <c r="BE216" s="148">
        <f>IF(N216="základní",J216,0)</f>
        <v>0</v>
      </c>
      <c r="BF216" s="148">
        <f>IF(N216="snížená",J216,0)</f>
        <v>0</v>
      </c>
      <c r="BG216" s="148">
        <f>IF(N216="zákl. přenesená",J216,0)</f>
        <v>0</v>
      </c>
      <c r="BH216" s="148">
        <f>IF(N216="sníž. přenesená",J216,0)</f>
        <v>0</v>
      </c>
      <c r="BI216" s="148">
        <f>IF(N216="nulová",J216,0)</f>
        <v>0</v>
      </c>
      <c r="BJ216" s="17" t="s">
        <v>83</v>
      </c>
      <c r="BK216" s="148">
        <f>ROUND(I216*H216,2)</f>
        <v>0</v>
      </c>
      <c r="BL216" s="17" t="s">
        <v>191</v>
      </c>
      <c r="BM216" s="147" t="s">
        <v>3076</v>
      </c>
    </row>
    <row r="217" spans="2:65" s="12" customFormat="1">
      <c r="B217" s="149"/>
      <c r="D217" s="150" t="s">
        <v>193</v>
      </c>
      <c r="E217" s="151" t="s">
        <v>1</v>
      </c>
      <c r="F217" s="152" t="s">
        <v>3077</v>
      </c>
      <c r="H217" s="151" t="s">
        <v>1</v>
      </c>
      <c r="I217" s="153"/>
      <c r="L217" s="149"/>
      <c r="M217" s="154"/>
      <c r="T217" s="155"/>
      <c r="AT217" s="151" t="s">
        <v>193</v>
      </c>
      <c r="AU217" s="151" t="s">
        <v>85</v>
      </c>
      <c r="AV217" s="12" t="s">
        <v>83</v>
      </c>
      <c r="AW217" s="12" t="s">
        <v>31</v>
      </c>
      <c r="AX217" s="12" t="s">
        <v>76</v>
      </c>
      <c r="AY217" s="151" t="s">
        <v>182</v>
      </c>
    </row>
    <row r="218" spans="2:65" s="12" customFormat="1">
      <c r="B218" s="149"/>
      <c r="D218" s="150" t="s">
        <v>193</v>
      </c>
      <c r="E218" s="151" t="s">
        <v>1</v>
      </c>
      <c r="F218" s="152" t="s">
        <v>3001</v>
      </c>
      <c r="H218" s="151" t="s">
        <v>1</v>
      </c>
      <c r="I218" s="153"/>
      <c r="L218" s="149"/>
      <c r="M218" s="154"/>
      <c r="T218" s="155"/>
      <c r="AT218" s="151" t="s">
        <v>193</v>
      </c>
      <c r="AU218" s="151" t="s">
        <v>85</v>
      </c>
      <c r="AV218" s="12" t="s">
        <v>83</v>
      </c>
      <c r="AW218" s="12" t="s">
        <v>31</v>
      </c>
      <c r="AX218" s="12" t="s">
        <v>76</v>
      </c>
      <c r="AY218" s="151" t="s">
        <v>182</v>
      </c>
    </row>
    <row r="219" spans="2:65" s="13" customFormat="1">
      <c r="B219" s="156"/>
      <c r="D219" s="150" t="s">
        <v>193</v>
      </c>
      <c r="E219" s="157" t="s">
        <v>1</v>
      </c>
      <c r="F219" s="158" t="s">
        <v>3078</v>
      </c>
      <c r="H219" s="159">
        <v>45.728000000000002</v>
      </c>
      <c r="I219" s="160"/>
      <c r="L219" s="156"/>
      <c r="M219" s="161"/>
      <c r="T219" s="162"/>
      <c r="AT219" s="157" t="s">
        <v>193</v>
      </c>
      <c r="AU219" s="157" t="s">
        <v>85</v>
      </c>
      <c r="AV219" s="13" t="s">
        <v>85</v>
      </c>
      <c r="AW219" s="13" t="s">
        <v>31</v>
      </c>
      <c r="AX219" s="13" t="s">
        <v>76</v>
      </c>
      <c r="AY219" s="157" t="s">
        <v>182</v>
      </c>
    </row>
    <row r="220" spans="2:65" s="13" customFormat="1">
      <c r="B220" s="156"/>
      <c r="D220" s="150" t="s">
        <v>193</v>
      </c>
      <c r="E220" s="157" t="s">
        <v>1</v>
      </c>
      <c r="F220" s="158" t="s">
        <v>3079</v>
      </c>
      <c r="H220" s="159">
        <v>4.5599999999999996</v>
      </c>
      <c r="I220" s="160"/>
      <c r="L220" s="156"/>
      <c r="M220" s="161"/>
      <c r="T220" s="162"/>
      <c r="AT220" s="157" t="s">
        <v>193</v>
      </c>
      <c r="AU220" s="157" t="s">
        <v>85</v>
      </c>
      <c r="AV220" s="13" t="s">
        <v>85</v>
      </c>
      <c r="AW220" s="13" t="s">
        <v>31</v>
      </c>
      <c r="AX220" s="13" t="s">
        <v>76</v>
      </c>
      <c r="AY220" s="157" t="s">
        <v>182</v>
      </c>
    </row>
    <row r="221" spans="2:65" s="15" customFormat="1">
      <c r="B221" s="173"/>
      <c r="D221" s="150" t="s">
        <v>193</v>
      </c>
      <c r="E221" s="174" t="s">
        <v>1</v>
      </c>
      <c r="F221" s="175" t="s">
        <v>312</v>
      </c>
      <c r="H221" s="176">
        <v>50.287999999999997</v>
      </c>
      <c r="I221" s="177"/>
      <c r="L221" s="173"/>
      <c r="M221" s="178"/>
      <c r="T221" s="179"/>
      <c r="AT221" s="174" t="s">
        <v>193</v>
      </c>
      <c r="AU221" s="174" t="s">
        <v>85</v>
      </c>
      <c r="AV221" s="15" t="s">
        <v>313</v>
      </c>
      <c r="AW221" s="15" t="s">
        <v>31</v>
      </c>
      <c r="AX221" s="15" t="s">
        <v>76</v>
      </c>
      <c r="AY221" s="174" t="s">
        <v>182</v>
      </c>
    </row>
    <row r="222" spans="2:65" s="12" customFormat="1">
      <c r="B222" s="149"/>
      <c r="D222" s="150" t="s">
        <v>193</v>
      </c>
      <c r="E222" s="151" t="s">
        <v>1</v>
      </c>
      <c r="F222" s="152" t="s">
        <v>3003</v>
      </c>
      <c r="H222" s="151" t="s">
        <v>1</v>
      </c>
      <c r="I222" s="153"/>
      <c r="L222" s="149"/>
      <c r="M222" s="154"/>
      <c r="T222" s="155"/>
      <c r="AT222" s="151" t="s">
        <v>193</v>
      </c>
      <c r="AU222" s="151" t="s">
        <v>85</v>
      </c>
      <c r="AV222" s="12" t="s">
        <v>83</v>
      </c>
      <c r="AW222" s="12" t="s">
        <v>31</v>
      </c>
      <c r="AX222" s="12" t="s">
        <v>76</v>
      </c>
      <c r="AY222" s="151" t="s">
        <v>182</v>
      </c>
    </row>
    <row r="223" spans="2:65" s="13" customFormat="1">
      <c r="B223" s="156"/>
      <c r="D223" s="150" t="s">
        <v>193</v>
      </c>
      <c r="E223" s="157" t="s">
        <v>1</v>
      </c>
      <c r="F223" s="158" t="s">
        <v>3080</v>
      </c>
      <c r="H223" s="159">
        <v>7.2</v>
      </c>
      <c r="I223" s="160"/>
      <c r="L223" s="156"/>
      <c r="M223" s="161"/>
      <c r="T223" s="162"/>
      <c r="AT223" s="157" t="s">
        <v>193</v>
      </c>
      <c r="AU223" s="157" t="s">
        <v>85</v>
      </c>
      <c r="AV223" s="13" t="s">
        <v>85</v>
      </c>
      <c r="AW223" s="13" t="s">
        <v>31</v>
      </c>
      <c r="AX223" s="13" t="s">
        <v>76</v>
      </c>
      <c r="AY223" s="157" t="s">
        <v>182</v>
      </c>
    </row>
    <row r="224" spans="2:65" s="15" customFormat="1">
      <c r="B224" s="173"/>
      <c r="D224" s="150" t="s">
        <v>193</v>
      </c>
      <c r="E224" s="174" t="s">
        <v>1</v>
      </c>
      <c r="F224" s="175" t="s">
        <v>312</v>
      </c>
      <c r="H224" s="176">
        <v>7.2</v>
      </c>
      <c r="I224" s="177"/>
      <c r="L224" s="173"/>
      <c r="M224" s="178"/>
      <c r="T224" s="179"/>
      <c r="AT224" s="174" t="s">
        <v>193</v>
      </c>
      <c r="AU224" s="174" t="s">
        <v>85</v>
      </c>
      <c r="AV224" s="15" t="s">
        <v>313</v>
      </c>
      <c r="AW224" s="15" t="s">
        <v>31</v>
      </c>
      <c r="AX224" s="15" t="s">
        <v>76</v>
      </c>
      <c r="AY224" s="174" t="s">
        <v>182</v>
      </c>
    </row>
    <row r="225" spans="2:65" s="14" customFormat="1">
      <c r="B225" s="163"/>
      <c r="D225" s="150" t="s">
        <v>193</v>
      </c>
      <c r="E225" s="164" t="s">
        <v>1</v>
      </c>
      <c r="F225" s="165" t="s">
        <v>196</v>
      </c>
      <c r="H225" s="166">
        <v>57.488</v>
      </c>
      <c r="I225" s="167"/>
      <c r="L225" s="163"/>
      <c r="M225" s="168"/>
      <c r="T225" s="169"/>
      <c r="AT225" s="164" t="s">
        <v>193</v>
      </c>
      <c r="AU225" s="164" t="s">
        <v>85</v>
      </c>
      <c r="AV225" s="14" t="s">
        <v>191</v>
      </c>
      <c r="AW225" s="14" t="s">
        <v>31</v>
      </c>
      <c r="AX225" s="14" t="s">
        <v>83</v>
      </c>
      <c r="AY225" s="164" t="s">
        <v>182</v>
      </c>
    </row>
    <row r="226" spans="2:65" s="11" customFormat="1" ht="22.9" customHeight="1">
      <c r="B226" s="124"/>
      <c r="D226" s="125" t="s">
        <v>75</v>
      </c>
      <c r="E226" s="134" t="s">
        <v>1155</v>
      </c>
      <c r="F226" s="134" t="s">
        <v>1156</v>
      </c>
      <c r="I226" s="127"/>
      <c r="J226" s="135">
        <f>BK226</f>
        <v>0</v>
      </c>
      <c r="L226" s="124"/>
      <c r="M226" s="129"/>
      <c r="P226" s="130">
        <f>P227</f>
        <v>0</v>
      </c>
      <c r="R226" s="130">
        <f>R227</f>
        <v>0</v>
      </c>
      <c r="T226" s="131">
        <f>T227</f>
        <v>0</v>
      </c>
      <c r="AR226" s="125" t="s">
        <v>83</v>
      </c>
      <c r="AT226" s="132" t="s">
        <v>75</v>
      </c>
      <c r="AU226" s="132" t="s">
        <v>83</v>
      </c>
      <c r="AY226" s="125" t="s">
        <v>182</v>
      </c>
      <c r="BK226" s="133">
        <f>BK227</f>
        <v>0</v>
      </c>
    </row>
    <row r="227" spans="2:65" s="1" customFormat="1" ht="16.5" customHeight="1">
      <c r="B227" s="32"/>
      <c r="C227" s="136" t="s">
        <v>7</v>
      </c>
      <c r="D227" s="136" t="s">
        <v>186</v>
      </c>
      <c r="E227" s="137" t="s">
        <v>3081</v>
      </c>
      <c r="F227" s="138" t="s">
        <v>3082</v>
      </c>
      <c r="G227" s="139" t="s">
        <v>347</v>
      </c>
      <c r="H227" s="140">
        <v>125.054</v>
      </c>
      <c r="I227" s="141"/>
      <c r="J227" s="142">
        <f>ROUND(I227*H227,2)</f>
        <v>0</v>
      </c>
      <c r="K227" s="138" t="s">
        <v>190</v>
      </c>
      <c r="L227" s="32"/>
      <c r="M227" s="143" t="s">
        <v>1</v>
      </c>
      <c r="N227" s="144" t="s">
        <v>41</v>
      </c>
      <c r="P227" s="145">
        <f>O227*H227</f>
        <v>0</v>
      </c>
      <c r="Q227" s="145">
        <v>0</v>
      </c>
      <c r="R227" s="145">
        <f>Q227*H227</f>
        <v>0</v>
      </c>
      <c r="S227" s="145">
        <v>0</v>
      </c>
      <c r="T227" s="146">
        <f>S227*H227</f>
        <v>0</v>
      </c>
      <c r="AR227" s="147" t="s">
        <v>191</v>
      </c>
      <c r="AT227" s="147" t="s">
        <v>186</v>
      </c>
      <c r="AU227" s="147" t="s">
        <v>85</v>
      </c>
      <c r="AY227" s="17" t="s">
        <v>182</v>
      </c>
      <c r="BE227" s="148">
        <f>IF(N227="základní",J227,0)</f>
        <v>0</v>
      </c>
      <c r="BF227" s="148">
        <f>IF(N227="snížená",J227,0)</f>
        <v>0</v>
      </c>
      <c r="BG227" s="148">
        <f>IF(N227="zákl. přenesená",J227,0)</f>
        <v>0</v>
      </c>
      <c r="BH227" s="148">
        <f>IF(N227="sníž. přenesená",J227,0)</f>
        <v>0</v>
      </c>
      <c r="BI227" s="148">
        <f>IF(N227="nulová",J227,0)</f>
        <v>0</v>
      </c>
      <c r="BJ227" s="17" t="s">
        <v>83</v>
      </c>
      <c r="BK227" s="148">
        <f>ROUND(I227*H227,2)</f>
        <v>0</v>
      </c>
      <c r="BL227" s="17" t="s">
        <v>191</v>
      </c>
      <c r="BM227" s="147" t="s">
        <v>3083</v>
      </c>
    </row>
    <row r="228" spans="2:65" s="11" customFormat="1" ht="25.9" customHeight="1">
      <c r="B228" s="124"/>
      <c r="D228" s="125" t="s">
        <v>75</v>
      </c>
      <c r="E228" s="126" t="s">
        <v>353</v>
      </c>
      <c r="F228" s="126" t="s">
        <v>354</v>
      </c>
      <c r="I228" s="127"/>
      <c r="J228" s="128">
        <f>BK228</f>
        <v>0</v>
      </c>
      <c r="L228" s="124"/>
      <c r="M228" s="129"/>
      <c r="P228" s="130">
        <f>P229+P232</f>
        <v>0</v>
      </c>
      <c r="R228" s="130">
        <f>R229+R232</f>
        <v>3.7821599999999997E-2</v>
      </c>
      <c r="T228" s="131">
        <f>T229+T232</f>
        <v>0</v>
      </c>
      <c r="AR228" s="125" t="s">
        <v>85</v>
      </c>
      <c r="AT228" s="132" t="s">
        <v>75</v>
      </c>
      <c r="AU228" s="132" t="s">
        <v>76</v>
      </c>
      <c r="AY228" s="125" t="s">
        <v>182</v>
      </c>
      <c r="BK228" s="133">
        <f>BK229+BK232</f>
        <v>0</v>
      </c>
    </row>
    <row r="229" spans="2:65" s="11" customFormat="1" ht="22.9" customHeight="1">
      <c r="B229" s="124"/>
      <c r="D229" s="125" t="s">
        <v>75</v>
      </c>
      <c r="E229" s="134" t="s">
        <v>2576</v>
      </c>
      <c r="F229" s="134" t="s">
        <v>2577</v>
      </c>
      <c r="I229" s="127"/>
      <c r="J229" s="135">
        <f>BK229</f>
        <v>0</v>
      </c>
      <c r="L229" s="124"/>
      <c r="M229" s="129"/>
      <c r="P229" s="130">
        <f>SUM(P230:P231)</f>
        <v>0</v>
      </c>
      <c r="R229" s="130">
        <f>SUM(R230:R231)</f>
        <v>0</v>
      </c>
      <c r="T229" s="131">
        <f>SUM(T230:T231)</f>
        <v>0</v>
      </c>
      <c r="AR229" s="125" t="s">
        <v>85</v>
      </c>
      <c r="AT229" s="132" t="s">
        <v>75</v>
      </c>
      <c r="AU229" s="132" t="s">
        <v>83</v>
      </c>
      <c r="AY229" s="125" t="s">
        <v>182</v>
      </c>
      <c r="BK229" s="133">
        <f>SUM(BK230:BK231)</f>
        <v>0</v>
      </c>
    </row>
    <row r="230" spans="2:65" s="1" customFormat="1" ht="24.2" customHeight="1">
      <c r="B230" s="32"/>
      <c r="C230" s="136" t="s">
        <v>294</v>
      </c>
      <c r="D230" s="136" t="s">
        <v>1063</v>
      </c>
      <c r="E230" s="137" t="s">
        <v>3084</v>
      </c>
      <c r="F230" s="138" t="s">
        <v>3085</v>
      </c>
      <c r="G230" s="139" t="s">
        <v>3086</v>
      </c>
      <c r="H230" s="140">
        <v>767.22</v>
      </c>
      <c r="I230" s="141"/>
      <c r="J230" s="142">
        <f>ROUND(I230*H230,2)</f>
        <v>0</v>
      </c>
      <c r="K230" s="138" t="s">
        <v>267</v>
      </c>
      <c r="L230" s="32"/>
      <c r="M230" s="143" t="s">
        <v>1</v>
      </c>
      <c r="N230" s="144" t="s">
        <v>41</v>
      </c>
      <c r="P230" s="145">
        <f>O230*H230</f>
        <v>0</v>
      </c>
      <c r="Q230" s="145">
        <v>0</v>
      </c>
      <c r="R230" s="145">
        <f>Q230*H230</f>
        <v>0</v>
      </c>
      <c r="S230" s="145">
        <v>0</v>
      </c>
      <c r="T230" s="146">
        <f>S230*H230</f>
        <v>0</v>
      </c>
      <c r="AR230" s="147" t="s">
        <v>251</v>
      </c>
      <c r="AT230" s="147" t="s">
        <v>186</v>
      </c>
      <c r="AU230" s="147" t="s">
        <v>85</v>
      </c>
      <c r="AY230" s="17" t="s">
        <v>182</v>
      </c>
      <c r="BE230" s="148">
        <f>IF(N230="základní",J230,0)</f>
        <v>0</v>
      </c>
      <c r="BF230" s="148">
        <f>IF(N230="snížená",J230,0)</f>
        <v>0</v>
      </c>
      <c r="BG230" s="148">
        <f>IF(N230="zákl. přenesená",J230,0)</f>
        <v>0</v>
      </c>
      <c r="BH230" s="148">
        <f>IF(N230="sníž. přenesená",J230,0)</f>
        <v>0</v>
      </c>
      <c r="BI230" s="148">
        <f>IF(N230="nulová",J230,0)</f>
        <v>0</v>
      </c>
      <c r="BJ230" s="17" t="s">
        <v>83</v>
      </c>
      <c r="BK230" s="148">
        <f>ROUND(I230*H230,2)</f>
        <v>0</v>
      </c>
      <c r="BL230" s="17" t="s">
        <v>251</v>
      </c>
      <c r="BM230" s="147" t="s">
        <v>3087</v>
      </c>
    </row>
    <row r="231" spans="2:65" s="1" customFormat="1" ht="16.5" customHeight="1">
      <c r="B231" s="32"/>
      <c r="C231" s="136" t="s">
        <v>298</v>
      </c>
      <c r="D231" s="136" t="s">
        <v>186</v>
      </c>
      <c r="E231" s="137" t="s">
        <v>2587</v>
      </c>
      <c r="F231" s="138" t="s">
        <v>2588</v>
      </c>
      <c r="G231" s="139" t="s">
        <v>1206</v>
      </c>
      <c r="H231" s="193"/>
      <c r="I231" s="141"/>
      <c r="J231" s="142">
        <f>ROUND(I231*H231,2)</f>
        <v>0</v>
      </c>
      <c r="K231" s="138" t="s">
        <v>190</v>
      </c>
      <c r="L231" s="32"/>
      <c r="M231" s="143" t="s">
        <v>1</v>
      </c>
      <c r="N231" s="144" t="s">
        <v>41</v>
      </c>
      <c r="P231" s="145">
        <f>O231*H231</f>
        <v>0</v>
      </c>
      <c r="Q231" s="145">
        <v>0</v>
      </c>
      <c r="R231" s="145">
        <f>Q231*H231</f>
        <v>0</v>
      </c>
      <c r="S231" s="145">
        <v>0</v>
      </c>
      <c r="T231" s="146">
        <f>S231*H231</f>
        <v>0</v>
      </c>
      <c r="AR231" s="147" t="s">
        <v>251</v>
      </c>
      <c r="AT231" s="147" t="s">
        <v>186</v>
      </c>
      <c r="AU231" s="147" t="s">
        <v>85</v>
      </c>
      <c r="AY231" s="17" t="s">
        <v>182</v>
      </c>
      <c r="BE231" s="148">
        <f>IF(N231="základní",J231,0)</f>
        <v>0</v>
      </c>
      <c r="BF231" s="148">
        <f>IF(N231="snížená",J231,0)</f>
        <v>0</v>
      </c>
      <c r="BG231" s="148">
        <f>IF(N231="zákl. přenesená",J231,0)</f>
        <v>0</v>
      </c>
      <c r="BH231" s="148">
        <f>IF(N231="sníž. přenesená",J231,0)</f>
        <v>0</v>
      </c>
      <c r="BI231" s="148">
        <f>IF(N231="nulová",J231,0)</f>
        <v>0</v>
      </c>
      <c r="BJ231" s="17" t="s">
        <v>83</v>
      </c>
      <c r="BK231" s="148">
        <f>ROUND(I231*H231,2)</f>
        <v>0</v>
      </c>
      <c r="BL231" s="17" t="s">
        <v>251</v>
      </c>
      <c r="BM231" s="147" t="s">
        <v>3088</v>
      </c>
    </row>
    <row r="232" spans="2:65" s="11" customFormat="1" ht="22.9" customHeight="1">
      <c r="B232" s="124"/>
      <c r="D232" s="125" t="s">
        <v>75</v>
      </c>
      <c r="E232" s="134" t="s">
        <v>2148</v>
      </c>
      <c r="F232" s="134" t="s">
        <v>2149</v>
      </c>
      <c r="I232" s="127"/>
      <c r="J232" s="135">
        <f>BK232</f>
        <v>0</v>
      </c>
      <c r="L232" s="124"/>
      <c r="M232" s="129"/>
      <c r="P232" s="130">
        <f>SUM(P233:P245)</f>
        <v>0</v>
      </c>
      <c r="R232" s="130">
        <f>SUM(R233:R245)</f>
        <v>3.7821599999999997E-2</v>
      </c>
      <c r="T232" s="131">
        <f>SUM(T233:T245)</f>
        <v>0</v>
      </c>
      <c r="AR232" s="125" t="s">
        <v>85</v>
      </c>
      <c r="AT232" s="132" t="s">
        <v>75</v>
      </c>
      <c r="AU232" s="132" t="s">
        <v>83</v>
      </c>
      <c r="AY232" s="125" t="s">
        <v>182</v>
      </c>
      <c r="BK232" s="133">
        <f>SUM(BK233:BK245)</f>
        <v>0</v>
      </c>
    </row>
    <row r="233" spans="2:65" s="1" customFormat="1" ht="16.5" customHeight="1">
      <c r="B233" s="32"/>
      <c r="C233" s="136" t="s">
        <v>302</v>
      </c>
      <c r="D233" s="136" t="s">
        <v>186</v>
      </c>
      <c r="E233" s="137" t="s">
        <v>2169</v>
      </c>
      <c r="F233" s="138" t="s">
        <v>2170</v>
      </c>
      <c r="G233" s="139" t="s">
        <v>199</v>
      </c>
      <c r="H233" s="140">
        <v>81.96</v>
      </c>
      <c r="I233" s="141"/>
      <c r="J233" s="142">
        <f>ROUND(I233*H233,2)</f>
        <v>0</v>
      </c>
      <c r="K233" s="138" t="s">
        <v>190</v>
      </c>
      <c r="L233" s="32"/>
      <c r="M233" s="143" t="s">
        <v>1</v>
      </c>
      <c r="N233" s="144" t="s">
        <v>41</v>
      </c>
      <c r="P233" s="145">
        <f>O233*H233</f>
        <v>0</v>
      </c>
      <c r="Q233" s="145">
        <v>8.0000000000000007E-5</v>
      </c>
      <c r="R233" s="145">
        <f>Q233*H233</f>
        <v>6.5567999999999998E-3</v>
      </c>
      <c r="S233" s="145">
        <v>0</v>
      </c>
      <c r="T233" s="146">
        <f>S233*H233</f>
        <v>0</v>
      </c>
      <c r="AR233" s="147" t="s">
        <v>251</v>
      </c>
      <c r="AT233" s="147" t="s">
        <v>186</v>
      </c>
      <c r="AU233" s="147" t="s">
        <v>85</v>
      </c>
      <c r="AY233" s="17" t="s">
        <v>182</v>
      </c>
      <c r="BE233" s="148">
        <f>IF(N233="základní",J233,0)</f>
        <v>0</v>
      </c>
      <c r="BF233" s="148">
        <f>IF(N233="snížená",J233,0)</f>
        <v>0</v>
      </c>
      <c r="BG233" s="148">
        <f>IF(N233="zákl. přenesená",J233,0)</f>
        <v>0</v>
      </c>
      <c r="BH233" s="148">
        <f>IF(N233="sníž. přenesená",J233,0)</f>
        <v>0</v>
      </c>
      <c r="BI233" s="148">
        <f>IF(N233="nulová",J233,0)</f>
        <v>0</v>
      </c>
      <c r="BJ233" s="17" t="s">
        <v>83</v>
      </c>
      <c r="BK233" s="148">
        <f>ROUND(I233*H233,2)</f>
        <v>0</v>
      </c>
      <c r="BL233" s="17" t="s">
        <v>251</v>
      </c>
      <c r="BM233" s="147" t="s">
        <v>3089</v>
      </c>
    </row>
    <row r="234" spans="2:65" s="12" customFormat="1">
      <c r="B234" s="149"/>
      <c r="D234" s="150" t="s">
        <v>193</v>
      </c>
      <c r="E234" s="151" t="s">
        <v>1</v>
      </c>
      <c r="F234" s="152" t="s">
        <v>3090</v>
      </c>
      <c r="H234" s="151" t="s">
        <v>1</v>
      </c>
      <c r="I234" s="153"/>
      <c r="L234" s="149"/>
      <c r="M234" s="154"/>
      <c r="T234" s="155"/>
      <c r="AT234" s="151" t="s">
        <v>193</v>
      </c>
      <c r="AU234" s="151" t="s">
        <v>85</v>
      </c>
      <c r="AV234" s="12" t="s">
        <v>83</v>
      </c>
      <c r="AW234" s="12" t="s">
        <v>31</v>
      </c>
      <c r="AX234" s="12" t="s">
        <v>76</v>
      </c>
      <c r="AY234" s="151" t="s">
        <v>182</v>
      </c>
    </row>
    <row r="235" spans="2:65" s="13" customFormat="1">
      <c r="B235" s="156"/>
      <c r="D235" s="150" t="s">
        <v>193</v>
      </c>
      <c r="E235" s="157" t="s">
        <v>1</v>
      </c>
      <c r="F235" s="158" t="s">
        <v>3091</v>
      </c>
      <c r="H235" s="159">
        <v>79.959999999999994</v>
      </c>
      <c r="I235" s="160"/>
      <c r="L235" s="156"/>
      <c r="M235" s="161"/>
      <c r="T235" s="162"/>
      <c r="AT235" s="157" t="s">
        <v>193</v>
      </c>
      <c r="AU235" s="157" t="s">
        <v>85</v>
      </c>
      <c r="AV235" s="13" t="s">
        <v>85</v>
      </c>
      <c r="AW235" s="13" t="s">
        <v>31</v>
      </c>
      <c r="AX235" s="13" t="s">
        <v>76</v>
      </c>
      <c r="AY235" s="157" t="s">
        <v>182</v>
      </c>
    </row>
    <row r="236" spans="2:65" s="12" customFormat="1">
      <c r="B236" s="149"/>
      <c r="D236" s="150" t="s">
        <v>193</v>
      </c>
      <c r="E236" s="151" t="s">
        <v>1</v>
      </c>
      <c r="F236" s="152" t="s">
        <v>3092</v>
      </c>
      <c r="H236" s="151" t="s">
        <v>1</v>
      </c>
      <c r="I236" s="153"/>
      <c r="L236" s="149"/>
      <c r="M236" s="154"/>
      <c r="T236" s="155"/>
      <c r="AT236" s="151" t="s">
        <v>193</v>
      </c>
      <c r="AU236" s="151" t="s">
        <v>85</v>
      </c>
      <c r="AV236" s="12" t="s">
        <v>83</v>
      </c>
      <c r="AW236" s="12" t="s">
        <v>31</v>
      </c>
      <c r="AX236" s="12" t="s">
        <v>76</v>
      </c>
      <c r="AY236" s="151" t="s">
        <v>182</v>
      </c>
    </row>
    <row r="237" spans="2:65" s="13" customFormat="1">
      <c r="B237" s="156"/>
      <c r="D237" s="150" t="s">
        <v>193</v>
      </c>
      <c r="E237" s="157" t="s">
        <v>1</v>
      </c>
      <c r="F237" s="158" t="s">
        <v>3093</v>
      </c>
      <c r="H237" s="159">
        <v>2</v>
      </c>
      <c r="I237" s="160"/>
      <c r="L237" s="156"/>
      <c r="M237" s="161"/>
      <c r="T237" s="162"/>
      <c r="AT237" s="157" t="s">
        <v>193</v>
      </c>
      <c r="AU237" s="157" t="s">
        <v>85</v>
      </c>
      <c r="AV237" s="13" t="s">
        <v>85</v>
      </c>
      <c r="AW237" s="13" t="s">
        <v>31</v>
      </c>
      <c r="AX237" s="13" t="s">
        <v>76</v>
      </c>
      <c r="AY237" s="157" t="s">
        <v>182</v>
      </c>
    </row>
    <row r="238" spans="2:65" s="14" customFormat="1">
      <c r="B238" s="163"/>
      <c r="D238" s="150" t="s">
        <v>193</v>
      </c>
      <c r="E238" s="164" t="s">
        <v>1</v>
      </c>
      <c r="F238" s="165" t="s">
        <v>196</v>
      </c>
      <c r="H238" s="166">
        <v>81.96</v>
      </c>
      <c r="I238" s="167"/>
      <c r="L238" s="163"/>
      <c r="M238" s="168"/>
      <c r="T238" s="169"/>
      <c r="AT238" s="164" t="s">
        <v>193</v>
      </c>
      <c r="AU238" s="164" t="s">
        <v>85</v>
      </c>
      <c r="AV238" s="14" t="s">
        <v>191</v>
      </c>
      <c r="AW238" s="14" t="s">
        <v>31</v>
      </c>
      <c r="AX238" s="14" t="s">
        <v>83</v>
      </c>
      <c r="AY238" s="164" t="s">
        <v>182</v>
      </c>
    </row>
    <row r="239" spans="2:65" s="1" customFormat="1" ht="16.5" customHeight="1">
      <c r="B239" s="32"/>
      <c r="C239" s="136" t="s">
        <v>306</v>
      </c>
      <c r="D239" s="136" t="s">
        <v>186</v>
      </c>
      <c r="E239" s="137" t="s">
        <v>2173</v>
      </c>
      <c r="F239" s="138" t="s">
        <v>2174</v>
      </c>
      <c r="G239" s="139" t="s">
        <v>199</v>
      </c>
      <c r="H239" s="140">
        <v>2</v>
      </c>
      <c r="I239" s="141"/>
      <c r="J239" s="142">
        <f>ROUND(I239*H239,2)</f>
        <v>0</v>
      </c>
      <c r="K239" s="138" t="s">
        <v>190</v>
      </c>
      <c r="L239" s="32"/>
      <c r="M239" s="143" t="s">
        <v>1</v>
      </c>
      <c r="N239" s="144" t="s">
        <v>41</v>
      </c>
      <c r="P239" s="145">
        <f>O239*H239</f>
        <v>0</v>
      </c>
      <c r="Q239" s="145">
        <v>6.0000000000000002E-5</v>
      </c>
      <c r="R239" s="145">
        <f>Q239*H239</f>
        <v>1.2E-4</v>
      </c>
      <c r="S239" s="145">
        <v>0</v>
      </c>
      <c r="T239" s="146">
        <f>S239*H239</f>
        <v>0</v>
      </c>
      <c r="AR239" s="147" t="s">
        <v>251</v>
      </c>
      <c r="AT239" s="147" t="s">
        <v>186</v>
      </c>
      <c r="AU239" s="147" t="s">
        <v>85</v>
      </c>
      <c r="AY239" s="17" t="s">
        <v>182</v>
      </c>
      <c r="BE239" s="148">
        <f>IF(N239="základní",J239,0)</f>
        <v>0</v>
      </c>
      <c r="BF239" s="148">
        <f>IF(N239="snížená",J239,0)</f>
        <v>0</v>
      </c>
      <c r="BG239" s="148">
        <f>IF(N239="zákl. přenesená",J239,0)</f>
        <v>0</v>
      </c>
      <c r="BH239" s="148">
        <f>IF(N239="sníž. přenesená",J239,0)</f>
        <v>0</v>
      </c>
      <c r="BI239" s="148">
        <f>IF(N239="nulová",J239,0)</f>
        <v>0</v>
      </c>
      <c r="BJ239" s="17" t="s">
        <v>83</v>
      </c>
      <c r="BK239" s="148">
        <f>ROUND(I239*H239,2)</f>
        <v>0</v>
      </c>
      <c r="BL239" s="17" t="s">
        <v>251</v>
      </c>
      <c r="BM239" s="147" t="s">
        <v>3094</v>
      </c>
    </row>
    <row r="240" spans="2:65" s="12" customFormat="1">
      <c r="B240" s="149"/>
      <c r="D240" s="150" t="s">
        <v>193</v>
      </c>
      <c r="E240" s="151" t="s">
        <v>1</v>
      </c>
      <c r="F240" s="152" t="s">
        <v>3092</v>
      </c>
      <c r="H240" s="151" t="s">
        <v>1</v>
      </c>
      <c r="I240" s="153"/>
      <c r="L240" s="149"/>
      <c r="M240" s="154"/>
      <c r="T240" s="155"/>
      <c r="AT240" s="151" t="s">
        <v>193</v>
      </c>
      <c r="AU240" s="151" t="s">
        <v>85</v>
      </c>
      <c r="AV240" s="12" t="s">
        <v>83</v>
      </c>
      <c r="AW240" s="12" t="s">
        <v>31</v>
      </c>
      <c r="AX240" s="12" t="s">
        <v>76</v>
      </c>
      <c r="AY240" s="151" t="s">
        <v>182</v>
      </c>
    </row>
    <row r="241" spans="2:65" s="13" customFormat="1">
      <c r="B241" s="156"/>
      <c r="D241" s="150" t="s">
        <v>193</v>
      </c>
      <c r="E241" s="157" t="s">
        <v>1</v>
      </c>
      <c r="F241" s="158" t="s">
        <v>3093</v>
      </c>
      <c r="H241" s="159">
        <v>2</v>
      </c>
      <c r="I241" s="160"/>
      <c r="L241" s="156"/>
      <c r="M241" s="161"/>
      <c r="T241" s="162"/>
      <c r="AT241" s="157" t="s">
        <v>193</v>
      </c>
      <c r="AU241" s="157" t="s">
        <v>85</v>
      </c>
      <c r="AV241" s="13" t="s">
        <v>85</v>
      </c>
      <c r="AW241" s="13" t="s">
        <v>31</v>
      </c>
      <c r="AX241" s="13" t="s">
        <v>76</v>
      </c>
      <c r="AY241" s="157" t="s">
        <v>182</v>
      </c>
    </row>
    <row r="242" spans="2:65" s="14" customFormat="1">
      <c r="B242" s="163"/>
      <c r="D242" s="150" t="s">
        <v>193</v>
      </c>
      <c r="E242" s="164" t="s">
        <v>1</v>
      </c>
      <c r="F242" s="165" t="s">
        <v>196</v>
      </c>
      <c r="H242" s="166">
        <v>2</v>
      </c>
      <c r="I242" s="167"/>
      <c r="L242" s="163"/>
      <c r="M242" s="168"/>
      <c r="T242" s="169"/>
      <c r="AT242" s="164" t="s">
        <v>193</v>
      </c>
      <c r="AU242" s="164" t="s">
        <v>85</v>
      </c>
      <c r="AV242" s="14" t="s">
        <v>191</v>
      </c>
      <c r="AW242" s="14" t="s">
        <v>31</v>
      </c>
      <c r="AX242" s="14" t="s">
        <v>83</v>
      </c>
      <c r="AY242" s="164" t="s">
        <v>182</v>
      </c>
    </row>
    <row r="243" spans="2:65" s="1" customFormat="1" ht="16.5" customHeight="1">
      <c r="B243" s="32"/>
      <c r="C243" s="136" t="s">
        <v>320</v>
      </c>
      <c r="D243" s="136" t="s">
        <v>186</v>
      </c>
      <c r="E243" s="137" t="s">
        <v>2181</v>
      </c>
      <c r="F243" s="138" t="s">
        <v>2182</v>
      </c>
      <c r="G243" s="139" t="s">
        <v>199</v>
      </c>
      <c r="H243" s="140">
        <v>81.96</v>
      </c>
      <c r="I243" s="141"/>
      <c r="J243" s="142">
        <f>ROUND(I243*H243,2)</f>
        <v>0</v>
      </c>
      <c r="K243" s="138" t="s">
        <v>190</v>
      </c>
      <c r="L243" s="32"/>
      <c r="M243" s="143" t="s">
        <v>1</v>
      </c>
      <c r="N243" s="144" t="s">
        <v>41</v>
      </c>
      <c r="P243" s="145">
        <f>O243*H243</f>
        <v>0</v>
      </c>
      <c r="Q243" s="145">
        <v>1.3999999999999999E-4</v>
      </c>
      <c r="R243" s="145">
        <f>Q243*H243</f>
        <v>1.1474399999999997E-2</v>
      </c>
      <c r="S243" s="145">
        <v>0</v>
      </c>
      <c r="T243" s="146">
        <f>S243*H243</f>
        <v>0</v>
      </c>
      <c r="AR243" s="147" t="s">
        <v>251</v>
      </c>
      <c r="AT243" s="147" t="s">
        <v>186</v>
      </c>
      <c r="AU243" s="147" t="s">
        <v>85</v>
      </c>
      <c r="AY243" s="17" t="s">
        <v>182</v>
      </c>
      <c r="BE243" s="148">
        <f>IF(N243="základní",J243,0)</f>
        <v>0</v>
      </c>
      <c r="BF243" s="148">
        <f>IF(N243="snížená",J243,0)</f>
        <v>0</v>
      </c>
      <c r="BG243" s="148">
        <f>IF(N243="zákl. přenesená",J243,0)</f>
        <v>0</v>
      </c>
      <c r="BH243" s="148">
        <f>IF(N243="sníž. přenesená",J243,0)</f>
        <v>0</v>
      </c>
      <c r="BI243" s="148">
        <f>IF(N243="nulová",J243,0)</f>
        <v>0</v>
      </c>
      <c r="BJ243" s="17" t="s">
        <v>83</v>
      </c>
      <c r="BK243" s="148">
        <f>ROUND(I243*H243,2)</f>
        <v>0</v>
      </c>
      <c r="BL243" s="17" t="s">
        <v>251</v>
      </c>
      <c r="BM243" s="147" t="s">
        <v>3095</v>
      </c>
    </row>
    <row r="244" spans="2:65" s="1" customFormat="1" ht="16.5" customHeight="1">
      <c r="B244" s="32"/>
      <c r="C244" s="136" t="s">
        <v>326</v>
      </c>
      <c r="D244" s="136" t="s">
        <v>186</v>
      </c>
      <c r="E244" s="137" t="s">
        <v>2185</v>
      </c>
      <c r="F244" s="138" t="s">
        <v>2186</v>
      </c>
      <c r="G244" s="139" t="s">
        <v>199</v>
      </c>
      <c r="H244" s="140">
        <v>163.92</v>
      </c>
      <c r="I244" s="141"/>
      <c r="J244" s="142">
        <f>ROUND(I244*H244,2)</f>
        <v>0</v>
      </c>
      <c r="K244" s="138" t="s">
        <v>190</v>
      </c>
      <c r="L244" s="32"/>
      <c r="M244" s="143" t="s">
        <v>1</v>
      </c>
      <c r="N244" s="144" t="s">
        <v>41</v>
      </c>
      <c r="P244" s="145">
        <f>O244*H244</f>
        <v>0</v>
      </c>
      <c r="Q244" s="145">
        <v>1.2E-4</v>
      </c>
      <c r="R244" s="145">
        <f>Q244*H244</f>
        <v>1.9670399999999998E-2</v>
      </c>
      <c r="S244" s="145">
        <v>0</v>
      </c>
      <c r="T244" s="146">
        <f>S244*H244</f>
        <v>0</v>
      </c>
      <c r="AR244" s="147" t="s">
        <v>251</v>
      </c>
      <c r="AT244" s="147" t="s">
        <v>186</v>
      </c>
      <c r="AU244" s="147" t="s">
        <v>85</v>
      </c>
      <c r="AY244" s="17" t="s">
        <v>182</v>
      </c>
      <c r="BE244" s="148">
        <f>IF(N244="základní",J244,0)</f>
        <v>0</v>
      </c>
      <c r="BF244" s="148">
        <f>IF(N244="snížená",J244,0)</f>
        <v>0</v>
      </c>
      <c r="BG244" s="148">
        <f>IF(N244="zákl. přenesená",J244,0)</f>
        <v>0</v>
      </c>
      <c r="BH244" s="148">
        <f>IF(N244="sníž. přenesená",J244,0)</f>
        <v>0</v>
      </c>
      <c r="BI244" s="148">
        <f>IF(N244="nulová",J244,0)</f>
        <v>0</v>
      </c>
      <c r="BJ244" s="17" t="s">
        <v>83</v>
      </c>
      <c r="BK244" s="148">
        <f>ROUND(I244*H244,2)</f>
        <v>0</v>
      </c>
      <c r="BL244" s="17" t="s">
        <v>251</v>
      </c>
      <c r="BM244" s="147" t="s">
        <v>3096</v>
      </c>
    </row>
    <row r="245" spans="2:65" s="13" customFormat="1">
      <c r="B245" s="156"/>
      <c r="D245" s="150" t="s">
        <v>193</v>
      </c>
      <c r="E245" s="157" t="s">
        <v>1</v>
      </c>
      <c r="F245" s="158" t="s">
        <v>3097</v>
      </c>
      <c r="H245" s="159">
        <v>163.92</v>
      </c>
      <c r="I245" s="160"/>
      <c r="L245" s="156"/>
      <c r="M245" s="199"/>
      <c r="N245" s="200"/>
      <c r="O245" s="200"/>
      <c r="P245" s="200"/>
      <c r="Q245" s="200"/>
      <c r="R245" s="200"/>
      <c r="S245" s="200"/>
      <c r="T245" s="201"/>
      <c r="AT245" s="157" t="s">
        <v>193</v>
      </c>
      <c r="AU245" s="157" t="s">
        <v>85</v>
      </c>
      <c r="AV245" s="13" t="s">
        <v>85</v>
      </c>
      <c r="AW245" s="13" t="s">
        <v>31</v>
      </c>
      <c r="AX245" s="13" t="s">
        <v>83</v>
      </c>
      <c r="AY245" s="157" t="s">
        <v>182</v>
      </c>
    </row>
    <row r="246" spans="2:65" s="1" customFormat="1" ht="6.95" customHeight="1">
      <c r="B246" s="44"/>
      <c r="C246" s="45"/>
      <c r="D246" s="45"/>
      <c r="E246" s="45"/>
      <c r="F246" s="45"/>
      <c r="G246" s="45"/>
      <c r="H246" s="45"/>
      <c r="I246" s="45"/>
      <c r="J246" s="45"/>
      <c r="K246" s="45"/>
      <c r="L246" s="32"/>
    </row>
  </sheetData>
  <sheetProtection algorithmName="SHA-512" hashValue="N163HJbW4EVBZVCvX07AImASLhYmUYp004asEC/jMaWJpV3040z9OODGf9J1X+G+lDjzIQCSROMY1HBreVIHZg==" saltValue="Puuk9Bw2MmQqFnk/K/L7ATiX3HzYi6gvbWn/rRoCOle7GLux54Rt6/Txl+d36zvE14TSzeZ1peeMbn5kbLG+LQ==" spinCount="100000" sheet="1" objects="1" scenarios="1" formatColumns="0" formatRows="0" autoFilter="0"/>
  <autoFilter ref="C129:K245" xr:uid="{00000000-0009-0000-0000-000008000000}"/>
  <mergeCells count="12">
    <mergeCell ref="E122:H122"/>
    <mergeCell ref="L2:V2"/>
    <mergeCell ref="E85:H85"/>
    <mergeCell ref="E87:H87"/>
    <mergeCell ref="E89:H89"/>
    <mergeCell ref="E118:H118"/>
    <mergeCell ref="E120:H12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145"/>
  <sheetViews>
    <sheetView showGridLines="0" topLeftCell="A124"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126</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3098</v>
      </c>
      <c r="F9" s="246"/>
      <c r="G9" s="246"/>
      <c r="H9" s="246"/>
      <c r="L9" s="32"/>
    </row>
    <row r="10" spans="2:46" s="1" customFormat="1" ht="12" customHeight="1">
      <c r="B10" s="32"/>
      <c r="D10" s="27" t="s">
        <v>150</v>
      </c>
      <c r="L10" s="32"/>
    </row>
    <row r="11" spans="2:46" s="1" customFormat="1" ht="16.5" customHeight="1">
      <c r="B11" s="32"/>
      <c r="E11" s="243" t="s">
        <v>3099</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ROUND(J125,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ROUND((SUM(BE125:BE144)),  2)</f>
        <v>0</v>
      </c>
      <c r="I35" s="96">
        <v>0.21</v>
      </c>
      <c r="J35" s="86">
        <f>ROUND(((SUM(BE125:BE144))*I35),  2)</f>
        <v>0</v>
      </c>
      <c r="L35" s="32"/>
    </row>
    <row r="36" spans="2:12" s="1" customFormat="1" ht="14.45" customHeight="1">
      <c r="B36" s="32"/>
      <c r="E36" s="27" t="s">
        <v>42</v>
      </c>
      <c r="F36" s="86">
        <f>ROUND((SUM(BF125:BF144)),  2)</f>
        <v>0</v>
      </c>
      <c r="I36" s="96">
        <v>0.15</v>
      </c>
      <c r="J36" s="86">
        <f>ROUND(((SUM(BF125:BF144))*I36),  2)</f>
        <v>0</v>
      </c>
      <c r="L36" s="32"/>
    </row>
    <row r="37" spans="2:12" s="1" customFormat="1" ht="14.45" hidden="1" customHeight="1">
      <c r="B37" s="32"/>
      <c r="E37" s="27" t="s">
        <v>43</v>
      </c>
      <c r="F37" s="86">
        <f>ROUND((SUM(BG125:BG144)),  2)</f>
        <v>0</v>
      </c>
      <c r="I37" s="96">
        <v>0.21</v>
      </c>
      <c r="J37" s="86">
        <f>0</f>
        <v>0</v>
      </c>
      <c r="L37" s="32"/>
    </row>
    <row r="38" spans="2:12" s="1" customFormat="1" ht="14.45" hidden="1" customHeight="1">
      <c r="B38" s="32"/>
      <c r="E38" s="27" t="s">
        <v>44</v>
      </c>
      <c r="F38" s="86">
        <f>ROUND((SUM(BH125:BH144)),  2)</f>
        <v>0</v>
      </c>
      <c r="I38" s="96">
        <v>0.15</v>
      </c>
      <c r="J38" s="86">
        <f>0</f>
        <v>0</v>
      </c>
      <c r="L38" s="32"/>
    </row>
    <row r="39" spans="2:12" s="1" customFormat="1" ht="14.45" hidden="1" customHeight="1">
      <c r="B39" s="32"/>
      <c r="E39" s="27" t="s">
        <v>45</v>
      </c>
      <c r="F39" s="86">
        <f>ROUND((SUM(BI125:BI144)),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3098</v>
      </c>
      <c r="F87" s="246"/>
      <c r="G87" s="246"/>
      <c r="H87" s="246"/>
      <c r="L87" s="32"/>
    </row>
    <row r="88" spans="2:12" s="1" customFormat="1" ht="12" customHeight="1">
      <c r="B88" s="32"/>
      <c r="C88" s="27" t="s">
        <v>150</v>
      </c>
      <c r="L88" s="32"/>
    </row>
    <row r="89" spans="2:12" s="1" customFormat="1" ht="16.5" customHeight="1">
      <c r="B89" s="32"/>
      <c r="E89" s="243" t="str">
        <f>E11</f>
        <v>2021-071001.905.1 - Zpevněné plochy - bourání</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J125</f>
        <v>0</v>
      </c>
      <c r="L98" s="32"/>
      <c r="AU98" s="17" t="s">
        <v>156</v>
      </c>
    </row>
    <row r="99" spans="2:47" s="8" customFormat="1" ht="24.95" customHeight="1">
      <c r="B99" s="108"/>
      <c r="D99" s="109" t="s">
        <v>157</v>
      </c>
      <c r="E99" s="110"/>
      <c r="F99" s="110"/>
      <c r="G99" s="110"/>
      <c r="H99" s="110"/>
      <c r="I99" s="110"/>
      <c r="J99" s="111">
        <f>J126</f>
        <v>0</v>
      </c>
      <c r="L99" s="108"/>
    </row>
    <row r="100" spans="2:47" s="9" customFormat="1" ht="19.899999999999999" customHeight="1">
      <c r="B100" s="112"/>
      <c r="D100" s="113" t="s">
        <v>428</v>
      </c>
      <c r="E100" s="114"/>
      <c r="F100" s="114"/>
      <c r="G100" s="114"/>
      <c r="H100" s="114"/>
      <c r="I100" s="114"/>
      <c r="J100" s="115">
        <f>J127</f>
        <v>0</v>
      </c>
      <c r="L100" s="112"/>
    </row>
    <row r="101" spans="2:47" s="9" customFormat="1" ht="19.899999999999999" customHeight="1">
      <c r="B101" s="112"/>
      <c r="D101" s="113" t="s">
        <v>159</v>
      </c>
      <c r="E101" s="114"/>
      <c r="F101" s="114"/>
      <c r="G101" s="114"/>
      <c r="H101" s="114"/>
      <c r="I101" s="114"/>
      <c r="J101" s="115">
        <f>J136</f>
        <v>0</v>
      </c>
      <c r="L101" s="112"/>
    </row>
    <row r="102" spans="2:47" s="8" customFormat="1" ht="24.95" customHeight="1">
      <c r="B102" s="108"/>
      <c r="D102" s="109" t="s">
        <v>160</v>
      </c>
      <c r="E102" s="110"/>
      <c r="F102" s="110"/>
      <c r="G102" s="110"/>
      <c r="H102" s="110"/>
      <c r="I102" s="110"/>
      <c r="J102" s="111">
        <f>J139</f>
        <v>0</v>
      </c>
      <c r="L102" s="108"/>
    </row>
    <row r="103" spans="2:47" s="9" customFormat="1" ht="19.899999999999999" customHeight="1">
      <c r="B103" s="112"/>
      <c r="D103" s="113" t="s">
        <v>163</v>
      </c>
      <c r="E103" s="114"/>
      <c r="F103" s="114"/>
      <c r="G103" s="114"/>
      <c r="H103" s="114"/>
      <c r="I103" s="114"/>
      <c r="J103" s="115">
        <f>J140</f>
        <v>0</v>
      </c>
      <c r="L103" s="112"/>
    </row>
    <row r="104" spans="2:47" s="1" customFormat="1" ht="21.75" customHeight="1">
      <c r="B104" s="32"/>
      <c r="L104" s="32"/>
    </row>
    <row r="105" spans="2:47" s="1" customFormat="1" ht="6.95" customHeight="1">
      <c r="B105" s="44"/>
      <c r="C105" s="45"/>
      <c r="D105" s="45"/>
      <c r="E105" s="45"/>
      <c r="F105" s="45"/>
      <c r="G105" s="45"/>
      <c r="H105" s="45"/>
      <c r="I105" s="45"/>
      <c r="J105" s="45"/>
      <c r="K105" s="45"/>
      <c r="L105" s="32"/>
    </row>
    <row r="109" spans="2:47" s="1" customFormat="1" ht="6.95" customHeight="1">
      <c r="B109" s="46"/>
      <c r="C109" s="47"/>
      <c r="D109" s="47"/>
      <c r="E109" s="47"/>
      <c r="F109" s="47"/>
      <c r="G109" s="47"/>
      <c r="H109" s="47"/>
      <c r="I109" s="47"/>
      <c r="J109" s="47"/>
      <c r="K109" s="47"/>
      <c r="L109" s="32"/>
    </row>
    <row r="110" spans="2:47" s="1" customFormat="1" ht="24.95" customHeight="1">
      <c r="B110" s="32"/>
      <c r="C110" s="21" t="s">
        <v>167</v>
      </c>
      <c r="L110" s="32"/>
    </row>
    <row r="111" spans="2:47" s="1" customFormat="1" ht="6.95" customHeight="1">
      <c r="B111" s="32"/>
      <c r="L111" s="32"/>
    </row>
    <row r="112" spans="2:47" s="1" customFormat="1" ht="12" customHeight="1">
      <c r="B112" s="32"/>
      <c r="C112" s="27" t="s">
        <v>16</v>
      </c>
      <c r="L112" s="32"/>
    </row>
    <row r="113" spans="2:65" s="1" customFormat="1" ht="26.25" customHeight="1">
      <c r="B113" s="32"/>
      <c r="E113" s="247" t="str">
        <f>E7</f>
        <v>PD Štěchovice - rekonstrukce služební budovy, přístavba a půdní vestavba, novostavba garáže, stav. úpravy hosp. objektu</v>
      </c>
      <c r="F113" s="248"/>
      <c r="G113" s="248"/>
      <c r="H113" s="248"/>
      <c r="L113" s="32"/>
    </row>
    <row r="114" spans="2:65" ht="12" customHeight="1">
      <c r="B114" s="20"/>
      <c r="C114" s="27" t="s">
        <v>148</v>
      </c>
      <c r="L114" s="20"/>
    </row>
    <row r="115" spans="2:65" s="1" customFormat="1" ht="16.5" customHeight="1">
      <c r="B115" s="32"/>
      <c r="E115" s="247" t="s">
        <v>3098</v>
      </c>
      <c r="F115" s="246"/>
      <c r="G115" s="246"/>
      <c r="H115" s="246"/>
      <c r="L115" s="32"/>
    </row>
    <row r="116" spans="2:65" s="1" customFormat="1" ht="12" customHeight="1">
      <c r="B116" s="32"/>
      <c r="C116" s="27" t="s">
        <v>150</v>
      </c>
      <c r="L116" s="32"/>
    </row>
    <row r="117" spans="2:65" s="1" customFormat="1" ht="16.5" customHeight="1">
      <c r="B117" s="32"/>
      <c r="E117" s="243" t="str">
        <f>E11</f>
        <v>2021-071001.905.1 - Zpevněné plochy - bourání</v>
      </c>
      <c r="F117" s="246"/>
      <c r="G117" s="246"/>
      <c r="H117" s="246"/>
      <c r="L117" s="32"/>
    </row>
    <row r="118" spans="2:65" s="1" customFormat="1" ht="6.95" customHeight="1">
      <c r="B118" s="32"/>
      <c r="L118" s="32"/>
    </row>
    <row r="119" spans="2:65" s="1" customFormat="1" ht="12" customHeight="1">
      <c r="B119" s="32"/>
      <c r="C119" s="27" t="s">
        <v>20</v>
      </c>
      <c r="F119" s="25" t="str">
        <f>F14</f>
        <v>Štěchovice</v>
      </c>
      <c r="I119" s="27" t="s">
        <v>22</v>
      </c>
      <c r="J119" s="52" t="str">
        <f>IF(J14="","",J14)</f>
        <v>26. 12. 2022</v>
      </c>
      <c r="L119" s="32"/>
    </row>
    <row r="120" spans="2:65" s="1" customFormat="1" ht="6.95" customHeight="1">
      <c r="B120" s="32"/>
      <c r="L120" s="32"/>
    </row>
    <row r="121" spans="2:65" s="1" customFormat="1" ht="15.2" customHeight="1">
      <c r="B121" s="32"/>
      <c r="C121" s="27" t="s">
        <v>24</v>
      </c>
      <c r="F121" s="25" t="str">
        <f>E17</f>
        <v>Ing. Stanislav Hronek</v>
      </c>
      <c r="I121" s="27" t="s">
        <v>30</v>
      </c>
      <c r="J121" s="30" t="str">
        <f>E23</f>
        <v>Ing. Stanislav Hronek</v>
      </c>
      <c r="L121" s="32"/>
    </row>
    <row r="122" spans="2:65" s="1" customFormat="1" ht="15.2" customHeight="1">
      <c r="B122" s="32"/>
      <c r="C122" s="27" t="s">
        <v>28</v>
      </c>
      <c r="F122" s="25" t="str">
        <f>IF(E20="","",E20)</f>
        <v>Vyplň údaj</v>
      </c>
      <c r="I122" s="27" t="s">
        <v>32</v>
      </c>
      <c r="J122" s="30" t="str">
        <f>E26</f>
        <v>KAVRO</v>
      </c>
      <c r="L122" s="32"/>
    </row>
    <row r="123" spans="2:65" s="1" customFormat="1" ht="10.35" customHeight="1">
      <c r="B123" s="32"/>
      <c r="L123" s="32"/>
    </row>
    <row r="124" spans="2:65" s="10" customFormat="1" ht="29.25" customHeight="1">
      <c r="B124" s="116"/>
      <c r="C124" s="117" t="s">
        <v>168</v>
      </c>
      <c r="D124" s="118" t="s">
        <v>61</v>
      </c>
      <c r="E124" s="118" t="s">
        <v>57</v>
      </c>
      <c r="F124" s="118" t="s">
        <v>58</v>
      </c>
      <c r="G124" s="118" t="s">
        <v>169</v>
      </c>
      <c r="H124" s="118" t="s">
        <v>170</v>
      </c>
      <c r="I124" s="118" t="s">
        <v>171</v>
      </c>
      <c r="J124" s="118" t="s">
        <v>154</v>
      </c>
      <c r="K124" s="119" t="s">
        <v>172</v>
      </c>
      <c r="L124" s="116"/>
      <c r="M124" s="59" t="s">
        <v>1</v>
      </c>
      <c r="N124" s="60" t="s">
        <v>40</v>
      </c>
      <c r="O124" s="60" t="s">
        <v>173</v>
      </c>
      <c r="P124" s="60" t="s">
        <v>174</v>
      </c>
      <c r="Q124" s="60" t="s">
        <v>175</v>
      </c>
      <c r="R124" s="60" t="s">
        <v>176</v>
      </c>
      <c r="S124" s="60" t="s">
        <v>177</v>
      </c>
      <c r="T124" s="61" t="s">
        <v>178</v>
      </c>
    </row>
    <row r="125" spans="2:65" s="1" customFormat="1" ht="22.9" customHeight="1">
      <c r="B125" s="32"/>
      <c r="C125" s="64" t="s">
        <v>179</v>
      </c>
      <c r="J125" s="120">
        <f>BK125</f>
        <v>0</v>
      </c>
      <c r="L125" s="32"/>
      <c r="M125" s="62"/>
      <c r="N125" s="53"/>
      <c r="O125" s="53"/>
      <c r="P125" s="121">
        <f>P126+P139</f>
        <v>0</v>
      </c>
      <c r="Q125" s="53"/>
      <c r="R125" s="121">
        <f>R126+R139</f>
        <v>0</v>
      </c>
      <c r="S125" s="53"/>
      <c r="T125" s="122">
        <f>T126+T139</f>
        <v>39.317700000000002</v>
      </c>
      <c r="AT125" s="17" t="s">
        <v>75</v>
      </c>
      <c r="AU125" s="17" t="s">
        <v>156</v>
      </c>
      <c r="BK125" s="123">
        <f>BK126+BK139</f>
        <v>0</v>
      </c>
    </row>
    <row r="126" spans="2:65" s="11" customFormat="1" ht="25.9" customHeight="1">
      <c r="B126" s="124"/>
      <c r="D126" s="125" t="s">
        <v>75</v>
      </c>
      <c r="E126" s="126" t="s">
        <v>180</v>
      </c>
      <c r="F126" s="126" t="s">
        <v>181</v>
      </c>
      <c r="I126" s="127"/>
      <c r="J126" s="128">
        <f>BK126</f>
        <v>0</v>
      </c>
      <c r="L126" s="124"/>
      <c r="M126" s="129"/>
      <c r="P126" s="130">
        <f>P127+P136</f>
        <v>0</v>
      </c>
      <c r="R126" s="130">
        <f>R127+R136</f>
        <v>0</v>
      </c>
      <c r="T126" s="131">
        <f>T127+T136</f>
        <v>38.801700000000004</v>
      </c>
      <c r="AR126" s="125" t="s">
        <v>83</v>
      </c>
      <c r="AT126" s="132" t="s">
        <v>75</v>
      </c>
      <c r="AU126" s="132" t="s">
        <v>76</v>
      </c>
      <c r="AY126" s="125" t="s">
        <v>182</v>
      </c>
      <c r="BK126" s="133">
        <f>BK127+BK136</f>
        <v>0</v>
      </c>
    </row>
    <row r="127" spans="2:65" s="11" customFormat="1" ht="22.9" customHeight="1">
      <c r="B127" s="124"/>
      <c r="D127" s="125" t="s">
        <v>75</v>
      </c>
      <c r="E127" s="134" t="s">
        <v>83</v>
      </c>
      <c r="F127" s="134" t="s">
        <v>444</v>
      </c>
      <c r="I127" s="127"/>
      <c r="J127" s="135">
        <f>BK127</f>
        <v>0</v>
      </c>
      <c r="L127" s="124"/>
      <c r="M127" s="129"/>
      <c r="P127" s="130">
        <f>SUM(P128:P135)</f>
        <v>0</v>
      </c>
      <c r="R127" s="130">
        <f>SUM(R128:R135)</f>
        <v>0</v>
      </c>
      <c r="T127" s="131">
        <f>SUM(T128:T135)</f>
        <v>38.801700000000004</v>
      </c>
      <c r="AR127" s="125" t="s">
        <v>83</v>
      </c>
      <c r="AT127" s="132" t="s">
        <v>75</v>
      </c>
      <c r="AU127" s="132" t="s">
        <v>83</v>
      </c>
      <c r="AY127" s="125" t="s">
        <v>182</v>
      </c>
      <c r="BK127" s="133">
        <f>SUM(BK128:BK135)</f>
        <v>0</v>
      </c>
    </row>
    <row r="128" spans="2:65" s="1" customFormat="1" ht="16.5" customHeight="1">
      <c r="B128" s="32"/>
      <c r="C128" s="136" t="s">
        <v>83</v>
      </c>
      <c r="D128" s="136" t="s">
        <v>186</v>
      </c>
      <c r="E128" s="137" t="s">
        <v>3100</v>
      </c>
      <c r="F128" s="138" t="s">
        <v>3101</v>
      </c>
      <c r="G128" s="139" t="s">
        <v>199</v>
      </c>
      <c r="H128" s="140">
        <v>110.7</v>
      </c>
      <c r="I128" s="141"/>
      <c r="J128" s="142">
        <f>ROUND(I128*H128,2)</f>
        <v>0</v>
      </c>
      <c r="K128" s="138" t="s">
        <v>267</v>
      </c>
      <c r="L128" s="32"/>
      <c r="M128" s="143" t="s">
        <v>1</v>
      </c>
      <c r="N128" s="144" t="s">
        <v>41</v>
      </c>
      <c r="P128" s="145">
        <f>O128*H128</f>
        <v>0</v>
      </c>
      <c r="Q128" s="145">
        <v>0</v>
      </c>
      <c r="R128" s="145">
        <f>Q128*H128</f>
        <v>0</v>
      </c>
      <c r="S128" s="145">
        <v>0.33</v>
      </c>
      <c r="T128" s="146">
        <f>S128*H128</f>
        <v>36.531000000000006</v>
      </c>
      <c r="AR128" s="147" t="s">
        <v>191</v>
      </c>
      <c r="AT128" s="147" t="s">
        <v>186</v>
      </c>
      <c r="AU128" s="147" t="s">
        <v>85</v>
      </c>
      <c r="AY128" s="17" t="s">
        <v>182</v>
      </c>
      <c r="BE128" s="148">
        <f>IF(N128="základní",J128,0)</f>
        <v>0</v>
      </c>
      <c r="BF128" s="148">
        <f>IF(N128="snížená",J128,0)</f>
        <v>0</v>
      </c>
      <c r="BG128" s="148">
        <f>IF(N128="zákl. přenesená",J128,0)</f>
        <v>0</v>
      </c>
      <c r="BH128" s="148">
        <f>IF(N128="sníž. přenesená",J128,0)</f>
        <v>0</v>
      </c>
      <c r="BI128" s="148">
        <f>IF(N128="nulová",J128,0)</f>
        <v>0</v>
      </c>
      <c r="BJ128" s="17" t="s">
        <v>83</v>
      </c>
      <c r="BK128" s="148">
        <f>ROUND(I128*H128,2)</f>
        <v>0</v>
      </c>
      <c r="BL128" s="17" t="s">
        <v>191</v>
      </c>
      <c r="BM128" s="147" t="s">
        <v>3102</v>
      </c>
    </row>
    <row r="129" spans="2:65" s="12" customFormat="1">
      <c r="B129" s="149"/>
      <c r="D129" s="150" t="s">
        <v>193</v>
      </c>
      <c r="E129" s="151" t="s">
        <v>1</v>
      </c>
      <c r="F129" s="152" t="s">
        <v>3103</v>
      </c>
      <c r="H129" s="151" t="s">
        <v>1</v>
      </c>
      <c r="I129" s="153"/>
      <c r="L129" s="149"/>
      <c r="M129" s="154"/>
      <c r="T129" s="155"/>
      <c r="AT129" s="151" t="s">
        <v>193</v>
      </c>
      <c r="AU129" s="151" t="s">
        <v>85</v>
      </c>
      <c r="AV129" s="12" t="s">
        <v>83</v>
      </c>
      <c r="AW129" s="12" t="s">
        <v>31</v>
      </c>
      <c r="AX129" s="12" t="s">
        <v>76</v>
      </c>
      <c r="AY129" s="151" t="s">
        <v>182</v>
      </c>
    </row>
    <row r="130" spans="2:65" s="13" customFormat="1">
      <c r="B130" s="156"/>
      <c r="D130" s="150" t="s">
        <v>193</v>
      </c>
      <c r="E130" s="157" t="s">
        <v>1</v>
      </c>
      <c r="F130" s="158" t="s">
        <v>3104</v>
      </c>
      <c r="H130" s="159">
        <v>43.8</v>
      </c>
      <c r="I130" s="160"/>
      <c r="L130" s="156"/>
      <c r="M130" s="161"/>
      <c r="T130" s="162"/>
      <c r="AT130" s="157" t="s">
        <v>193</v>
      </c>
      <c r="AU130" s="157" t="s">
        <v>85</v>
      </c>
      <c r="AV130" s="13" t="s">
        <v>85</v>
      </c>
      <c r="AW130" s="13" t="s">
        <v>31</v>
      </c>
      <c r="AX130" s="13" t="s">
        <v>76</v>
      </c>
      <c r="AY130" s="157" t="s">
        <v>182</v>
      </c>
    </row>
    <row r="131" spans="2:65" s="12" customFormat="1">
      <c r="B131" s="149"/>
      <c r="D131" s="150" t="s">
        <v>193</v>
      </c>
      <c r="E131" s="151" t="s">
        <v>1</v>
      </c>
      <c r="F131" s="152" t="s">
        <v>3105</v>
      </c>
      <c r="H131" s="151" t="s">
        <v>1</v>
      </c>
      <c r="I131" s="153"/>
      <c r="L131" s="149"/>
      <c r="M131" s="154"/>
      <c r="T131" s="155"/>
      <c r="AT131" s="151" t="s">
        <v>193</v>
      </c>
      <c r="AU131" s="151" t="s">
        <v>85</v>
      </c>
      <c r="AV131" s="12" t="s">
        <v>83</v>
      </c>
      <c r="AW131" s="12" t="s">
        <v>31</v>
      </c>
      <c r="AX131" s="12" t="s">
        <v>76</v>
      </c>
      <c r="AY131" s="151" t="s">
        <v>182</v>
      </c>
    </row>
    <row r="132" spans="2:65" s="13" customFormat="1">
      <c r="B132" s="156"/>
      <c r="D132" s="150" t="s">
        <v>193</v>
      </c>
      <c r="E132" s="157" t="s">
        <v>1</v>
      </c>
      <c r="F132" s="158" t="s">
        <v>3106</v>
      </c>
      <c r="H132" s="159">
        <v>66.900000000000006</v>
      </c>
      <c r="I132" s="160"/>
      <c r="L132" s="156"/>
      <c r="M132" s="161"/>
      <c r="T132" s="162"/>
      <c r="AT132" s="157" t="s">
        <v>193</v>
      </c>
      <c r="AU132" s="157" t="s">
        <v>85</v>
      </c>
      <c r="AV132" s="13" t="s">
        <v>85</v>
      </c>
      <c r="AW132" s="13" t="s">
        <v>31</v>
      </c>
      <c r="AX132" s="13" t="s">
        <v>76</v>
      </c>
      <c r="AY132" s="157" t="s">
        <v>182</v>
      </c>
    </row>
    <row r="133" spans="2:65" s="14" customFormat="1">
      <c r="B133" s="163"/>
      <c r="D133" s="150" t="s">
        <v>193</v>
      </c>
      <c r="E133" s="164" t="s">
        <v>1</v>
      </c>
      <c r="F133" s="165" t="s">
        <v>196</v>
      </c>
      <c r="H133" s="166">
        <v>110.7</v>
      </c>
      <c r="I133" s="167"/>
      <c r="L133" s="163"/>
      <c r="M133" s="168"/>
      <c r="T133" s="169"/>
      <c r="AT133" s="164" t="s">
        <v>193</v>
      </c>
      <c r="AU133" s="164" t="s">
        <v>85</v>
      </c>
      <c r="AV133" s="14" t="s">
        <v>191</v>
      </c>
      <c r="AW133" s="14" t="s">
        <v>31</v>
      </c>
      <c r="AX133" s="14" t="s">
        <v>83</v>
      </c>
      <c r="AY133" s="164" t="s">
        <v>182</v>
      </c>
    </row>
    <row r="134" spans="2:65" s="1" customFormat="1" ht="16.5" customHeight="1">
      <c r="B134" s="32"/>
      <c r="C134" s="136" t="s">
        <v>85</v>
      </c>
      <c r="D134" s="136" t="s">
        <v>186</v>
      </c>
      <c r="E134" s="137" t="s">
        <v>3107</v>
      </c>
      <c r="F134" s="138" t="s">
        <v>3108</v>
      </c>
      <c r="G134" s="139" t="s">
        <v>189</v>
      </c>
      <c r="H134" s="140">
        <v>7.83</v>
      </c>
      <c r="I134" s="141"/>
      <c r="J134" s="142">
        <f>ROUND(I134*H134,2)</f>
        <v>0</v>
      </c>
      <c r="K134" s="138" t="s">
        <v>267</v>
      </c>
      <c r="L134" s="32"/>
      <c r="M134" s="143" t="s">
        <v>1</v>
      </c>
      <c r="N134" s="144" t="s">
        <v>41</v>
      </c>
      <c r="P134" s="145">
        <f>O134*H134</f>
        <v>0</v>
      </c>
      <c r="Q134" s="145">
        <v>0</v>
      </c>
      <c r="R134" s="145">
        <f>Q134*H134</f>
        <v>0</v>
      </c>
      <c r="S134" s="145">
        <v>0.28999999999999998</v>
      </c>
      <c r="T134" s="146">
        <f>S134*H134</f>
        <v>2.2706999999999997</v>
      </c>
      <c r="AR134" s="147" t="s">
        <v>191</v>
      </c>
      <c r="AT134" s="147" t="s">
        <v>186</v>
      </c>
      <c r="AU134" s="147" t="s">
        <v>85</v>
      </c>
      <c r="AY134" s="17" t="s">
        <v>182</v>
      </c>
      <c r="BE134" s="148">
        <f>IF(N134="základní",J134,0)</f>
        <v>0</v>
      </c>
      <c r="BF134" s="148">
        <f>IF(N134="snížená",J134,0)</f>
        <v>0</v>
      </c>
      <c r="BG134" s="148">
        <f>IF(N134="zákl. přenesená",J134,0)</f>
        <v>0</v>
      </c>
      <c r="BH134" s="148">
        <f>IF(N134="sníž. přenesená",J134,0)</f>
        <v>0</v>
      </c>
      <c r="BI134" s="148">
        <f>IF(N134="nulová",J134,0)</f>
        <v>0</v>
      </c>
      <c r="BJ134" s="17" t="s">
        <v>83</v>
      </c>
      <c r="BK134" s="148">
        <f>ROUND(I134*H134,2)</f>
        <v>0</v>
      </c>
      <c r="BL134" s="17" t="s">
        <v>191</v>
      </c>
      <c r="BM134" s="147" t="s">
        <v>3109</v>
      </c>
    </row>
    <row r="135" spans="2:65" s="13" customFormat="1">
      <c r="B135" s="156"/>
      <c r="D135" s="150" t="s">
        <v>193</v>
      </c>
      <c r="E135" s="157" t="s">
        <v>1</v>
      </c>
      <c r="F135" s="158" t="s">
        <v>3110</v>
      </c>
      <c r="H135" s="159">
        <v>7.83</v>
      </c>
      <c r="I135" s="160"/>
      <c r="L135" s="156"/>
      <c r="M135" s="161"/>
      <c r="T135" s="162"/>
      <c r="AT135" s="157" t="s">
        <v>193</v>
      </c>
      <c r="AU135" s="157" t="s">
        <v>85</v>
      </c>
      <c r="AV135" s="13" t="s">
        <v>85</v>
      </c>
      <c r="AW135" s="13" t="s">
        <v>31</v>
      </c>
      <c r="AX135" s="13" t="s">
        <v>83</v>
      </c>
      <c r="AY135" s="157" t="s">
        <v>182</v>
      </c>
    </row>
    <row r="136" spans="2:65" s="11" customFormat="1" ht="22.9" customHeight="1">
      <c r="B136" s="124"/>
      <c r="D136" s="125" t="s">
        <v>75</v>
      </c>
      <c r="E136" s="134" t="s">
        <v>342</v>
      </c>
      <c r="F136" s="134" t="s">
        <v>343</v>
      </c>
      <c r="I136" s="127"/>
      <c r="J136" s="135">
        <f>BK136</f>
        <v>0</v>
      </c>
      <c r="L136" s="124"/>
      <c r="M136" s="129"/>
      <c r="P136" s="130">
        <f>SUM(P137:P138)</f>
        <v>0</v>
      </c>
      <c r="R136" s="130">
        <f>SUM(R137:R138)</f>
        <v>0</v>
      </c>
      <c r="T136" s="131">
        <f>SUM(T137:T138)</f>
        <v>0</v>
      </c>
      <c r="AR136" s="125" t="s">
        <v>83</v>
      </c>
      <c r="AT136" s="132" t="s">
        <v>75</v>
      </c>
      <c r="AU136" s="132" t="s">
        <v>83</v>
      </c>
      <c r="AY136" s="125" t="s">
        <v>182</v>
      </c>
      <c r="BK136" s="133">
        <f>SUM(BK137:BK138)</f>
        <v>0</v>
      </c>
    </row>
    <row r="137" spans="2:65" s="1" customFormat="1" ht="21.75" customHeight="1">
      <c r="B137" s="32"/>
      <c r="C137" s="136" t="s">
        <v>313</v>
      </c>
      <c r="D137" s="136" t="s">
        <v>186</v>
      </c>
      <c r="E137" s="137" t="s">
        <v>2306</v>
      </c>
      <c r="F137" s="138" t="s">
        <v>2307</v>
      </c>
      <c r="G137" s="139" t="s">
        <v>347</v>
      </c>
      <c r="H137" s="140">
        <v>39.317999999999998</v>
      </c>
      <c r="I137" s="141"/>
      <c r="J137" s="142">
        <f>ROUND(I137*H137,2)</f>
        <v>0</v>
      </c>
      <c r="K137" s="138" t="s">
        <v>190</v>
      </c>
      <c r="L137" s="32"/>
      <c r="M137" s="143" t="s">
        <v>1</v>
      </c>
      <c r="N137" s="144" t="s">
        <v>41</v>
      </c>
      <c r="P137" s="145">
        <f>O137*H137</f>
        <v>0</v>
      </c>
      <c r="Q137" s="145">
        <v>0</v>
      </c>
      <c r="R137" s="145">
        <f>Q137*H137</f>
        <v>0</v>
      </c>
      <c r="S137" s="145">
        <v>0</v>
      </c>
      <c r="T137" s="146">
        <f>S137*H137</f>
        <v>0</v>
      </c>
      <c r="AR137" s="147" t="s">
        <v>191</v>
      </c>
      <c r="AT137" s="147" t="s">
        <v>186</v>
      </c>
      <c r="AU137" s="147" t="s">
        <v>85</v>
      </c>
      <c r="AY137" s="17" t="s">
        <v>182</v>
      </c>
      <c r="BE137" s="148">
        <f>IF(N137="základní",J137,0)</f>
        <v>0</v>
      </c>
      <c r="BF137" s="148">
        <f>IF(N137="snížená",J137,0)</f>
        <v>0</v>
      </c>
      <c r="BG137" s="148">
        <f>IF(N137="zákl. přenesená",J137,0)</f>
        <v>0</v>
      </c>
      <c r="BH137" s="148">
        <f>IF(N137="sníž. přenesená",J137,0)</f>
        <v>0</v>
      </c>
      <c r="BI137" s="148">
        <f>IF(N137="nulová",J137,0)</f>
        <v>0</v>
      </c>
      <c r="BJ137" s="17" t="s">
        <v>83</v>
      </c>
      <c r="BK137" s="148">
        <f>ROUND(I137*H137,2)</f>
        <v>0</v>
      </c>
      <c r="BL137" s="17" t="s">
        <v>191</v>
      </c>
      <c r="BM137" s="147" t="s">
        <v>3111</v>
      </c>
    </row>
    <row r="138" spans="2:65" s="1" customFormat="1" ht="24.2" customHeight="1">
      <c r="B138" s="32"/>
      <c r="C138" s="136" t="s">
        <v>191</v>
      </c>
      <c r="D138" s="136" t="s">
        <v>186</v>
      </c>
      <c r="E138" s="137" t="s">
        <v>350</v>
      </c>
      <c r="F138" s="138" t="s">
        <v>351</v>
      </c>
      <c r="G138" s="139" t="s">
        <v>347</v>
      </c>
      <c r="H138" s="140">
        <v>39.317999999999998</v>
      </c>
      <c r="I138" s="141"/>
      <c r="J138" s="142">
        <f>ROUND(I138*H138,2)</f>
        <v>0</v>
      </c>
      <c r="K138" s="138" t="s">
        <v>267</v>
      </c>
      <c r="L138" s="32"/>
      <c r="M138" s="143" t="s">
        <v>1</v>
      </c>
      <c r="N138" s="144" t="s">
        <v>41</v>
      </c>
      <c r="P138" s="145">
        <f>O138*H138</f>
        <v>0</v>
      </c>
      <c r="Q138" s="145">
        <v>0</v>
      </c>
      <c r="R138" s="145">
        <f>Q138*H138</f>
        <v>0</v>
      </c>
      <c r="S138" s="145">
        <v>0</v>
      </c>
      <c r="T138" s="146">
        <f>S138*H138</f>
        <v>0</v>
      </c>
      <c r="AR138" s="147" t="s">
        <v>191</v>
      </c>
      <c r="AT138" s="147" t="s">
        <v>186</v>
      </c>
      <c r="AU138" s="147" t="s">
        <v>85</v>
      </c>
      <c r="AY138" s="17" t="s">
        <v>182</v>
      </c>
      <c r="BE138" s="148">
        <f>IF(N138="základní",J138,0)</f>
        <v>0</v>
      </c>
      <c r="BF138" s="148">
        <f>IF(N138="snížená",J138,0)</f>
        <v>0</v>
      </c>
      <c r="BG138" s="148">
        <f>IF(N138="zákl. přenesená",J138,0)</f>
        <v>0</v>
      </c>
      <c r="BH138" s="148">
        <f>IF(N138="sníž. přenesená",J138,0)</f>
        <v>0</v>
      </c>
      <c r="BI138" s="148">
        <f>IF(N138="nulová",J138,0)</f>
        <v>0</v>
      </c>
      <c r="BJ138" s="17" t="s">
        <v>83</v>
      </c>
      <c r="BK138" s="148">
        <f>ROUND(I138*H138,2)</f>
        <v>0</v>
      </c>
      <c r="BL138" s="17" t="s">
        <v>191</v>
      </c>
      <c r="BM138" s="147" t="s">
        <v>3112</v>
      </c>
    </row>
    <row r="139" spans="2:65" s="11" customFormat="1" ht="25.9" customHeight="1">
      <c r="B139" s="124"/>
      <c r="D139" s="125" t="s">
        <v>75</v>
      </c>
      <c r="E139" s="126" t="s">
        <v>353</v>
      </c>
      <c r="F139" s="126" t="s">
        <v>354</v>
      </c>
      <c r="I139" s="127"/>
      <c r="J139" s="128">
        <f>BK139</f>
        <v>0</v>
      </c>
      <c r="L139" s="124"/>
      <c r="M139" s="129"/>
      <c r="P139" s="130">
        <f>P140</f>
        <v>0</v>
      </c>
      <c r="R139" s="130">
        <f>R140</f>
        <v>0</v>
      </c>
      <c r="T139" s="131">
        <f>T140</f>
        <v>0.51600000000000001</v>
      </c>
      <c r="AR139" s="125" t="s">
        <v>85</v>
      </c>
      <c r="AT139" s="132" t="s">
        <v>75</v>
      </c>
      <c r="AU139" s="132" t="s">
        <v>76</v>
      </c>
      <c r="AY139" s="125" t="s">
        <v>182</v>
      </c>
      <c r="BK139" s="133">
        <f>BK140</f>
        <v>0</v>
      </c>
    </row>
    <row r="140" spans="2:65" s="11" customFormat="1" ht="22.9" customHeight="1">
      <c r="B140" s="124"/>
      <c r="D140" s="125" t="s">
        <v>75</v>
      </c>
      <c r="E140" s="134" t="s">
        <v>368</v>
      </c>
      <c r="F140" s="134" t="s">
        <v>369</v>
      </c>
      <c r="I140" s="127"/>
      <c r="J140" s="135">
        <f>BK140</f>
        <v>0</v>
      </c>
      <c r="L140" s="124"/>
      <c r="M140" s="129"/>
      <c r="P140" s="130">
        <f>SUM(P141:P144)</f>
        <v>0</v>
      </c>
      <c r="R140" s="130">
        <f>SUM(R141:R144)</f>
        <v>0</v>
      </c>
      <c r="T140" s="131">
        <f>SUM(T141:T144)</f>
        <v>0.51600000000000001</v>
      </c>
      <c r="AR140" s="125" t="s">
        <v>85</v>
      </c>
      <c r="AT140" s="132" t="s">
        <v>75</v>
      </c>
      <c r="AU140" s="132" t="s">
        <v>83</v>
      </c>
      <c r="AY140" s="125" t="s">
        <v>182</v>
      </c>
      <c r="BK140" s="133">
        <f>SUM(BK141:BK144)</f>
        <v>0</v>
      </c>
    </row>
    <row r="141" spans="2:65" s="1" customFormat="1" ht="16.5" customHeight="1">
      <c r="B141" s="32"/>
      <c r="C141" s="136" t="s">
        <v>467</v>
      </c>
      <c r="D141" s="136" t="s">
        <v>186</v>
      </c>
      <c r="E141" s="137" t="s">
        <v>3113</v>
      </c>
      <c r="F141" s="138" t="s">
        <v>3114</v>
      </c>
      <c r="G141" s="139" t="s">
        <v>199</v>
      </c>
      <c r="H141" s="140">
        <v>17.2</v>
      </c>
      <c r="I141" s="141"/>
      <c r="J141" s="142">
        <f>ROUND(I141*H141,2)</f>
        <v>0</v>
      </c>
      <c r="K141" s="138" t="s">
        <v>267</v>
      </c>
      <c r="L141" s="32"/>
      <c r="M141" s="143" t="s">
        <v>1</v>
      </c>
      <c r="N141" s="144" t="s">
        <v>41</v>
      </c>
      <c r="P141" s="145">
        <f>O141*H141</f>
        <v>0</v>
      </c>
      <c r="Q141" s="145">
        <v>0</v>
      </c>
      <c r="R141" s="145">
        <f>Q141*H141</f>
        <v>0</v>
      </c>
      <c r="S141" s="145">
        <v>0.03</v>
      </c>
      <c r="T141" s="146">
        <f>S141*H141</f>
        <v>0.51600000000000001</v>
      </c>
      <c r="AR141" s="147" t="s">
        <v>251</v>
      </c>
      <c r="AT141" s="147" t="s">
        <v>186</v>
      </c>
      <c r="AU141" s="147" t="s">
        <v>85</v>
      </c>
      <c r="AY141" s="17" t="s">
        <v>182</v>
      </c>
      <c r="BE141" s="148">
        <f>IF(N141="základní",J141,0)</f>
        <v>0</v>
      </c>
      <c r="BF141" s="148">
        <f>IF(N141="snížená",J141,0)</f>
        <v>0</v>
      </c>
      <c r="BG141" s="148">
        <f>IF(N141="zákl. přenesená",J141,0)</f>
        <v>0</v>
      </c>
      <c r="BH141" s="148">
        <f>IF(N141="sníž. přenesená",J141,0)</f>
        <v>0</v>
      </c>
      <c r="BI141" s="148">
        <f>IF(N141="nulová",J141,0)</f>
        <v>0</v>
      </c>
      <c r="BJ141" s="17" t="s">
        <v>83</v>
      </c>
      <c r="BK141" s="148">
        <f>ROUND(I141*H141,2)</f>
        <v>0</v>
      </c>
      <c r="BL141" s="17" t="s">
        <v>251</v>
      </c>
      <c r="BM141" s="147" t="s">
        <v>3115</v>
      </c>
    </row>
    <row r="142" spans="2:65" s="12" customFormat="1">
      <c r="B142" s="149"/>
      <c r="D142" s="150" t="s">
        <v>193</v>
      </c>
      <c r="E142" s="151" t="s">
        <v>1</v>
      </c>
      <c r="F142" s="152" t="s">
        <v>3116</v>
      </c>
      <c r="H142" s="151" t="s">
        <v>1</v>
      </c>
      <c r="I142" s="153"/>
      <c r="L142" s="149"/>
      <c r="M142" s="154"/>
      <c r="T142" s="155"/>
      <c r="AT142" s="151" t="s">
        <v>193</v>
      </c>
      <c r="AU142" s="151" t="s">
        <v>85</v>
      </c>
      <c r="AV142" s="12" t="s">
        <v>83</v>
      </c>
      <c r="AW142" s="12" t="s">
        <v>31</v>
      </c>
      <c r="AX142" s="12" t="s">
        <v>76</v>
      </c>
      <c r="AY142" s="151" t="s">
        <v>182</v>
      </c>
    </row>
    <row r="143" spans="2:65" s="13" customFormat="1">
      <c r="B143" s="156"/>
      <c r="D143" s="150" t="s">
        <v>193</v>
      </c>
      <c r="E143" s="157" t="s">
        <v>1</v>
      </c>
      <c r="F143" s="158" t="s">
        <v>3117</v>
      </c>
      <c r="H143" s="159">
        <v>17.2</v>
      </c>
      <c r="I143" s="160"/>
      <c r="L143" s="156"/>
      <c r="M143" s="161"/>
      <c r="T143" s="162"/>
      <c r="AT143" s="157" t="s">
        <v>193</v>
      </c>
      <c r="AU143" s="157" t="s">
        <v>85</v>
      </c>
      <c r="AV143" s="13" t="s">
        <v>85</v>
      </c>
      <c r="AW143" s="13" t="s">
        <v>31</v>
      </c>
      <c r="AX143" s="13" t="s">
        <v>76</v>
      </c>
      <c r="AY143" s="157" t="s">
        <v>182</v>
      </c>
    </row>
    <row r="144" spans="2:65" s="14" customFormat="1">
      <c r="B144" s="163"/>
      <c r="D144" s="150" t="s">
        <v>193</v>
      </c>
      <c r="E144" s="164" t="s">
        <v>1</v>
      </c>
      <c r="F144" s="165" t="s">
        <v>196</v>
      </c>
      <c r="H144" s="166">
        <v>17.2</v>
      </c>
      <c r="I144" s="167"/>
      <c r="L144" s="163"/>
      <c r="M144" s="180"/>
      <c r="N144" s="181"/>
      <c r="O144" s="181"/>
      <c r="P144" s="181"/>
      <c r="Q144" s="181"/>
      <c r="R144" s="181"/>
      <c r="S144" s="181"/>
      <c r="T144" s="182"/>
      <c r="AT144" s="164" t="s">
        <v>193</v>
      </c>
      <c r="AU144" s="164" t="s">
        <v>85</v>
      </c>
      <c r="AV144" s="14" t="s">
        <v>191</v>
      </c>
      <c r="AW144" s="14" t="s">
        <v>31</v>
      </c>
      <c r="AX144" s="14" t="s">
        <v>83</v>
      </c>
      <c r="AY144" s="164" t="s">
        <v>182</v>
      </c>
    </row>
    <row r="145" spans="2:12" s="1" customFormat="1" ht="6.95" customHeight="1">
      <c r="B145" s="44"/>
      <c r="C145" s="45"/>
      <c r="D145" s="45"/>
      <c r="E145" s="45"/>
      <c r="F145" s="45"/>
      <c r="G145" s="45"/>
      <c r="H145" s="45"/>
      <c r="I145" s="45"/>
      <c r="J145" s="45"/>
      <c r="K145" s="45"/>
      <c r="L145" s="32"/>
    </row>
  </sheetData>
  <sheetProtection algorithmName="SHA-512" hashValue="vzlHH0dGeR0dELngOtOpglydAWgCXRvw+ImeDiFze2U4iD4sxTljtJxrd5sf8THaPtjiRLfqsvji9dEJ6KYYHQ==" saltValue="HoyPev+83BO8jWrxmyo/wATuIeLHy83yOcIcKCqqZXIHqlBw5+AO+moQjOkZZOFMDe0RgWNlI6E5IrGhBJtLtw==" spinCount="100000" sheet="1" objects="1" scenarios="1" formatColumns="0" formatRows="0" autoFilter="0"/>
  <autoFilter ref="C124:K144" xr:uid="{00000000-0009-0000-0000-000009000000}"/>
  <mergeCells count="12">
    <mergeCell ref="E117:H117"/>
    <mergeCell ref="L2:V2"/>
    <mergeCell ref="E85:H85"/>
    <mergeCell ref="E87:H87"/>
    <mergeCell ref="E89:H89"/>
    <mergeCell ref="E113:H113"/>
    <mergeCell ref="E115:H115"/>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243"/>
  <sheetViews>
    <sheetView showGridLines="0" topLeftCell="A142"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128</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ht="12" customHeight="1">
      <c r="B8" s="20"/>
      <c r="D8" s="27" t="s">
        <v>148</v>
      </c>
      <c r="L8" s="20"/>
    </row>
    <row r="9" spans="2:46" s="1" customFormat="1" ht="16.5" customHeight="1">
      <c r="B9" s="32"/>
      <c r="E9" s="247" t="s">
        <v>3098</v>
      </c>
      <c r="F9" s="246"/>
      <c r="G9" s="246"/>
      <c r="H9" s="246"/>
      <c r="L9" s="32"/>
    </row>
    <row r="10" spans="2:46" s="1" customFormat="1" ht="12" customHeight="1">
      <c r="B10" s="32"/>
      <c r="D10" s="27" t="s">
        <v>150</v>
      </c>
      <c r="L10" s="32"/>
    </row>
    <row r="11" spans="2:46" s="1" customFormat="1" ht="16.5" customHeight="1">
      <c r="B11" s="32"/>
      <c r="E11" s="243" t="s">
        <v>3118</v>
      </c>
      <c r="F11" s="246"/>
      <c r="G11" s="246"/>
      <c r="H11" s="246"/>
      <c r="L11" s="32"/>
    </row>
    <row r="12" spans="2:46" s="1" customFormat="1">
      <c r="B12" s="32"/>
      <c r="L12" s="32"/>
    </row>
    <row r="13" spans="2:46" s="1" customFormat="1" ht="12" customHeight="1">
      <c r="B13" s="32"/>
      <c r="D13" s="27" t="s">
        <v>18</v>
      </c>
      <c r="F13" s="25" t="s">
        <v>1</v>
      </c>
      <c r="I13" s="27" t="s">
        <v>19</v>
      </c>
      <c r="J13" s="25" t="s">
        <v>1</v>
      </c>
      <c r="L13" s="32"/>
    </row>
    <row r="14" spans="2:46" s="1" customFormat="1" ht="12" customHeight="1">
      <c r="B14" s="32"/>
      <c r="D14" s="27" t="s">
        <v>20</v>
      </c>
      <c r="F14" s="25" t="s">
        <v>21</v>
      </c>
      <c r="I14" s="27" t="s">
        <v>22</v>
      </c>
      <c r="J14" s="52" t="str">
        <f>'Rekapitulace stavby'!AN8</f>
        <v>26. 12. 2022</v>
      </c>
      <c r="L14" s="32"/>
    </row>
    <row r="15" spans="2:46" s="1" customFormat="1" ht="10.9" customHeight="1">
      <c r="B15" s="32"/>
      <c r="L15" s="32"/>
    </row>
    <row r="16" spans="2:46" s="1" customFormat="1" ht="12" customHeight="1">
      <c r="B16" s="32"/>
      <c r="D16" s="27" t="s">
        <v>24</v>
      </c>
      <c r="I16" s="27" t="s">
        <v>25</v>
      </c>
      <c r="J16" s="25" t="s">
        <v>1</v>
      </c>
      <c r="L16" s="32"/>
    </row>
    <row r="17" spans="2:12" s="1" customFormat="1" ht="18" customHeight="1">
      <c r="B17" s="32"/>
      <c r="E17" s="25" t="s">
        <v>26</v>
      </c>
      <c r="I17" s="27" t="s">
        <v>27</v>
      </c>
      <c r="J17" s="25" t="s">
        <v>1</v>
      </c>
      <c r="L17" s="32"/>
    </row>
    <row r="18" spans="2:12" s="1" customFormat="1" ht="6.95" customHeight="1">
      <c r="B18" s="32"/>
      <c r="L18" s="32"/>
    </row>
    <row r="19" spans="2:12" s="1" customFormat="1" ht="12" customHeight="1">
      <c r="B19" s="32"/>
      <c r="D19" s="27" t="s">
        <v>28</v>
      </c>
      <c r="I19" s="27" t="s">
        <v>25</v>
      </c>
      <c r="J19" s="28" t="str">
        <f>'Rekapitulace stavby'!AN13</f>
        <v>Vyplň údaj</v>
      </c>
      <c r="L19" s="32"/>
    </row>
    <row r="20" spans="2:12" s="1" customFormat="1" ht="18" customHeight="1">
      <c r="B20" s="32"/>
      <c r="E20" s="249" t="str">
        <f>'Rekapitulace stavby'!E14</f>
        <v>Vyplň údaj</v>
      </c>
      <c r="F20" s="234"/>
      <c r="G20" s="234"/>
      <c r="H20" s="234"/>
      <c r="I20" s="27" t="s">
        <v>27</v>
      </c>
      <c r="J20" s="28" t="str">
        <f>'Rekapitulace stavby'!AN14</f>
        <v>Vyplň údaj</v>
      </c>
      <c r="L20" s="32"/>
    </row>
    <row r="21" spans="2:12" s="1" customFormat="1" ht="6.95" customHeight="1">
      <c r="B21" s="32"/>
      <c r="L21" s="32"/>
    </row>
    <row r="22" spans="2:12" s="1" customFormat="1" ht="12" customHeight="1">
      <c r="B22" s="32"/>
      <c r="D22" s="27" t="s">
        <v>30</v>
      </c>
      <c r="I22" s="27" t="s">
        <v>25</v>
      </c>
      <c r="J22" s="25" t="s">
        <v>1</v>
      </c>
      <c r="L22" s="32"/>
    </row>
    <row r="23" spans="2:12" s="1" customFormat="1" ht="18" customHeight="1">
      <c r="B23" s="32"/>
      <c r="E23" s="25" t="s">
        <v>26</v>
      </c>
      <c r="I23" s="27" t="s">
        <v>27</v>
      </c>
      <c r="J23" s="25" t="s">
        <v>1</v>
      </c>
      <c r="L23" s="32"/>
    </row>
    <row r="24" spans="2:12" s="1" customFormat="1" ht="6.95" customHeight="1">
      <c r="B24" s="32"/>
      <c r="L24" s="32"/>
    </row>
    <row r="25" spans="2:12" s="1" customFormat="1" ht="12" customHeight="1">
      <c r="B25" s="32"/>
      <c r="D25" s="27" t="s">
        <v>32</v>
      </c>
      <c r="I25" s="27" t="s">
        <v>25</v>
      </c>
      <c r="J25" s="25" t="s">
        <v>1</v>
      </c>
      <c r="L25" s="32"/>
    </row>
    <row r="26" spans="2:12" s="1" customFormat="1" ht="18" customHeight="1">
      <c r="B26" s="32"/>
      <c r="E26" s="25" t="s">
        <v>33</v>
      </c>
      <c r="I26" s="27" t="s">
        <v>27</v>
      </c>
      <c r="J26" s="25" t="s">
        <v>1</v>
      </c>
      <c r="L26" s="32"/>
    </row>
    <row r="27" spans="2:12" s="1" customFormat="1" ht="6.95" customHeight="1">
      <c r="B27" s="32"/>
      <c r="L27" s="32"/>
    </row>
    <row r="28" spans="2:12" s="1" customFormat="1" ht="12" customHeight="1">
      <c r="B28" s="32"/>
      <c r="D28" s="27" t="s">
        <v>34</v>
      </c>
      <c r="L28" s="32"/>
    </row>
    <row r="29" spans="2:12" s="7" customFormat="1" ht="23.25" customHeight="1">
      <c r="B29" s="94"/>
      <c r="E29" s="238" t="s">
        <v>35</v>
      </c>
      <c r="F29" s="238"/>
      <c r="G29" s="238"/>
      <c r="H29" s="238"/>
      <c r="L29" s="94"/>
    </row>
    <row r="30" spans="2:12" s="1" customFormat="1" ht="6.95" customHeight="1">
      <c r="B30" s="32"/>
      <c r="L30" s="32"/>
    </row>
    <row r="31" spans="2:12" s="1" customFormat="1" ht="6.95" customHeight="1">
      <c r="B31" s="32"/>
      <c r="D31" s="53"/>
      <c r="E31" s="53"/>
      <c r="F31" s="53"/>
      <c r="G31" s="53"/>
      <c r="H31" s="53"/>
      <c r="I31" s="53"/>
      <c r="J31" s="53"/>
      <c r="K31" s="53"/>
      <c r="L31" s="32"/>
    </row>
    <row r="32" spans="2:12" s="1" customFormat="1" ht="25.35" customHeight="1">
      <c r="B32" s="32"/>
      <c r="D32" s="95" t="s">
        <v>36</v>
      </c>
      <c r="J32" s="66">
        <f>ROUND(J126, 2)</f>
        <v>0</v>
      </c>
      <c r="L32" s="32"/>
    </row>
    <row r="33" spans="2:12" s="1" customFormat="1" ht="6.95" customHeight="1">
      <c r="B33" s="32"/>
      <c r="D33" s="53"/>
      <c r="E33" s="53"/>
      <c r="F33" s="53"/>
      <c r="G33" s="53"/>
      <c r="H33" s="53"/>
      <c r="I33" s="53"/>
      <c r="J33" s="53"/>
      <c r="K33" s="53"/>
      <c r="L33" s="32"/>
    </row>
    <row r="34" spans="2:12" s="1" customFormat="1" ht="14.45" customHeight="1">
      <c r="B34" s="32"/>
      <c r="F34" s="35" t="s">
        <v>38</v>
      </c>
      <c r="I34" s="35" t="s">
        <v>37</v>
      </c>
      <c r="J34" s="35" t="s">
        <v>39</v>
      </c>
      <c r="L34" s="32"/>
    </row>
    <row r="35" spans="2:12" s="1" customFormat="1" ht="14.45" customHeight="1">
      <c r="B35" s="32"/>
      <c r="D35" s="55" t="s">
        <v>40</v>
      </c>
      <c r="E35" s="27" t="s">
        <v>41</v>
      </c>
      <c r="F35" s="86">
        <f>ROUND((SUM(BE126:BE242)),  2)</f>
        <v>0</v>
      </c>
      <c r="I35" s="96">
        <v>0.21</v>
      </c>
      <c r="J35" s="86">
        <f>ROUND(((SUM(BE126:BE242))*I35),  2)</f>
        <v>0</v>
      </c>
      <c r="L35" s="32"/>
    </row>
    <row r="36" spans="2:12" s="1" customFormat="1" ht="14.45" customHeight="1">
      <c r="B36" s="32"/>
      <c r="E36" s="27" t="s">
        <v>42</v>
      </c>
      <c r="F36" s="86">
        <f>ROUND((SUM(BF126:BF242)),  2)</f>
        <v>0</v>
      </c>
      <c r="I36" s="96">
        <v>0.15</v>
      </c>
      <c r="J36" s="86">
        <f>ROUND(((SUM(BF126:BF242))*I36),  2)</f>
        <v>0</v>
      </c>
      <c r="L36" s="32"/>
    </row>
    <row r="37" spans="2:12" s="1" customFormat="1" ht="14.45" hidden="1" customHeight="1">
      <c r="B37" s="32"/>
      <c r="E37" s="27" t="s">
        <v>43</v>
      </c>
      <c r="F37" s="86">
        <f>ROUND((SUM(BG126:BG242)),  2)</f>
        <v>0</v>
      </c>
      <c r="I37" s="96">
        <v>0.21</v>
      </c>
      <c r="J37" s="86">
        <f>0</f>
        <v>0</v>
      </c>
      <c r="L37" s="32"/>
    </row>
    <row r="38" spans="2:12" s="1" customFormat="1" ht="14.45" hidden="1" customHeight="1">
      <c r="B38" s="32"/>
      <c r="E38" s="27" t="s">
        <v>44</v>
      </c>
      <c r="F38" s="86">
        <f>ROUND((SUM(BH126:BH242)),  2)</f>
        <v>0</v>
      </c>
      <c r="I38" s="96">
        <v>0.15</v>
      </c>
      <c r="J38" s="86">
        <f>0</f>
        <v>0</v>
      </c>
      <c r="L38" s="32"/>
    </row>
    <row r="39" spans="2:12" s="1" customFormat="1" ht="14.45" hidden="1" customHeight="1">
      <c r="B39" s="32"/>
      <c r="E39" s="27" t="s">
        <v>45</v>
      </c>
      <c r="F39" s="86">
        <f>ROUND((SUM(BI126:BI242)),  2)</f>
        <v>0</v>
      </c>
      <c r="I39" s="96">
        <v>0</v>
      </c>
      <c r="J39" s="86">
        <f>0</f>
        <v>0</v>
      </c>
      <c r="L39" s="32"/>
    </row>
    <row r="40" spans="2:12" s="1" customFormat="1" ht="6.95" customHeight="1">
      <c r="B40" s="32"/>
      <c r="L40" s="32"/>
    </row>
    <row r="41" spans="2:12" s="1" customFormat="1" ht="25.35" customHeight="1">
      <c r="B41" s="32"/>
      <c r="C41" s="97"/>
      <c r="D41" s="98" t="s">
        <v>46</v>
      </c>
      <c r="E41" s="57"/>
      <c r="F41" s="57"/>
      <c r="G41" s="99" t="s">
        <v>47</v>
      </c>
      <c r="H41" s="100" t="s">
        <v>48</v>
      </c>
      <c r="I41" s="57"/>
      <c r="J41" s="101">
        <f>SUM(J32:J39)</f>
        <v>0</v>
      </c>
      <c r="K41" s="102"/>
      <c r="L41" s="32"/>
    </row>
    <row r="42" spans="2:12" s="1" customFormat="1" ht="14.45" customHeight="1">
      <c r="B42" s="32"/>
      <c r="L42" s="32"/>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12" s="1" customFormat="1" ht="6.95" customHeight="1">
      <c r="B81" s="46"/>
      <c r="C81" s="47"/>
      <c r="D81" s="47"/>
      <c r="E81" s="47"/>
      <c r="F81" s="47"/>
      <c r="G81" s="47"/>
      <c r="H81" s="47"/>
      <c r="I81" s="47"/>
      <c r="J81" s="47"/>
      <c r="K81" s="47"/>
      <c r="L81" s="32"/>
    </row>
    <row r="82" spans="2:12" s="1" customFormat="1" ht="24.95" customHeight="1">
      <c r="B82" s="32"/>
      <c r="C82" s="21" t="s">
        <v>152</v>
      </c>
      <c r="L82" s="32"/>
    </row>
    <row r="83" spans="2:12" s="1" customFormat="1" ht="6.95" customHeight="1">
      <c r="B83" s="32"/>
      <c r="L83" s="32"/>
    </row>
    <row r="84" spans="2:12" s="1" customFormat="1" ht="12" customHeight="1">
      <c r="B84" s="32"/>
      <c r="C84" s="27" t="s">
        <v>16</v>
      </c>
      <c r="L84" s="32"/>
    </row>
    <row r="85" spans="2:12" s="1" customFormat="1" ht="26.25" customHeight="1">
      <c r="B85" s="32"/>
      <c r="E85" s="247" t="str">
        <f>E7</f>
        <v>PD Štěchovice - rekonstrukce služební budovy, přístavba a půdní vestavba, novostavba garáže, stav. úpravy hosp. objektu</v>
      </c>
      <c r="F85" s="248"/>
      <c r="G85" s="248"/>
      <c r="H85" s="248"/>
      <c r="L85" s="32"/>
    </row>
    <row r="86" spans="2:12" ht="12" customHeight="1">
      <c r="B86" s="20"/>
      <c r="C86" s="27" t="s">
        <v>148</v>
      </c>
      <c r="L86" s="20"/>
    </row>
    <row r="87" spans="2:12" s="1" customFormat="1" ht="16.5" customHeight="1">
      <c r="B87" s="32"/>
      <c r="E87" s="247" t="s">
        <v>3098</v>
      </c>
      <c r="F87" s="246"/>
      <c r="G87" s="246"/>
      <c r="H87" s="246"/>
      <c r="L87" s="32"/>
    </row>
    <row r="88" spans="2:12" s="1" customFormat="1" ht="12" customHeight="1">
      <c r="B88" s="32"/>
      <c r="C88" s="27" t="s">
        <v>150</v>
      </c>
      <c r="L88" s="32"/>
    </row>
    <row r="89" spans="2:12" s="1" customFormat="1" ht="16.5" customHeight="1">
      <c r="B89" s="32"/>
      <c r="E89" s="243" t="str">
        <f>E11</f>
        <v>2021-071001.905.2 - Zpevněné plochy</v>
      </c>
      <c r="F89" s="246"/>
      <c r="G89" s="246"/>
      <c r="H89" s="246"/>
      <c r="L89" s="32"/>
    </row>
    <row r="90" spans="2:12" s="1" customFormat="1" ht="6.95" customHeight="1">
      <c r="B90" s="32"/>
      <c r="L90" s="32"/>
    </row>
    <row r="91" spans="2:12" s="1" customFormat="1" ht="12" customHeight="1">
      <c r="B91" s="32"/>
      <c r="C91" s="27" t="s">
        <v>20</v>
      </c>
      <c r="F91" s="25" t="str">
        <f>F14</f>
        <v>Štěchovice</v>
      </c>
      <c r="I91" s="27" t="s">
        <v>22</v>
      </c>
      <c r="J91" s="52" t="str">
        <f>IF(J14="","",J14)</f>
        <v>26. 12. 2022</v>
      </c>
      <c r="L91" s="32"/>
    </row>
    <row r="92" spans="2:12" s="1" customFormat="1" ht="6.95" customHeight="1">
      <c r="B92" s="32"/>
      <c r="L92" s="32"/>
    </row>
    <row r="93" spans="2:12" s="1" customFormat="1" ht="15.2" customHeight="1">
      <c r="B93" s="32"/>
      <c r="C93" s="27" t="s">
        <v>24</v>
      </c>
      <c r="F93" s="25" t="str">
        <f>E17</f>
        <v>Ing. Stanislav Hronek</v>
      </c>
      <c r="I93" s="27" t="s">
        <v>30</v>
      </c>
      <c r="J93" s="30" t="str">
        <f>E23</f>
        <v>Ing. Stanislav Hronek</v>
      </c>
      <c r="L93" s="32"/>
    </row>
    <row r="94" spans="2:12" s="1" customFormat="1" ht="15.2" customHeight="1">
      <c r="B94" s="32"/>
      <c r="C94" s="27" t="s">
        <v>28</v>
      </c>
      <c r="F94" s="25" t="str">
        <f>IF(E20="","",E20)</f>
        <v>Vyplň údaj</v>
      </c>
      <c r="I94" s="27" t="s">
        <v>32</v>
      </c>
      <c r="J94" s="30" t="str">
        <f>E26</f>
        <v>KAVRO</v>
      </c>
      <c r="L94" s="32"/>
    </row>
    <row r="95" spans="2:12" s="1" customFormat="1" ht="10.35" customHeight="1">
      <c r="B95" s="32"/>
      <c r="L95" s="32"/>
    </row>
    <row r="96" spans="2:12" s="1" customFormat="1" ht="29.25" customHeight="1">
      <c r="B96" s="32"/>
      <c r="C96" s="105" t="s">
        <v>153</v>
      </c>
      <c r="D96" s="97"/>
      <c r="E96" s="97"/>
      <c r="F96" s="97"/>
      <c r="G96" s="97"/>
      <c r="H96" s="97"/>
      <c r="I96" s="97"/>
      <c r="J96" s="106" t="s">
        <v>154</v>
      </c>
      <c r="K96" s="97"/>
      <c r="L96" s="32"/>
    </row>
    <row r="97" spans="2:47" s="1" customFormat="1" ht="10.35" customHeight="1">
      <c r="B97" s="32"/>
      <c r="L97" s="32"/>
    </row>
    <row r="98" spans="2:47" s="1" customFormat="1" ht="22.9" customHeight="1">
      <c r="B98" s="32"/>
      <c r="C98" s="107" t="s">
        <v>155</v>
      </c>
      <c r="J98" s="66">
        <f>J126</f>
        <v>0</v>
      </c>
      <c r="L98" s="32"/>
      <c r="AU98" s="17" t="s">
        <v>156</v>
      </c>
    </row>
    <row r="99" spans="2:47" s="8" customFormat="1" ht="24.95" customHeight="1">
      <c r="B99" s="108"/>
      <c r="D99" s="109" t="s">
        <v>157</v>
      </c>
      <c r="E99" s="110"/>
      <c r="F99" s="110"/>
      <c r="G99" s="110"/>
      <c r="H99" s="110"/>
      <c r="I99" s="110"/>
      <c r="J99" s="111">
        <f>J127</f>
        <v>0</v>
      </c>
      <c r="L99" s="108"/>
    </row>
    <row r="100" spans="2:47" s="9" customFormat="1" ht="19.899999999999999" customHeight="1">
      <c r="B100" s="112"/>
      <c r="D100" s="113" t="s">
        <v>428</v>
      </c>
      <c r="E100" s="114"/>
      <c r="F100" s="114"/>
      <c r="G100" s="114"/>
      <c r="H100" s="114"/>
      <c r="I100" s="114"/>
      <c r="J100" s="115">
        <f>J128</f>
        <v>0</v>
      </c>
      <c r="L100" s="112"/>
    </row>
    <row r="101" spans="2:47" s="9" customFormat="1" ht="19.899999999999999" customHeight="1">
      <c r="B101" s="112"/>
      <c r="D101" s="113" t="s">
        <v>430</v>
      </c>
      <c r="E101" s="114"/>
      <c r="F101" s="114"/>
      <c r="G101" s="114"/>
      <c r="H101" s="114"/>
      <c r="I101" s="114"/>
      <c r="J101" s="115">
        <f>J162</f>
        <v>0</v>
      </c>
      <c r="L101" s="112"/>
    </row>
    <row r="102" spans="2:47" s="9" customFormat="1" ht="19.899999999999999" customHeight="1">
      <c r="B102" s="112"/>
      <c r="D102" s="113" t="s">
        <v>3119</v>
      </c>
      <c r="E102" s="114"/>
      <c r="F102" s="114"/>
      <c r="G102" s="114"/>
      <c r="H102" s="114"/>
      <c r="I102" s="114"/>
      <c r="J102" s="115">
        <f>J175</f>
        <v>0</v>
      </c>
      <c r="L102" s="112"/>
    </row>
    <row r="103" spans="2:47" s="9" customFormat="1" ht="19.899999999999999" customHeight="1">
      <c r="B103" s="112"/>
      <c r="D103" s="113" t="s">
        <v>158</v>
      </c>
      <c r="E103" s="114"/>
      <c r="F103" s="114"/>
      <c r="G103" s="114"/>
      <c r="H103" s="114"/>
      <c r="I103" s="114"/>
      <c r="J103" s="115">
        <f>J229</f>
        <v>0</v>
      </c>
      <c r="L103" s="112"/>
    </row>
    <row r="104" spans="2:47" s="9" customFormat="1" ht="19.899999999999999" customHeight="1">
      <c r="B104" s="112"/>
      <c r="D104" s="113" t="s">
        <v>433</v>
      </c>
      <c r="E104" s="114"/>
      <c r="F104" s="114"/>
      <c r="G104" s="114"/>
      <c r="H104" s="114"/>
      <c r="I104" s="114"/>
      <c r="J104" s="115">
        <f>J241</f>
        <v>0</v>
      </c>
      <c r="L104" s="112"/>
    </row>
    <row r="105" spans="2:47" s="1" customFormat="1" ht="21.75" customHeight="1">
      <c r="B105" s="32"/>
      <c r="L105" s="32"/>
    </row>
    <row r="106" spans="2:47" s="1" customFormat="1" ht="6.95" customHeight="1">
      <c r="B106" s="44"/>
      <c r="C106" s="45"/>
      <c r="D106" s="45"/>
      <c r="E106" s="45"/>
      <c r="F106" s="45"/>
      <c r="G106" s="45"/>
      <c r="H106" s="45"/>
      <c r="I106" s="45"/>
      <c r="J106" s="45"/>
      <c r="K106" s="45"/>
      <c r="L106" s="32"/>
    </row>
    <row r="110" spans="2:47" s="1" customFormat="1" ht="6.95" customHeight="1">
      <c r="B110" s="46"/>
      <c r="C110" s="47"/>
      <c r="D110" s="47"/>
      <c r="E110" s="47"/>
      <c r="F110" s="47"/>
      <c r="G110" s="47"/>
      <c r="H110" s="47"/>
      <c r="I110" s="47"/>
      <c r="J110" s="47"/>
      <c r="K110" s="47"/>
      <c r="L110" s="32"/>
    </row>
    <row r="111" spans="2:47" s="1" customFormat="1" ht="24.95" customHeight="1">
      <c r="B111" s="32"/>
      <c r="C111" s="21" t="s">
        <v>167</v>
      </c>
      <c r="L111" s="32"/>
    </row>
    <row r="112" spans="2:47" s="1" customFormat="1" ht="6.95" customHeight="1">
      <c r="B112" s="32"/>
      <c r="L112" s="32"/>
    </row>
    <row r="113" spans="2:63" s="1" customFormat="1" ht="12" customHeight="1">
      <c r="B113" s="32"/>
      <c r="C113" s="27" t="s">
        <v>16</v>
      </c>
      <c r="L113" s="32"/>
    </row>
    <row r="114" spans="2:63" s="1" customFormat="1" ht="26.25" customHeight="1">
      <c r="B114" s="32"/>
      <c r="E114" s="247" t="str">
        <f>E7</f>
        <v>PD Štěchovice - rekonstrukce služební budovy, přístavba a půdní vestavba, novostavba garáže, stav. úpravy hosp. objektu</v>
      </c>
      <c r="F114" s="248"/>
      <c r="G114" s="248"/>
      <c r="H114" s="248"/>
      <c r="L114" s="32"/>
    </row>
    <row r="115" spans="2:63" ht="12" customHeight="1">
      <c r="B115" s="20"/>
      <c r="C115" s="27" t="s">
        <v>148</v>
      </c>
      <c r="L115" s="20"/>
    </row>
    <row r="116" spans="2:63" s="1" customFormat="1" ht="16.5" customHeight="1">
      <c r="B116" s="32"/>
      <c r="E116" s="247" t="s">
        <v>3098</v>
      </c>
      <c r="F116" s="246"/>
      <c r="G116" s="246"/>
      <c r="H116" s="246"/>
      <c r="L116" s="32"/>
    </row>
    <row r="117" spans="2:63" s="1" customFormat="1" ht="12" customHeight="1">
      <c r="B117" s="32"/>
      <c r="C117" s="27" t="s">
        <v>150</v>
      </c>
      <c r="L117" s="32"/>
    </row>
    <row r="118" spans="2:63" s="1" customFormat="1" ht="16.5" customHeight="1">
      <c r="B118" s="32"/>
      <c r="E118" s="243" t="str">
        <f>E11</f>
        <v>2021-071001.905.2 - Zpevněné plochy</v>
      </c>
      <c r="F118" s="246"/>
      <c r="G118" s="246"/>
      <c r="H118" s="246"/>
      <c r="L118" s="32"/>
    </row>
    <row r="119" spans="2:63" s="1" customFormat="1" ht="6.95" customHeight="1">
      <c r="B119" s="32"/>
      <c r="L119" s="32"/>
    </row>
    <row r="120" spans="2:63" s="1" customFormat="1" ht="12" customHeight="1">
      <c r="B120" s="32"/>
      <c r="C120" s="27" t="s">
        <v>20</v>
      </c>
      <c r="F120" s="25" t="str">
        <f>F14</f>
        <v>Štěchovice</v>
      </c>
      <c r="I120" s="27" t="s">
        <v>22</v>
      </c>
      <c r="J120" s="52" t="str">
        <f>IF(J14="","",J14)</f>
        <v>26. 12. 2022</v>
      </c>
      <c r="L120" s="32"/>
    </row>
    <row r="121" spans="2:63" s="1" customFormat="1" ht="6.95" customHeight="1">
      <c r="B121" s="32"/>
      <c r="L121" s="32"/>
    </row>
    <row r="122" spans="2:63" s="1" customFormat="1" ht="15.2" customHeight="1">
      <c r="B122" s="32"/>
      <c r="C122" s="27" t="s">
        <v>24</v>
      </c>
      <c r="F122" s="25" t="str">
        <f>E17</f>
        <v>Ing. Stanislav Hronek</v>
      </c>
      <c r="I122" s="27" t="s">
        <v>30</v>
      </c>
      <c r="J122" s="30" t="str">
        <f>E23</f>
        <v>Ing. Stanislav Hronek</v>
      </c>
      <c r="L122" s="32"/>
    </row>
    <row r="123" spans="2:63" s="1" customFormat="1" ht="15.2" customHeight="1">
      <c r="B123" s="32"/>
      <c r="C123" s="27" t="s">
        <v>28</v>
      </c>
      <c r="F123" s="25" t="str">
        <f>IF(E20="","",E20)</f>
        <v>Vyplň údaj</v>
      </c>
      <c r="I123" s="27" t="s">
        <v>32</v>
      </c>
      <c r="J123" s="30" t="str">
        <f>E26</f>
        <v>KAVRO</v>
      </c>
      <c r="L123" s="32"/>
    </row>
    <row r="124" spans="2:63" s="1" customFormat="1" ht="10.35" customHeight="1">
      <c r="B124" s="32"/>
      <c r="L124" s="32"/>
    </row>
    <row r="125" spans="2:63" s="10" customFormat="1" ht="29.25" customHeight="1">
      <c r="B125" s="116"/>
      <c r="C125" s="117" t="s">
        <v>168</v>
      </c>
      <c r="D125" s="118" t="s">
        <v>61</v>
      </c>
      <c r="E125" s="118" t="s">
        <v>57</v>
      </c>
      <c r="F125" s="118" t="s">
        <v>58</v>
      </c>
      <c r="G125" s="118" t="s">
        <v>169</v>
      </c>
      <c r="H125" s="118" t="s">
        <v>170</v>
      </c>
      <c r="I125" s="118" t="s">
        <v>171</v>
      </c>
      <c r="J125" s="118" t="s">
        <v>154</v>
      </c>
      <c r="K125" s="119" t="s">
        <v>172</v>
      </c>
      <c r="L125" s="116"/>
      <c r="M125" s="59" t="s">
        <v>1</v>
      </c>
      <c r="N125" s="60" t="s">
        <v>40</v>
      </c>
      <c r="O125" s="60" t="s">
        <v>173</v>
      </c>
      <c r="P125" s="60" t="s">
        <v>174</v>
      </c>
      <c r="Q125" s="60" t="s">
        <v>175</v>
      </c>
      <c r="R125" s="60" t="s">
        <v>176</v>
      </c>
      <c r="S125" s="60" t="s">
        <v>177</v>
      </c>
      <c r="T125" s="61" t="s">
        <v>178</v>
      </c>
    </row>
    <row r="126" spans="2:63" s="1" customFormat="1" ht="22.9" customHeight="1">
      <c r="B126" s="32"/>
      <c r="C126" s="64" t="s">
        <v>179</v>
      </c>
      <c r="J126" s="120">
        <f>BK126</f>
        <v>0</v>
      </c>
      <c r="L126" s="32"/>
      <c r="M126" s="62"/>
      <c r="N126" s="53"/>
      <c r="O126" s="53"/>
      <c r="P126" s="121">
        <f>P127</f>
        <v>0</v>
      </c>
      <c r="Q126" s="53"/>
      <c r="R126" s="121">
        <f>R127</f>
        <v>79.6899832</v>
      </c>
      <c r="S126" s="53"/>
      <c r="T126" s="122">
        <f>T127</f>
        <v>0</v>
      </c>
      <c r="AT126" s="17" t="s">
        <v>75</v>
      </c>
      <c r="AU126" s="17" t="s">
        <v>156</v>
      </c>
      <c r="BK126" s="123">
        <f>BK127</f>
        <v>0</v>
      </c>
    </row>
    <row r="127" spans="2:63" s="11" customFormat="1" ht="25.9" customHeight="1">
      <c r="B127" s="124"/>
      <c r="D127" s="125" t="s">
        <v>75</v>
      </c>
      <c r="E127" s="126" t="s">
        <v>180</v>
      </c>
      <c r="F127" s="126" t="s">
        <v>181</v>
      </c>
      <c r="I127" s="127"/>
      <c r="J127" s="128">
        <f>BK127</f>
        <v>0</v>
      </c>
      <c r="L127" s="124"/>
      <c r="M127" s="129"/>
      <c r="P127" s="130">
        <f>P128+P162+P175+P229+P241</f>
        <v>0</v>
      </c>
      <c r="R127" s="130">
        <f>R128+R162+R175+R229+R241</f>
        <v>79.6899832</v>
      </c>
      <c r="T127" s="131">
        <f>T128+T162+T175+T229+T241</f>
        <v>0</v>
      </c>
      <c r="AR127" s="125" t="s">
        <v>83</v>
      </c>
      <c r="AT127" s="132" t="s">
        <v>75</v>
      </c>
      <c r="AU127" s="132" t="s">
        <v>76</v>
      </c>
      <c r="AY127" s="125" t="s">
        <v>182</v>
      </c>
      <c r="BK127" s="133">
        <f>BK128+BK162+BK175+BK229+BK241</f>
        <v>0</v>
      </c>
    </row>
    <row r="128" spans="2:63" s="11" customFormat="1" ht="22.9" customHeight="1">
      <c r="B128" s="124"/>
      <c r="D128" s="125" t="s">
        <v>75</v>
      </c>
      <c r="E128" s="134" t="s">
        <v>83</v>
      </c>
      <c r="F128" s="134" t="s">
        <v>444</v>
      </c>
      <c r="I128" s="127"/>
      <c r="J128" s="135">
        <f>BK128</f>
        <v>0</v>
      </c>
      <c r="L128" s="124"/>
      <c r="M128" s="129"/>
      <c r="P128" s="130">
        <f>SUM(P129:P161)</f>
        <v>0</v>
      </c>
      <c r="R128" s="130">
        <f>SUM(R129:R161)</f>
        <v>36.010000000000005</v>
      </c>
      <c r="T128" s="131">
        <f>SUM(T129:T161)</f>
        <v>0</v>
      </c>
      <c r="AR128" s="125" t="s">
        <v>83</v>
      </c>
      <c r="AT128" s="132" t="s">
        <v>75</v>
      </c>
      <c r="AU128" s="132" t="s">
        <v>83</v>
      </c>
      <c r="AY128" s="125" t="s">
        <v>182</v>
      </c>
      <c r="BK128" s="133">
        <f>SUM(BK129:BK161)</f>
        <v>0</v>
      </c>
    </row>
    <row r="129" spans="2:65" s="1" customFormat="1" ht="21.75" customHeight="1">
      <c r="B129" s="32"/>
      <c r="C129" s="136" t="s">
        <v>83</v>
      </c>
      <c r="D129" s="136" t="s">
        <v>186</v>
      </c>
      <c r="E129" s="137" t="s">
        <v>3120</v>
      </c>
      <c r="F129" s="138" t="s">
        <v>3121</v>
      </c>
      <c r="G129" s="139" t="s">
        <v>248</v>
      </c>
      <c r="H129" s="140">
        <v>70.72</v>
      </c>
      <c r="I129" s="141"/>
      <c r="J129" s="142">
        <f>ROUND(I129*H129,2)</f>
        <v>0</v>
      </c>
      <c r="K129" s="138" t="s">
        <v>190</v>
      </c>
      <c r="L129" s="32"/>
      <c r="M129" s="143" t="s">
        <v>1</v>
      </c>
      <c r="N129" s="144" t="s">
        <v>41</v>
      </c>
      <c r="P129" s="145">
        <f>O129*H129</f>
        <v>0</v>
      </c>
      <c r="Q129" s="145">
        <v>0</v>
      </c>
      <c r="R129" s="145">
        <f>Q129*H129</f>
        <v>0</v>
      </c>
      <c r="S129" s="145">
        <v>0</v>
      </c>
      <c r="T129" s="146">
        <f>S129*H129</f>
        <v>0</v>
      </c>
      <c r="AR129" s="147" t="s">
        <v>191</v>
      </c>
      <c r="AT129" s="147" t="s">
        <v>186</v>
      </c>
      <c r="AU129" s="147" t="s">
        <v>85</v>
      </c>
      <c r="AY129" s="17" t="s">
        <v>182</v>
      </c>
      <c r="BE129" s="148">
        <f>IF(N129="základní",J129,0)</f>
        <v>0</v>
      </c>
      <c r="BF129" s="148">
        <f>IF(N129="snížená",J129,0)</f>
        <v>0</v>
      </c>
      <c r="BG129" s="148">
        <f>IF(N129="zákl. přenesená",J129,0)</f>
        <v>0</v>
      </c>
      <c r="BH129" s="148">
        <f>IF(N129="sníž. přenesená",J129,0)</f>
        <v>0</v>
      </c>
      <c r="BI129" s="148">
        <f>IF(N129="nulová",J129,0)</f>
        <v>0</v>
      </c>
      <c r="BJ129" s="17" t="s">
        <v>83</v>
      </c>
      <c r="BK129" s="148">
        <f>ROUND(I129*H129,2)</f>
        <v>0</v>
      </c>
      <c r="BL129" s="17" t="s">
        <v>191</v>
      </c>
      <c r="BM129" s="147" t="s">
        <v>3122</v>
      </c>
    </row>
    <row r="130" spans="2:65" s="12" customFormat="1">
      <c r="B130" s="149"/>
      <c r="D130" s="150" t="s">
        <v>193</v>
      </c>
      <c r="E130" s="151" t="s">
        <v>1</v>
      </c>
      <c r="F130" s="152" t="s">
        <v>3123</v>
      </c>
      <c r="H130" s="151" t="s">
        <v>1</v>
      </c>
      <c r="I130" s="153"/>
      <c r="L130" s="149"/>
      <c r="M130" s="154"/>
      <c r="T130" s="155"/>
      <c r="AT130" s="151" t="s">
        <v>193</v>
      </c>
      <c r="AU130" s="151" t="s">
        <v>85</v>
      </c>
      <c r="AV130" s="12" t="s">
        <v>83</v>
      </c>
      <c r="AW130" s="12" t="s">
        <v>31</v>
      </c>
      <c r="AX130" s="12" t="s">
        <v>76</v>
      </c>
      <c r="AY130" s="151" t="s">
        <v>182</v>
      </c>
    </row>
    <row r="131" spans="2:65" s="13" customFormat="1">
      <c r="B131" s="156"/>
      <c r="D131" s="150" t="s">
        <v>193</v>
      </c>
      <c r="E131" s="157" t="s">
        <v>1</v>
      </c>
      <c r="F131" s="158" t="s">
        <v>3124</v>
      </c>
      <c r="H131" s="159">
        <v>27</v>
      </c>
      <c r="I131" s="160"/>
      <c r="L131" s="156"/>
      <c r="M131" s="161"/>
      <c r="T131" s="162"/>
      <c r="AT131" s="157" t="s">
        <v>193</v>
      </c>
      <c r="AU131" s="157" t="s">
        <v>85</v>
      </c>
      <c r="AV131" s="13" t="s">
        <v>85</v>
      </c>
      <c r="AW131" s="13" t="s">
        <v>31</v>
      </c>
      <c r="AX131" s="13" t="s">
        <v>76</v>
      </c>
      <c r="AY131" s="157" t="s">
        <v>182</v>
      </c>
    </row>
    <row r="132" spans="2:65" s="12" customFormat="1">
      <c r="B132" s="149"/>
      <c r="D132" s="150" t="s">
        <v>193</v>
      </c>
      <c r="E132" s="151" t="s">
        <v>1</v>
      </c>
      <c r="F132" s="152" t="s">
        <v>3125</v>
      </c>
      <c r="H132" s="151" t="s">
        <v>1</v>
      </c>
      <c r="I132" s="153"/>
      <c r="L132" s="149"/>
      <c r="M132" s="154"/>
      <c r="T132" s="155"/>
      <c r="AT132" s="151" t="s">
        <v>193</v>
      </c>
      <c r="AU132" s="151" t="s">
        <v>85</v>
      </c>
      <c r="AV132" s="12" t="s">
        <v>83</v>
      </c>
      <c r="AW132" s="12" t="s">
        <v>31</v>
      </c>
      <c r="AX132" s="12" t="s">
        <v>76</v>
      </c>
      <c r="AY132" s="151" t="s">
        <v>182</v>
      </c>
    </row>
    <row r="133" spans="2:65" s="13" customFormat="1">
      <c r="B133" s="156"/>
      <c r="D133" s="150" t="s">
        <v>193</v>
      </c>
      <c r="E133" s="157" t="s">
        <v>1</v>
      </c>
      <c r="F133" s="158" t="s">
        <v>3126</v>
      </c>
      <c r="H133" s="159">
        <v>11.22</v>
      </c>
      <c r="I133" s="160"/>
      <c r="L133" s="156"/>
      <c r="M133" s="161"/>
      <c r="T133" s="162"/>
      <c r="AT133" s="157" t="s">
        <v>193</v>
      </c>
      <c r="AU133" s="157" t="s">
        <v>85</v>
      </c>
      <c r="AV133" s="13" t="s">
        <v>85</v>
      </c>
      <c r="AW133" s="13" t="s">
        <v>31</v>
      </c>
      <c r="AX133" s="13" t="s">
        <v>76</v>
      </c>
      <c r="AY133" s="157" t="s">
        <v>182</v>
      </c>
    </row>
    <row r="134" spans="2:65" s="12" customFormat="1">
      <c r="B134" s="149"/>
      <c r="D134" s="150" t="s">
        <v>193</v>
      </c>
      <c r="E134" s="151" t="s">
        <v>1</v>
      </c>
      <c r="F134" s="152" t="s">
        <v>3127</v>
      </c>
      <c r="H134" s="151" t="s">
        <v>1</v>
      </c>
      <c r="I134" s="153"/>
      <c r="L134" s="149"/>
      <c r="M134" s="154"/>
      <c r="T134" s="155"/>
      <c r="AT134" s="151" t="s">
        <v>193</v>
      </c>
      <c r="AU134" s="151" t="s">
        <v>85</v>
      </c>
      <c r="AV134" s="12" t="s">
        <v>83</v>
      </c>
      <c r="AW134" s="12" t="s">
        <v>31</v>
      </c>
      <c r="AX134" s="12" t="s">
        <v>76</v>
      </c>
      <c r="AY134" s="151" t="s">
        <v>182</v>
      </c>
    </row>
    <row r="135" spans="2:65" s="13" customFormat="1">
      <c r="B135" s="156"/>
      <c r="D135" s="150" t="s">
        <v>193</v>
      </c>
      <c r="E135" s="157" t="s">
        <v>1</v>
      </c>
      <c r="F135" s="158" t="s">
        <v>3128</v>
      </c>
      <c r="H135" s="159">
        <v>32.5</v>
      </c>
      <c r="I135" s="160"/>
      <c r="L135" s="156"/>
      <c r="M135" s="161"/>
      <c r="T135" s="162"/>
      <c r="AT135" s="157" t="s">
        <v>193</v>
      </c>
      <c r="AU135" s="157" t="s">
        <v>85</v>
      </c>
      <c r="AV135" s="13" t="s">
        <v>85</v>
      </c>
      <c r="AW135" s="13" t="s">
        <v>31</v>
      </c>
      <c r="AX135" s="13" t="s">
        <v>76</v>
      </c>
      <c r="AY135" s="157" t="s">
        <v>182</v>
      </c>
    </row>
    <row r="136" spans="2:65" s="14" customFormat="1">
      <c r="B136" s="163"/>
      <c r="D136" s="150" t="s">
        <v>193</v>
      </c>
      <c r="E136" s="164" t="s">
        <v>1</v>
      </c>
      <c r="F136" s="165" t="s">
        <v>196</v>
      </c>
      <c r="H136" s="166">
        <v>70.72</v>
      </c>
      <c r="I136" s="167"/>
      <c r="L136" s="163"/>
      <c r="M136" s="168"/>
      <c r="T136" s="169"/>
      <c r="AT136" s="164" t="s">
        <v>193</v>
      </c>
      <c r="AU136" s="164" t="s">
        <v>85</v>
      </c>
      <c r="AV136" s="14" t="s">
        <v>191</v>
      </c>
      <c r="AW136" s="14" t="s">
        <v>31</v>
      </c>
      <c r="AX136" s="14" t="s">
        <v>83</v>
      </c>
      <c r="AY136" s="164" t="s">
        <v>182</v>
      </c>
    </row>
    <row r="137" spans="2:65" s="1" customFormat="1" ht="16.5" customHeight="1">
      <c r="B137" s="32"/>
      <c r="C137" s="136" t="s">
        <v>85</v>
      </c>
      <c r="D137" s="136" t="s">
        <v>186</v>
      </c>
      <c r="E137" s="137" t="s">
        <v>457</v>
      </c>
      <c r="F137" s="138" t="s">
        <v>458</v>
      </c>
      <c r="G137" s="139" t="s">
        <v>248</v>
      </c>
      <c r="H137" s="140">
        <v>70.72</v>
      </c>
      <c r="I137" s="141"/>
      <c r="J137" s="142">
        <f>ROUND(I137*H137,2)</f>
        <v>0</v>
      </c>
      <c r="K137" s="138" t="s">
        <v>190</v>
      </c>
      <c r="L137" s="32"/>
      <c r="M137" s="143" t="s">
        <v>1</v>
      </c>
      <c r="N137" s="144" t="s">
        <v>41</v>
      </c>
      <c r="P137" s="145">
        <f>O137*H137</f>
        <v>0</v>
      </c>
      <c r="Q137" s="145">
        <v>0</v>
      </c>
      <c r="R137" s="145">
        <f>Q137*H137</f>
        <v>0</v>
      </c>
      <c r="S137" s="145">
        <v>0</v>
      </c>
      <c r="T137" s="146">
        <f>S137*H137</f>
        <v>0</v>
      </c>
      <c r="AR137" s="147" t="s">
        <v>191</v>
      </c>
      <c r="AT137" s="147" t="s">
        <v>186</v>
      </c>
      <c r="AU137" s="147" t="s">
        <v>85</v>
      </c>
      <c r="AY137" s="17" t="s">
        <v>182</v>
      </c>
      <c r="BE137" s="148">
        <f>IF(N137="základní",J137,0)</f>
        <v>0</v>
      </c>
      <c r="BF137" s="148">
        <f>IF(N137="snížená",J137,0)</f>
        <v>0</v>
      </c>
      <c r="BG137" s="148">
        <f>IF(N137="zákl. přenesená",J137,0)</f>
        <v>0</v>
      </c>
      <c r="BH137" s="148">
        <f>IF(N137="sníž. přenesená",J137,0)</f>
        <v>0</v>
      </c>
      <c r="BI137" s="148">
        <f>IF(N137="nulová",J137,0)</f>
        <v>0</v>
      </c>
      <c r="BJ137" s="17" t="s">
        <v>83</v>
      </c>
      <c r="BK137" s="148">
        <f>ROUND(I137*H137,2)</f>
        <v>0</v>
      </c>
      <c r="BL137" s="17" t="s">
        <v>191</v>
      </c>
      <c r="BM137" s="147" t="s">
        <v>3129</v>
      </c>
    </row>
    <row r="138" spans="2:65" s="12" customFormat="1">
      <c r="B138" s="149"/>
      <c r="D138" s="150" t="s">
        <v>193</v>
      </c>
      <c r="E138" s="151" t="s">
        <v>1</v>
      </c>
      <c r="F138" s="152" t="s">
        <v>460</v>
      </c>
      <c r="H138" s="151" t="s">
        <v>1</v>
      </c>
      <c r="I138" s="153"/>
      <c r="L138" s="149"/>
      <c r="M138" s="154"/>
      <c r="T138" s="155"/>
      <c r="AT138" s="151" t="s">
        <v>193</v>
      </c>
      <c r="AU138" s="151" t="s">
        <v>85</v>
      </c>
      <c r="AV138" s="12" t="s">
        <v>83</v>
      </c>
      <c r="AW138" s="12" t="s">
        <v>31</v>
      </c>
      <c r="AX138" s="12" t="s">
        <v>76</v>
      </c>
      <c r="AY138" s="151" t="s">
        <v>182</v>
      </c>
    </row>
    <row r="139" spans="2:65" s="13" customFormat="1">
      <c r="B139" s="156"/>
      <c r="D139" s="150" t="s">
        <v>193</v>
      </c>
      <c r="E139" s="157" t="s">
        <v>1</v>
      </c>
      <c r="F139" s="158" t="s">
        <v>3130</v>
      </c>
      <c r="H139" s="159">
        <v>70.72</v>
      </c>
      <c r="I139" s="160"/>
      <c r="L139" s="156"/>
      <c r="M139" s="161"/>
      <c r="T139" s="162"/>
      <c r="AT139" s="157" t="s">
        <v>193</v>
      </c>
      <c r="AU139" s="157" t="s">
        <v>85</v>
      </c>
      <c r="AV139" s="13" t="s">
        <v>85</v>
      </c>
      <c r="AW139" s="13" t="s">
        <v>31</v>
      </c>
      <c r="AX139" s="13" t="s">
        <v>76</v>
      </c>
      <c r="AY139" s="157" t="s">
        <v>182</v>
      </c>
    </row>
    <row r="140" spans="2:65" s="14" customFormat="1">
      <c r="B140" s="163"/>
      <c r="D140" s="150" t="s">
        <v>193</v>
      </c>
      <c r="E140" s="164" t="s">
        <v>1</v>
      </c>
      <c r="F140" s="165" t="s">
        <v>196</v>
      </c>
      <c r="H140" s="166">
        <v>70.72</v>
      </c>
      <c r="I140" s="167"/>
      <c r="L140" s="163"/>
      <c r="M140" s="168"/>
      <c r="T140" s="169"/>
      <c r="AT140" s="164" t="s">
        <v>193</v>
      </c>
      <c r="AU140" s="164" t="s">
        <v>85</v>
      </c>
      <c r="AV140" s="14" t="s">
        <v>191</v>
      </c>
      <c r="AW140" s="14" t="s">
        <v>31</v>
      </c>
      <c r="AX140" s="14" t="s">
        <v>83</v>
      </c>
      <c r="AY140" s="164" t="s">
        <v>182</v>
      </c>
    </row>
    <row r="141" spans="2:65" s="1" customFormat="1" ht="24.2" customHeight="1">
      <c r="B141" s="32"/>
      <c r="C141" s="136" t="s">
        <v>313</v>
      </c>
      <c r="D141" s="136" t="s">
        <v>186</v>
      </c>
      <c r="E141" s="137" t="s">
        <v>462</v>
      </c>
      <c r="F141" s="138" t="s">
        <v>463</v>
      </c>
      <c r="G141" s="139" t="s">
        <v>248</v>
      </c>
      <c r="H141" s="140">
        <v>1414.4</v>
      </c>
      <c r="I141" s="141"/>
      <c r="J141" s="142">
        <f>ROUND(I141*H141,2)</f>
        <v>0</v>
      </c>
      <c r="K141" s="138" t="s">
        <v>190</v>
      </c>
      <c r="L141" s="32"/>
      <c r="M141" s="143" t="s">
        <v>1</v>
      </c>
      <c r="N141" s="144" t="s">
        <v>41</v>
      </c>
      <c r="P141" s="145">
        <f>O141*H141</f>
        <v>0</v>
      </c>
      <c r="Q141" s="145">
        <v>0</v>
      </c>
      <c r="R141" s="145">
        <f>Q141*H141</f>
        <v>0</v>
      </c>
      <c r="S141" s="145">
        <v>0</v>
      </c>
      <c r="T141" s="146">
        <f>S141*H141</f>
        <v>0</v>
      </c>
      <c r="AR141" s="147" t="s">
        <v>191</v>
      </c>
      <c r="AT141" s="147" t="s">
        <v>186</v>
      </c>
      <c r="AU141" s="147" t="s">
        <v>85</v>
      </c>
      <c r="AY141" s="17" t="s">
        <v>182</v>
      </c>
      <c r="BE141" s="148">
        <f>IF(N141="základní",J141,0)</f>
        <v>0</v>
      </c>
      <c r="BF141" s="148">
        <f>IF(N141="snížená",J141,0)</f>
        <v>0</v>
      </c>
      <c r="BG141" s="148">
        <f>IF(N141="zákl. přenesená",J141,0)</f>
        <v>0</v>
      </c>
      <c r="BH141" s="148">
        <f>IF(N141="sníž. přenesená",J141,0)</f>
        <v>0</v>
      </c>
      <c r="BI141" s="148">
        <f>IF(N141="nulová",J141,0)</f>
        <v>0</v>
      </c>
      <c r="BJ141" s="17" t="s">
        <v>83</v>
      </c>
      <c r="BK141" s="148">
        <f>ROUND(I141*H141,2)</f>
        <v>0</v>
      </c>
      <c r="BL141" s="17" t="s">
        <v>191</v>
      </c>
      <c r="BM141" s="147" t="s">
        <v>3131</v>
      </c>
    </row>
    <row r="142" spans="2:65" s="1" customFormat="1" ht="29.25">
      <c r="B142" s="32"/>
      <c r="D142" s="150" t="s">
        <v>281</v>
      </c>
      <c r="F142" s="170" t="s">
        <v>465</v>
      </c>
      <c r="I142" s="171"/>
      <c r="L142" s="32"/>
      <c r="M142" s="172"/>
      <c r="T142" s="56"/>
      <c r="AT142" s="17" t="s">
        <v>281</v>
      </c>
      <c r="AU142" s="17" t="s">
        <v>85</v>
      </c>
    </row>
    <row r="143" spans="2:65" s="13" customFormat="1">
      <c r="B143" s="156"/>
      <c r="D143" s="150" t="s">
        <v>193</v>
      </c>
      <c r="E143" s="157" t="s">
        <v>1</v>
      </c>
      <c r="F143" s="158" t="s">
        <v>3132</v>
      </c>
      <c r="H143" s="159">
        <v>1414.4</v>
      </c>
      <c r="I143" s="160"/>
      <c r="L143" s="156"/>
      <c r="M143" s="161"/>
      <c r="T143" s="162"/>
      <c r="AT143" s="157" t="s">
        <v>193</v>
      </c>
      <c r="AU143" s="157" t="s">
        <v>85</v>
      </c>
      <c r="AV143" s="13" t="s">
        <v>85</v>
      </c>
      <c r="AW143" s="13" t="s">
        <v>31</v>
      </c>
      <c r="AX143" s="13" t="s">
        <v>76</v>
      </c>
      <c r="AY143" s="157" t="s">
        <v>182</v>
      </c>
    </row>
    <row r="144" spans="2:65" s="14" customFormat="1">
      <c r="B144" s="163"/>
      <c r="D144" s="150" t="s">
        <v>193</v>
      </c>
      <c r="E144" s="164" t="s">
        <v>1</v>
      </c>
      <c r="F144" s="165" t="s">
        <v>196</v>
      </c>
      <c r="H144" s="166">
        <v>1414.4</v>
      </c>
      <c r="I144" s="167"/>
      <c r="L144" s="163"/>
      <c r="M144" s="168"/>
      <c r="T144" s="169"/>
      <c r="AT144" s="164" t="s">
        <v>193</v>
      </c>
      <c r="AU144" s="164" t="s">
        <v>85</v>
      </c>
      <c r="AV144" s="14" t="s">
        <v>191</v>
      </c>
      <c r="AW144" s="14" t="s">
        <v>31</v>
      </c>
      <c r="AX144" s="14" t="s">
        <v>83</v>
      </c>
      <c r="AY144" s="164" t="s">
        <v>182</v>
      </c>
    </row>
    <row r="145" spans="2:65" s="1" customFormat="1" ht="16.5" customHeight="1">
      <c r="B145" s="32"/>
      <c r="C145" s="136" t="s">
        <v>191</v>
      </c>
      <c r="D145" s="136" t="s">
        <v>186</v>
      </c>
      <c r="E145" s="137" t="s">
        <v>468</v>
      </c>
      <c r="F145" s="138" t="s">
        <v>469</v>
      </c>
      <c r="G145" s="139" t="s">
        <v>248</v>
      </c>
      <c r="H145" s="140">
        <v>70.72</v>
      </c>
      <c r="I145" s="141"/>
      <c r="J145" s="142">
        <f>ROUND(I145*H145,2)</f>
        <v>0</v>
      </c>
      <c r="K145" s="138" t="s">
        <v>190</v>
      </c>
      <c r="L145" s="32"/>
      <c r="M145" s="143" t="s">
        <v>1</v>
      </c>
      <c r="N145" s="144" t="s">
        <v>41</v>
      </c>
      <c r="P145" s="145">
        <f>O145*H145</f>
        <v>0</v>
      </c>
      <c r="Q145" s="145">
        <v>0</v>
      </c>
      <c r="R145" s="145">
        <f>Q145*H145</f>
        <v>0</v>
      </c>
      <c r="S145" s="145">
        <v>0</v>
      </c>
      <c r="T145" s="146">
        <f>S145*H145</f>
        <v>0</v>
      </c>
      <c r="AR145" s="147" t="s">
        <v>191</v>
      </c>
      <c r="AT145" s="147" t="s">
        <v>186</v>
      </c>
      <c r="AU145" s="147" t="s">
        <v>85</v>
      </c>
      <c r="AY145" s="17" t="s">
        <v>182</v>
      </c>
      <c r="BE145" s="148">
        <f>IF(N145="základní",J145,0)</f>
        <v>0</v>
      </c>
      <c r="BF145" s="148">
        <f>IF(N145="snížená",J145,0)</f>
        <v>0</v>
      </c>
      <c r="BG145" s="148">
        <f>IF(N145="zákl. přenesená",J145,0)</f>
        <v>0</v>
      </c>
      <c r="BH145" s="148">
        <f>IF(N145="sníž. přenesená",J145,0)</f>
        <v>0</v>
      </c>
      <c r="BI145" s="148">
        <f>IF(N145="nulová",J145,0)</f>
        <v>0</v>
      </c>
      <c r="BJ145" s="17" t="s">
        <v>83</v>
      </c>
      <c r="BK145" s="148">
        <f>ROUND(I145*H145,2)</f>
        <v>0</v>
      </c>
      <c r="BL145" s="17" t="s">
        <v>191</v>
      </c>
      <c r="BM145" s="147" t="s">
        <v>3133</v>
      </c>
    </row>
    <row r="146" spans="2:65" s="1" customFormat="1" ht="16.5" customHeight="1">
      <c r="B146" s="32"/>
      <c r="C146" s="136" t="s">
        <v>467</v>
      </c>
      <c r="D146" s="136" t="s">
        <v>186</v>
      </c>
      <c r="E146" s="137" t="s">
        <v>3134</v>
      </c>
      <c r="F146" s="138" t="s">
        <v>3135</v>
      </c>
      <c r="G146" s="139" t="s">
        <v>347</v>
      </c>
      <c r="H146" s="140">
        <v>127.29600000000001</v>
      </c>
      <c r="I146" s="141"/>
      <c r="J146" s="142">
        <f>ROUND(I146*H146,2)</f>
        <v>0</v>
      </c>
      <c r="K146" s="138" t="s">
        <v>190</v>
      </c>
      <c r="L146" s="32"/>
      <c r="M146" s="143" t="s">
        <v>1</v>
      </c>
      <c r="N146" s="144" t="s">
        <v>41</v>
      </c>
      <c r="P146" s="145">
        <f>O146*H146</f>
        <v>0</v>
      </c>
      <c r="Q146" s="145">
        <v>0</v>
      </c>
      <c r="R146" s="145">
        <f>Q146*H146</f>
        <v>0</v>
      </c>
      <c r="S146" s="145">
        <v>0</v>
      </c>
      <c r="T146" s="146">
        <f>S146*H146</f>
        <v>0</v>
      </c>
      <c r="AR146" s="147" t="s">
        <v>191</v>
      </c>
      <c r="AT146" s="147" t="s">
        <v>186</v>
      </c>
      <c r="AU146" s="147" t="s">
        <v>85</v>
      </c>
      <c r="AY146" s="17" t="s">
        <v>182</v>
      </c>
      <c r="BE146" s="148">
        <f>IF(N146="základní",J146,0)</f>
        <v>0</v>
      </c>
      <c r="BF146" s="148">
        <f>IF(N146="snížená",J146,0)</f>
        <v>0</v>
      </c>
      <c r="BG146" s="148">
        <f>IF(N146="zákl. přenesená",J146,0)</f>
        <v>0</v>
      </c>
      <c r="BH146" s="148">
        <f>IF(N146="sníž. přenesená",J146,0)</f>
        <v>0</v>
      </c>
      <c r="BI146" s="148">
        <f>IF(N146="nulová",J146,0)</f>
        <v>0</v>
      </c>
      <c r="BJ146" s="17" t="s">
        <v>83</v>
      </c>
      <c r="BK146" s="148">
        <f>ROUND(I146*H146,2)</f>
        <v>0</v>
      </c>
      <c r="BL146" s="17" t="s">
        <v>191</v>
      </c>
      <c r="BM146" s="147" t="s">
        <v>3136</v>
      </c>
    </row>
    <row r="147" spans="2:65" s="13" customFormat="1">
      <c r="B147" s="156"/>
      <c r="D147" s="150" t="s">
        <v>193</v>
      </c>
      <c r="E147" s="157" t="s">
        <v>1</v>
      </c>
      <c r="F147" s="158" t="s">
        <v>3137</v>
      </c>
      <c r="H147" s="159">
        <v>127.29600000000001</v>
      </c>
      <c r="I147" s="160"/>
      <c r="L147" s="156"/>
      <c r="M147" s="161"/>
      <c r="T147" s="162"/>
      <c r="AT147" s="157" t="s">
        <v>193</v>
      </c>
      <c r="AU147" s="157" t="s">
        <v>85</v>
      </c>
      <c r="AV147" s="13" t="s">
        <v>85</v>
      </c>
      <c r="AW147" s="13" t="s">
        <v>31</v>
      </c>
      <c r="AX147" s="13" t="s">
        <v>83</v>
      </c>
      <c r="AY147" s="157" t="s">
        <v>182</v>
      </c>
    </row>
    <row r="148" spans="2:65" s="1" customFormat="1" ht="16.5" customHeight="1">
      <c r="B148" s="32"/>
      <c r="C148" s="136" t="s">
        <v>471</v>
      </c>
      <c r="D148" s="136" t="s">
        <v>186</v>
      </c>
      <c r="E148" s="137" t="s">
        <v>477</v>
      </c>
      <c r="F148" s="138" t="s">
        <v>478</v>
      </c>
      <c r="G148" s="139" t="s">
        <v>248</v>
      </c>
      <c r="H148" s="140">
        <v>70.72</v>
      </c>
      <c r="I148" s="141"/>
      <c r="J148" s="142">
        <f>ROUND(I148*H148,2)</f>
        <v>0</v>
      </c>
      <c r="K148" s="138" t="s">
        <v>190</v>
      </c>
      <c r="L148" s="32"/>
      <c r="M148" s="143" t="s">
        <v>1</v>
      </c>
      <c r="N148" s="144" t="s">
        <v>41</v>
      </c>
      <c r="P148" s="145">
        <f>O148*H148</f>
        <v>0</v>
      </c>
      <c r="Q148" s="145">
        <v>0</v>
      </c>
      <c r="R148" s="145">
        <f>Q148*H148</f>
        <v>0</v>
      </c>
      <c r="S148" s="145">
        <v>0</v>
      </c>
      <c r="T148" s="146">
        <f>S148*H148</f>
        <v>0</v>
      </c>
      <c r="AR148" s="147" t="s">
        <v>191</v>
      </c>
      <c r="AT148" s="147" t="s">
        <v>186</v>
      </c>
      <c r="AU148" s="147" t="s">
        <v>85</v>
      </c>
      <c r="AY148" s="17" t="s">
        <v>182</v>
      </c>
      <c r="BE148" s="148">
        <f>IF(N148="základní",J148,0)</f>
        <v>0</v>
      </c>
      <c r="BF148" s="148">
        <f>IF(N148="snížená",J148,0)</f>
        <v>0</v>
      </c>
      <c r="BG148" s="148">
        <f>IF(N148="zákl. přenesená",J148,0)</f>
        <v>0</v>
      </c>
      <c r="BH148" s="148">
        <f>IF(N148="sníž. přenesená",J148,0)</f>
        <v>0</v>
      </c>
      <c r="BI148" s="148">
        <f>IF(N148="nulová",J148,0)</f>
        <v>0</v>
      </c>
      <c r="BJ148" s="17" t="s">
        <v>83</v>
      </c>
      <c r="BK148" s="148">
        <f>ROUND(I148*H148,2)</f>
        <v>0</v>
      </c>
      <c r="BL148" s="17" t="s">
        <v>191</v>
      </c>
      <c r="BM148" s="147" t="s">
        <v>3138</v>
      </c>
    </row>
    <row r="149" spans="2:65" s="1" customFormat="1" ht="21.75" customHeight="1">
      <c r="B149" s="32"/>
      <c r="C149" s="136" t="s">
        <v>476</v>
      </c>
      <c r="D149" s="136" t="s">
        <v>186</v>
      </c>
      <c r="E149" s="137" t="s">
        <v>3139</v>
      </c>
      <c r="F149" s="138" t="s">
        <v>3140</v>
      </c>
      <c r="G149" s="139" t="s">
        <v>199</v>
      </c>
      <c r="H149" s="140">
        <v>100</v>
      </c>
      <c r="I149" s="141"/>
      <c r="J149" s="142">
        <f>ROUND(I149*H149,2)</f>
        <v>0</v>
      </c>
      <c r="K149" s="138" t="s">
        <v>190</v>
      </c>
      <c r="L149" s="32"/>
      <c r="M149" s="143" t="s">
        <v>1</v>
      </c>
      <c r="N149" s="144" t="s">
        <v>41</v>
      </c>
      <c r="P149" s="145">
        <f>O149*H149</f>
        <v>0</v>
      </c>
      <c r="Q149" s="145">
        <v>0</v>
      </c>
      <c r="R149" s="145">
        <f>Q149*H149</f>
        <v>0</v>
      </c>
      <c r="S149" s="145">
        <v>0</v>
      </c>
      <c r="T149" s="146">
        <f>S149*H149</f>
        <v>0</v>
      </c>
      <c r="AR149" s="147" t="s">
        <v>191</v>
      </c>
      <c r="AT149" s="147" t="s">
        <v>186</v>
      </c>
      <c r="AU149" s="147" t="s">
        <v>85</v>
      </c>
      <c r="AY149" s="17" t="s">
        <v>182</v>
      </c>
      <c r="BE149" s="148">
        <f>IF(N149="základní",J149,0)</f>
        <v>0</v>
      </c>
      <c r="BF149" s="148">
        <f>IF(N149="snížená",J149,0)</f>
        <v>0</v>
      </c>
      <c r="BG149" s="148">
        <f>IF(N149="zákl. přenesená",J149,0)</f>
        <v>0</v>
      </c>
      <c r="BH149" s="148">
        <f>IF(N149="sníž. přenesená",J149,0)</f>
        <v>0</v>
      </c>
      <c r="BI149" s="148">
        <f>IF(N149="nulová",J149,0)</f>
        <v>0</v>
      </c>
      <c r="BJ149" s="17" t="s">
        <v>83</v>
      </c>
      <c r="BK149" s="148">
        <f>ROUND(I149*H149,2)</f>
        <v>0</v>
      </c>
      <c r="BL149" s="17" t="s">
        <v>191</v>
      </c>
      <c r="BM149" s="147" t="s">
        <v>3141</v>
      </c>
    </row>
    <row r="150" spans="2:65" s="12" customFormat="1">
      <c r="B150" s="149"/>
      <c r="D150" s="150" t="s">
        <v>193</v>
      </c>
      <c r="E150" s="151" t="s">
        <v>1</v>
      </c>
      <c r="F150" s="152" t="s">
        <v>3142</v>
      </c>
      <c r="H150" s="151" t="s">
        <v>1</v>
      </c>
      <c r="I150" s="153"/>
      <c r="L150" s="149"/>
      <c r="M150" s="154"/>
      <c r="T150" s="155"/>
      <c r="AT150" s="151" t="s">
        <v>193</v>
      </c>
      <c r="AU150" s="151" t="s">
        <v>85</v>
      </c>
      <c r="AV150" s="12" t="s">
        <v>83</v>
      </c>
      <c r="AW150" s="12" t="s">
        <v>31</v>
      </c>
      <c r="AX150" s="12" t="s">
        <v>76</v>
      </c>
      <c r="AY150" s="151" t="s">
        <v>182</v>
      </c>
    </row>
    <row r="151" spans="2:65" s="13" customFormat="1">
      <c r="B151" s="156"/>
      <c r="D151" s="150" t="s">
        <v>193</v>
      </c>
      <c r="E151" s="157" t="s">
        <v>1</v>
      </c>
      <c r="F151" s="158" t="s">
        <v>1184</v>
      </c>
      <c r="H151" s="159">
        <v>100</v>
      </c>
      <c r="I151" s="160"/>
      <c r="L151" s="156"/>
      <c r="M151" s="161"/>
      <c r="T151" s="162"/>
      <c r="AT151" s="157" t="s">
        <v>193</v>
      </c>
      <c r="AU151" s="157" t="s">
        <v>85</v>
      </c>
      <c r="AV151" s="13" t="s">
        <v>85</v>
      </c>
      <c r="AW151" s="13" t="s">
        <v>31</v>
      </c>
      <c r="AX151" s="13" t="s">
        <v>76</v>
      </c>
      <c r="AY151" s="157" t="s">
        <v>182</v>
      </c>
    </row>
    <row r="152" spans="2:65" s="14" customFormat="1">
      <c r="B152" s="163"/>
      <c r="D152" s="150" t="s">
        <v>193</v>
      </c>
      <c r="E152" s="164" t="s">
        <v>1</v>
      </c>
      <c r="F152" s="165" t="s">
        <v>196</v>
      </c>
      <c r="H152" s="166">
        <v>100</v>
      </c>
      <c r="I152" s="167"/>
      <c r="L152" s="163"/>
      <c r="M152" s="168"/>
      <c r="T152" s="169"/>
      <c r="AT152" s="164" t="s">
        <v>193</v>
      </c>
      <c r="AU152" s="164" t="s">
        <v>85</v>
      </c>
      <c r="AV152" s="14" t="s">
        <v>191</v>
      </c>
      <c r="AW152" s="14" t="s">
        <v>31</v>
      </c>
      <c r="AX152" s="14" t="s">
        <v>83</v>
      </c>
      <c r="AY152" s="164" t="s">
        <v>182</v>
      </c>
    </row>
    <row r="153" spans="2:65" s="1" customFormat="1" ht="16.5" customHeight="1">
      <c r="B153" s="32"/>
      <c r="C153" s="183" t="s">
        <v>185</v>
      </c>
      <c r="D153" s="183" t="s">
        <v>487</v>
      </c>
      <c r="E153" s="184" t="s">
        <v>3143</v>
      </c>
      <c r="F153" s="185" t="s">
        <v>3144</v>
      </c>
      <c r="G153" s="186" t="s">
        <v>347</v>
      </c>
      <c r="H153" s="187">
        <v>36</v>
      </c>
      <c r="I153" s="188"/>
      <c r="J153" s="189">
        <f>ROUND(I153*H153,2)</f>
        <v>0</v>
      </c>
      <c r="K153" s="185" t="s">
        <v>190</v>
      </c>
      <c r="L153" s="190"/>
      <c r="M153" s="191" t="s">
        <v>1</v>
      </c>
      <c r="N153" s="192" t="s">
        <v>41</v>
      </c>
      <c r="P153" s="145">
        <f>O153*H153</f>
        <v>0</v>
      </c>
      <c r="Q153" s="145">
        <v>1</v>
      </c>
      <c r="R153" s="145">
        <f>Q153*H153</f>
        <v>36</v>
      </c>
      <c r="S153" s="145">
        <v>0</v>
      </c>
      <c r="T153" s="146">
        <f>S153*H153</f>
        <v>0</v>
      </c>
      <c r="AR153" s="147" t="s">
        <v>185</v>
      </c>
      <c r="AT153" s="147" t="s">
        <v>487</v>
      </c>
      <c r="AU153" s="147" t="s">
        <v>85</v>
      </c>
      <c r="AY153" s="17" t="s">
        <v>182</v>
      </c>
      <c r="BE153" s="148">
        <f>IF(N153="základní",J153,0)</f>
        <v>0</v>
      </c>
      <c r="BF153" s="148">
        <f>IF(N153="snížená",J153,0)</f>
        <v>0</v>
      </c>
      <c r="BG153" s="148">
        <f>IF(N153="zákl. přenesená",J153,0)</f>
        <v>0</v>
      </c>
      <c r="BH153" s="148">
        <f>IF(N153="sníž. přenesená",J153,0)</f>
        <v>0</v>
      </c>
      <c r="BI153" s="148">
        <f>IF(N153="nulová",J153,0)</f>
        <v>0</v>
      </c>
      <c r="BJ153" s="17" t="s">
        <v>83</v>
      </c>
      <c r="BK153" s="148">
        <f>ROUND(I153*H153,2)</f>
        <v>0</v>
      </c>
      <c r="BL153" s="17" t="s">
        <v>191</v>
      </c>
      <c r="BM153" s="147" t="s">
        <v>3145</v>
      </c>
    </row>
    <row r="154" spans="2:65" s="13" customFormat="1">
      <c r="B154" s="156"/>
      <c r="D154" s="150" t="s">
        <v>193</v>
      </c>
      <c r="E154" s="157" t="s">
        <v>1</v>
      </c>
      <c r="F154" s="158" t="s">
        <v>3146</v>
      </c>
      <c r="H154" s="159">
        <v>36</v>
      </c>
      <c r="I154" s="160"/>
      <c r="L154" s="156"/>
      <c r="M154" s="161"/>
      <c r="T154" s="162"/>
      <c r="AT154" s="157" t="s">
        <v>193</v>
      </c>
      <c r="AU154" s="157" t="s">
        <v>85</v>
      </c>
      <c r="AV154" s="13" t="s">
        <v>85</v>
      </c>
      <c r="AW154" s="13" t="s">
        <v>31</v>
      </c>
      <c r="AX154" s="13" t="s">
        <v>83</v>
      </c>
      <c r="AY154" s="157" t="s">
        <v>182</v>
      </c>
    </row>
    <row r="155" spans="2:65" s="1" customFormat="1" ht="16.5" customHeight="1">
      <c r="B155" s="32"/>
      <c r="C155" s="136" t="s">
        <v>183</v>
      </c>
      <c r="D155" s="136" t="s">
        <v>186</v>
      </c>
      <c r="E155" s="137" t="s">
        <v>3147</v>
      </c>
      <c r="F155" s="138" t="s">
        <v>3148</v>
      </c>
      <c r="G155" s="139" t="s">
        <v>199</v>
      </c>
      <c r="H155" s="140">
        <v>100</v>
      </c>
      <c r="I155" s="141"/>
      <c r="J155" s="142">
        <f>ROUND(I155*H155,2)</f>
        <v>0</v>
      </c>
      <c r="K155" s="138" t="s">
        <v>190</v>
      </c>
      <c r="L155" s="32"/>
      <c r="M155" s="143" t="s">
        <v>1</v>
      </c>
      <c r="N155" s="144" t="s">
        <v>41</v>
      </c>
      <c r="P155" s="145">
        <f>O155*H155</f>
        <v>0</v>
      </c>
      <c r="Q155" s="145">
        <v>0</v>
      </c>
      <c r="R155" s="145">
        <f>Q155*H155</f>
        <v>0</v>
      </c>
      <c r="S155" s="145">
        <v>0</v>
      </c>
      <c r="T155" s="146">
        <f>S155*H155</f>
        <v>0</v>
      </c>
      <c r="AR155" s="147" t="s">
        <v>191</v>
      </c>
      <c r="AT155" s="147" t="s">
        <v>186</v>
      </c>
      <c r="AU155" s="147" t="s">
        <v>85</v>
      </c>
      <c r="AY155" s="17" t="s">
        <v>182</v>
      </c>
      <c r="BE155" s="148">
        <f>IF(N155="základní",J155,0)</f>
        <v>0</v>
      </c>
      <c r="BF155" s="148">
        <f>IF(N155="snížená",J155,0)</f>
        <v>0</v>
      </c>
      <c r="BG155" s="148">
        <f>IF(N155="zákl. přenesená",J155,0)</f>
        <v>0</v>
      </c>
      <c r="BH155" s="148">
        <f>IF(N155="sníž. přenesená",J155,0)</f>
        <v>0</v>
      </c>
      <c r="BI155" s="148">
        <f>IF(N155="nulová",J155,0)</f>
        <v>0</v>
      </c>
      <c r="BJ155" s="17" t="s">
        <v>83</v>
      </c>
      <c r="BK155" s="148">
        <f>ROUND(I155*H155,2)</f>
        <v>0</v>
      </c>
      <c r="BL155" s="17" t="s">
        <v>191</v>
      </c>
      <c r="BM155" s="147" t="s">
        <v>3149</v>
      </c>
    </row>
    <row r="156" spans="2:65" s="1" customFormat="1" ht="16.5" customHeight="1">
      <c r="B156" s="32"/>
      <c r="C156" s="183" t="s">
        <v>205</v>
      </c>
      <c r="D156" s="183" t="s">
        <v>487</v>
      </c>
      <c r="E156" s="184" t="s">
        <v>3150</v>
      </c>
      <c r="F156" s="185" t="s">
        <v>3151</v>
      </c>
      <c r="G156" s="186" t="s">
        <v>3086</v>
      </c>
      <c r="H156" s="187">
        <v>5</v>
      </c>
      <c r="I156" s="188"/>
      <c r="J156" s="189">
        <f>ROUND(I156*H156,2)</f>
        <v>0</v>
      </c>
      <c r="K156" s="185" t="s">
        <v>190</v>
      </c>
      <c r="L156" s="190"/>
      <c r="M156" s="191" t="s">
        <v>1</v>
      </c>
      <c r="N156" s="192" t="s">
        <v>41</v>
      </c>
      <c r="P156" s="145">
        <f>O156*H156</f>
        <v>0</v>
      </c>
      <c r="Q156" s="145">
        <v>1E-3</v>
      </c>
      <c r="R156" s="145">
        <f>Q156*H156</f>
        <v>5.0000000000000001E-3</v>
      </c>
      <c r="S156" s="145">
        <v>0</v>
      </c>
      <c r="T156" s="146">
        <f>S156*H156</f>
        <v>0</v>
      </c>
      <c r="AR156" s="147" t="s">
        <v>185</v>
      </c>
      <c r="AT156" s="147" t="s">
        <v>487</v>
      </c>
      <c r="AU156" s="147" t="s">
        <v>85</v>
      </c>
      <c r="AY156" s="17" t="s">
        <v>182</v>
      </c>
      <c r="BE156" s="148">
        <f>IF(N156="základní",J156,0)</f>
        <v>0</v>
      </c>
      <c r="BF156" s="148">
        <f>IF(N156="snížená",J156,0)</f>
        <v>0</v>
      </c>
      <c r="BG156" s="148">
        <f>IF(N156="zákl. přenesená",J156,0)</f>
        <v>0</v>
      </c>
      <c r="BH156" s="148">
        <f>IF(N156="sníž. přenesená",J156,0)</f>
        <v>0</v>
      </c>
      <c r="BI156" s="148">
        <f>IF(N156="nulová",J156,0)</f>
        <v>0</v>
      </c>
      <c r="BJ156" s="17" t="s">
        <v>83</v>
      </c>
      <c r="BK156" s="148">
        <f>ROUND(I156*H156,2)</f>
        <v>0</v>
      </c>
      <c r="BL156" s="17" t="s">
        <v>191</v>
      </c>
      <c r="BM156" s="147" t="s">
        <v>3152</v>
      </c>
    </row>
    <row r="157" spans="2:65" s="13" customFormat="1">
      <c r="B157" s="156"/>
      <c r="D157" s="150" t="s">
        <v>193</v>
      </c>
      <c r="F157" s="158" t="s">
        <v>3153</v>
      </c>
      <c r="H157" s="159">
        <v>5</v>
      </c>
      <c r="I157" s="160"/>
      <c r="L157" s="156"/>
      <c r="M157" s="161"/>
      <c r="T157" s="162"/>
      <c r="AT157" s="157" t="s">
        <v>193</v>
      </c>
      <c r="AU157" s="157" t="s">
        <v>85</v>
      </c>
      <c r="AV157" s="13" t="s">
        <v>85</v>
      </c>
      <c r="AW157" s="13" t="s">
        <v>4</v>
      </c>
      <c r="AX157" s="13" t="s">
        <v>83</v>
      </c>
      <c r="AY157" s="157" t="s">
        <v>182</v>
      </c>
    </row>
    <row r="158" spans="2:65" s="1" customFormat="1" ht="16.5" customHeight="1">
      <c r="B158" s="32"/>
      <c r="C158" s="136" t="s">
        <v>215</v>
      </c>
      <c r="D158" s="136" t="s">
        <v>186</v>
      </c>
      <c r="E158" s="137" t="s">
        <v>3154</v>
      </c>
      <c r="F158" s="138" t="s">
        <v>3155</v>
      </c>
      <c r="G158" s="139" t="s">
        <v>199</v>
      </c>
      <c r="H158" s="140">
        <v>100</v>
      </c>
      <c r="I158" s="141"/>
      <c r="J158" s="142">
        <f>ROUND(I158*H158,2)</f>
        <v>0</v>
      </c>
      <c r="K158" s="138" t="s">
        <v>190</v>
      </c>
      <c r="L158" s="32"/>
      <c r="M158" s="143" t="s">
        <v>1</v>
      </c>
      <c r="N158" s="144" t="s">
        <v>41</v>
      </c>
      <c r="P158" s="145">
        <f>O158*H158</f>
        <v>0</v>
      </c>
      <c r="Q158" s="145">
        <v>0</v>
      </c>
      <c r="R158" s="145">
        <f>Q158*H158</f>
        <v>0</v>
      </c>
      <c r="S158" s="145">
        <v>0</v>
      </c>
      <c r="T158" s="146">
        <f>S158*H158</f>
        <v>0</v>
      </c>
      <c r="AR158" s="147" t="s">
        <v>191</v>
      </c>
      <c r="AT158" s="147" t="s">
        <v>186</v>
      </c>
      <c r="AU158" s="147" t="s">
        <v>85</v>
      </c>
      <c r="AY158" s="17" t="s">
        <v>182</v>
      </c>
      <c r="BE158" s="148">
        <f>IF(N158="základní",J158,0)</f>
        <v>0</v>
      </c>
      <c r="BF158" s="148">
        <f>IF(N158="snížená",J158,0)</f>
        <v>0</v>
      </c>
      <c r="BG158" s="148">
        <f>IF(N158="zákl. přenesená",J158,0)</f>
        <v>0</v>
      </c>
      <c r="BH158" s="148">
        <f>IF(N158="sníž. přenesená",J158,0)</f>
        <v>0</v>
      </c>
      <c r="BI158" s="148">
        <f>IF(N158="nulová",J158,0)</f>
        <v>0</v>
      </c>
      <c r="BJ158" s="17" t="s">
        <v>83</v>
      </c>
      <c r="BK158" s="148">
        <f>ROUND(I158*H158,2)</f>
        <v>0</v>
      </c>
      <c r="BL158" s="17" t="s">
        <v>191</v>
      </c>
      <c r="BM158" s="147" t="s">
        <v>3156</v>
      </c>
    </row>
    <row r="159" spans="2:65" s="1" customFormat="1" ht="24.2" customHeight="1">
      <c r="B159" s="32"/>
      <c r="C159" s="136" t="s">
        <v>195</v>
      </c>
      <c r="D159" s="136" t="s">
        <v>186</v>
      </c>
      <c r="E159" s="137" t="s">
        <v>3157</v>
      </c>
      <c r="F159" s="138" t="s">
        <v>3158</v>
      </c>
      <c r="G159" s="139" t="s">
        <v>199</v>
      </c>
      <c r="H159" s="140">
        <v>100</v>
      </c>
      <c r="I159" s="141"/>
      <c r="J159" s="142">
        <f>ROUND(I159*H159,2)</f>
        <v>0</v>
      </c>
      <c r="K159" s="138" t="s">
        <v>190</v>
      </c>
      <c r="L159" s="32"/>
      <c r="M159" s="143" t="s">
        <v>1</v>
      </c>
      <c r="N159" s="144" t="s">
        <v>41</v>
      </c>
      <c r="P159" s="145">
        <f>O159*H159</f>
        <v>0</v>
      </c>
      <c r="Q159" s="145">
        <v>0</v>
      </c>
      <c r="R159" s="145">
        <f>Q159*H159</f>
        <v>0</v>
      </c>
      <c r="S159" s="145">
        <v>0</v>
      </c>
      <c r="T159" s="146">
        <f>S159*H159</f>
        <v>0</v>
      </c>
      <c r="AR159" s="147" t="s">
        <v>191</v>
      </c>
      <c r="AT159" s="147" t="s">
        <v>186</v>
      </c>
      <c r="AU159" s="147" t="s">
        <v>85</v>
      </c>
      <c r="AY159" s="17" t="s">
        <v>182</v>
      </c>
      <c r="BE159" s="148">
        <f>IF(N159="základní",J159,0)</f>
        <v>0</v>
      </c>
      <c r="BF159" s="148">
        <f>IF(N159="snížená",J159,0)</f>
        <v>0</v>
      </c>
      <c r="BG159" s="148">
        <f>IF(N159="zákl. přenesená",J159,0)</f>
        <v>0</v>
      </c>
      <c r="BH159" s="148">
        <f>IF(N159="sníž. přenesená",J159,0)</f>
        <v>0</v>
      </c>
      <c r="BI159" s="148">
        <f>IF(N159="nulová",J159,0)</f>
        <v>0</v>
      </c>
      <c r="BJ159" s="17" t="s">
        <v>83</v>
      </c>
      <c r="BK159" s="148">
        <f>ROUND(I159*H159,2)</f>
        <v>0</v>
      </c>
      <c r="BL159" s="17" t="s">
        <v>191</v>
      </c>
      <c r="BM159" s="147" t="s">
        <v>3159</v>
      </c>
    </row>
    <row r="160" spans="2:65" s="1" customFormat="1" ht="16.5" customHeight="1">
      <c r="B160" s="32"/>
      <c r="C160" s="183" t="s">
        <v>232</v>
      </c>
      <c r="D160" s="183" t="s">
        <v>487</v>
      </c>
      <c r="E160" s="184" t="s">
        <v>3160</v>
      </c>
      <c r="F160" s="185" t="s">
        <v>3161</v>
      </c>
      <c r="G160" s="186" t="s">
        <v>3086</v>
      </c>
      <c r="H160" s="187">
        <v>5</v>
      </c>
      <c r="I160" s="188"/>
      <c r="J160" s="189">
        <f>ROUND(I160*H160,2)</f>
        <v>0</v>
      </c>
      <c r="K160" s="185" t="s">
        <v>190</v>
      </c>
      <c r="L160" s="190"/>
      <c r="M160" s="191" t="s">
        <v>1</v>
      </c>
      <c r="N160" s="192" t="s">
        <v>41</v>
      </c>
      <c r="P160" s="145">
        <f>O160*H160</f>
        <v>0</v>
      </c>
      <c r="Q160" s="145">
        <v>1E-3</v>
      </c>
      <c r="R160" s="145">
        <f>Q160*H160</f>
        <v>5.0000000000000001E-3</v>
      </c>
      <c r="S160" s="145">
        <v>0</v>
      </c>
      <c r="T160" s="146">
        <f>S160*H160</f>
        <v>0</v>
      </c>
      <c r="AR160" s="147" t="s">
        <v>185</v>
      </c>
      <c r="AT160" s="147" t="s">
        <v>487</v>
      </c>
      <c r="AU160" s="147" t="s">
        <v>85</v>
      </c>
      <c r="AY160" s="17" t="s">
        <v>182</v>
      </c>
      <c r="BE160" s="148">
        <f>IF(N160="základní",J160,0)</f>
        <v>0</v>
      </c>
      <c r="BF160" s="148">
        <f>IF(N160="snížená",J160,0)</f>
        <v>0</v>
      </c>
      <c r="BG160" s="148">
        <f>IF(N160="zákl. přenesená",J160,0)</f>
        <v>0</v>
      </c>
      <c r="BH160" s="148">
        <f>IF(N160="sníž. přenesená",J160,0)</f>
        <v>0</v>
      </c>
      <c r="BI160" s="148">
        <f>IF(N160="nulová",J160,0)</f>
        <v>0</v>
      </c>
      <c r="BJ160" s="17" t="s">
        <v>83</v>
      </c>
      <c r="BK160" s="148">
        <f>ROUND(I160*H160,2)</f>
        <v>0</v>
      </c>
      <c r="BL160" s="17" t="s">
        <v>191</v>
      </c>
      <c r="BM160" s="147" t="s">
        <v>3162</v>
      </c>
    </row>
    <row r="161" spans="2:65" s="13" customFormat="1">
      <c r="B161" s="156"/>
      <c r="D161" s="150" t="s">
        <v>193</v>
      </c>
      <c r="F161" s="158" t="s">
        <v>3153</v>
      </c>
      <c r="H161" s="159">
        <v>5</v>
      </c>
      <c r="I161" s="160"/>
      <c r="L161" s="156"/>
      <c r="M161" s="161"/>
      <c r="T161" s="162"/>
      <c r="AT161" s="157" t="s">
        <v>193</v>
      </c>
      <c r="AU161" s="157" t="s">
        <v>85</v>
      </c>
      <c r="AV161" s="13" t="s">
        <v>85</v>
      </c>
      <c r="AW161" s="13" t="s">
        <v>4</v>
      </c>
      <c r="AX161" s="13" t="s">
        <v>83</v>
      </c>
      <c r="AY161" s="157" t="s">
        <v>182</v>
      </c>
    </row>
    <row r="162" spans="2:65" s="11" customFormat="1" ht="22.9" customHeight="1">
      <c r="B162" s="124"/>
      <c r="D162" s="125" t="s">
        <v>75</v>
      </c>
      <c r="E162" s="134" t="s">
        <v>313</v>
      </c>
      <c r="F162" s="134" t="s">
        <v>539</v>
      </c>
      <c r="I162" s="127"/>
      <c r="J162" s="135">
        <f>BK162</f>
        <v>0</v>
      </c>
      <c r="L162" s="124"/>
      <c r="M162" s="129"/>
      <c r="P162" s="130">
        <f>SUM(P163:P174)</f>
        <v>0</v>
      </c>
      <c r="R162" s="130">
        <f>SUM(R163:R174)</f>
        <v>16.809303199999999</v>
      </c>
      <c r="T162" s="131">
        <f>SUM(T163:T174)</f>
        <v>0</v>
      </c>
      <c r="AR162" s="125" t="s">
        <v>83</v>
      </c>
      <c r="AT162" s="132" t="s">
        <v>75</v>
      </c>
      <c r="AU162" s="132" t="s">
        <v>83</v>
      </c>
      <c r="AY162" s="125" t="s">
        <v>182</v>
      </c>
      <c r="BK162" s="133">
        <f>SUM(BK163:BK174)</f>
        <v>0</v>
      </c>
    </row>
    <row r="163" spans="2:65" s="1" customFormat="1" ht="21.75" customHeight="1">
      <c r="B163" s="32"/>
      <c r="C163" s="136" t="s">
        <v>240</v>
      </c>
      <c r="D163" s="136" t="s">
        <v>186</v>
      </c>
      <c r="E163" s="137" t="s">
        <v>3044</v>
      </c>
      <c r="F163" s="138" t="s">
        <v>3045</v>
      </c>
      <c r="G163" s="139" t="s">
        <v>199</v>
      </c>
      <c r="H163" s="140">
        <v>2.165</v>
      </c>
      <c r="I163" s="141"/>
      <c r="J163" s="142">
        <f>ROUND(I163*H163,2)</f>
        <v>0</v>
      </c>
      <c r="K163" s="138" t="s">
        <v>267</v>
      </c>
      <c r="L163" s="32"/>
      <c r="M163" s="143" t="s">
        <v>1</v>
      </c>
      <c r="N163" s="144" t="s">
        <v>41</v>
      </c>
      <c r="P163" s="145">
        <f>O163*H163</f>
        <v>0</v>
      </c>
      <c r="Q163" s="145">
        <v>1.9144000000000001</v>
      </c>
      <c r="R163" s="145">
        <f>Q163*H163</f>
        <v>4.1446760000000005</v>
      </c>
      <c r="S163" s="145">
        <v>0</v>
      </c>
      <c r="T163" s="146">
        <f>S163*H163</f>
        <v>0</v>
      </c>
      <c r="AR163" s="147" t="s">
        <v>191</v>
      </c>
      <c r="AT163" s="147" t="s">
        <v>186</v>
      </c>
      <c r="AU163" s="147" t="s">
        <v>85</v>
      </c>
      <c r="AY163" s="17" t="s">
        <v>182</v>
      </c>
      <c r="BE163" s="148">
        <f>IF(N163="základní",J163,0)</f>
        <v>0</v>
      </c>
      <c r="BF163" s="148">
        <f>IF(N163="snížená",J163,0)</f>
        <v>0</v>
      </c>
      <c r="BG163" s="148">
        <f>IF(N163="zákl. přenesená",J163,0)</f>
        <v>0</v>
      </c>
      <c r="BH163" s="148">
        <f>IF(N163="sníž. přenesená",J163,0)</f>
        <v>0</v>
      </c>
      <c r="BI163" s="148">
        <f>IF(N163="nulová",J163,0)</f>
        <v>0</v>
      </c>
      <c r="BJ163" s="17" t="s">
        <v>83</v>
      </c>
      <c r="BK163" s="148">
        <f>ROUND(I163*H163,2)</f>
        <v>0</v>
      </c>
      <c r="BL163" s="17" t="s">
        <v>191</v>
      </c>
      <c r="BM163" s="147" t="s">
        <v>3163</v>
      </c>
    </row>
    <row r="164" spans="2:65" s="1" customFormat="1" ht="19.5">
      <c r="B164" s="32"/>
      <c r="D164" s="150" t="s">
        <v>281</v>
      </c>
      <c r="F164" s="170" t="s">
        <v>3164</v>
      </c>
      <c r="I164" s="171"/>
      <c r="L164" s="32"/>
      <c r="M164" s="172"/>
      <c r="T164" s="56"/>
      <c r="AT164" s="17" t="s">
        <v>281</v>
      </c>
      <c r="AU164" s="17" t="s">
        <v>85</v>
      </c>
    </row>
    <row r="165" spans="2:65" s="13" customFormat="1">
      <c r="B165" s="156"/>
      <c r="D165" s="150" t="s">
        <v>193</v>
      </c>
      <c r="E165" s="157" t="s">
        <v>1</v>
      </c>
      <c r="F165" s="158" t="s">
        <v>3165</v>
      </c>
      <c r="H165" s="159">
        <v>2.165</v>
      </c>
      <c r="I165" s="160"/>
      <c r="L165" s="156"/>
      <c r="M165" s="161"/>
      <c r="T165" s="162"/>
      <c r="AT165" s="157" t="s">
        <v>193</v>
      </c>
      <c r="AU165" s="157" t="s">
        <v>85</v>
      </c>
      <c r="AV165" s="13" t="s">
        <v>85</v>
      </c>
      <c r="AW165" s="13" t="s">
        <v>31</v>
      </c>
      <c r="AX165" s="13" t="s">
        <v>76</v>
      </c>
      <c r="AY165" s="157" t="s">
        <v>182</v>
      </c>
    </row>
    <row r="166" spans="2:65" s="14" customFormat="1">
      <c r="B166" s="163"/>
      <c r="D166" s="150" t="s">
        <v>193</v>
      </c>
      <c r="E166" s="164" t="s">
        <v>1</v>
      </c>
      <c r="F166" s="165" t="s">
        <v>196</v>
      </c>
      <c r="H166" s="166">
        <v>2.165</v>
      </c>
      <c r="I166" s="167"/>
      <c r="L166" s="163"/>
      <c r="M166" s="168"/>
      <c r="T166" s="169"/>
      <c r="AT166" s="164" t="s">
        <v>193</v>
      </c>
      <c r="AU166" s="164" t="s">
        <v>85</v>
      </c>
      <c r="AV166" s="14" t="s">
        <v>191</v>
      </c>
      <c r="AW166" s="14" t="s">
        <v>31</v>
      </c>
      <c r="AX166" s="14" t="s">
        <v>83</v>
      </c>
      <c r="AY166" s="164" t="s">
        <v>182</v>
      </c>
    </row>
    <row r="167" spans="2:65" s="1" customFormat="1" ht="16.5" customHeight="1">
      <c r="B167" s="32"/>
      <c r="C167" s="136" t="s">
        <v>8</v>
      </c>
      <c r="D167" s="136" t="s">
        <v>186</v>
      </c>
      <c r="E167" s="137" t="s">
        <v>3166</v>
      </c>
      <c r="F167" s="138" t="s">
        <v>3167</v>
      </c>
      <c r="G167" s="139" t="s">
        <v>199</v>
      </c>
      <c r="H167" s="140">
        <v>1.488</v>
      </c>
      <c r="I167" s="141"/>
      <c r="J167" s="142">
        <f>ROUND(I167*H167,2)</f>
        <v>0</v>
      </c>
      <c r="K167" s="138" t="s">
        <v>267</v>
      </c>
      <c r="L167" s="32"/>
      <c r="M167" s="143" t="s">
        <v>1</v>
      </c>
      <c r="N167" s="144" t="s">
        <v>41</v>
      </c>
      <c r="P167" s="145">
        <f>O167*H167</f>
        <v>0</v>
      </c>
      <c r="Q167" s="145">
        <v>1.9144000000000001</v>
      </c>
      <c r="R167" s="145">
        <f>Q167*H167</f>
        <v>2.8486272000000001</v>
      </c>
      <c r="S167" s="145">
        <v>0</v>
      </c>
      <c r="T167" s="146">
        <f>S167*H167</f>
        <v>0</v>
      </c>
      <c r="AR167" s="147" t="s">
        <v>191</v>
      </c>
      <c r="AT167" s="147" t="s">
        <v>186</v>
      </c>
      <c r="AU167" s="147" t="s">
        <v>85</v>
      </c>
      <c r="AY167" s="17" t="s">
        <v>182</v>
      </c>
      <c r="BE167" s="148">
        <f>IF(N167="základní",J167,0)</f>
        <v>0</v>
      </c>
      <c r="BF167" s="148">
        <f>IF(N167="snížená",J167,0)</f>
        <v>0</v>
      </c>
      <c r="BG167" s="148">
        <f>IF(N167="zákl. přenesená",J167,0)</f>
        <v>0</v>
      </c>
      <c r="BH167" s="148">
        <f>IF(N167="sníž. přenesená",J167,0)</f>
        <v>0</v>
      </c>
      <c r="BI167" s="148">
        <f>IF(N167="nulová",J167,0)</f>
        <v>0</v>
      </c>
      <c r="BJ167" s="17" t="s">
        <v>83</v>
      </c>
      <c r="BK167" s="148">
        <f>ROUND(I167*H167,2)</f>
        <v>0</v>
      </c>
      <c r="BL167" s="17" t="s">
        <v>191</v>
      </c>
      <c r="BM167" s="147" t="s">
        <v>3168</v>
      </c>
    </row>
    <row r="168" spans="2:65" s="1" customFormat="1" ht="19.5">
      <c r="B168" s="32"/>
      <c r="D168" s="150" t="s">
        <v>281</v>
      </c>
      <c r="F168" s="170" t="s">
        <v>3164</v>
      </c>
      <c r="I168" s="171"/>
      <c r="L168" s="32"/>
      <c r="M168" s="172"/>
      <c r="T168" s="56"/>
      <c r="AT168" s="17" t="s">
        <v>281</v>
      </c>
      <c r="AU168" s="17" t="s">
        <v>85</v>
      </c>
    </row>
    <row r="169" spans="2:65" s="13" customFormat="1">
      <c r="B169" s="156"/>
      <c r="D169" s="150" t="s">
        <v>193</v>
      </c>
      <c r="E169" s="157" t="s">
        <v>1</v>
      </c>
      <c r="F169" s="158" t="s">
        <v>3169</v>
      </c>
      <c r="H169" s="159">
        <v>1.488</v>
      </c>
      <c r="I169" s="160"/>
      <c r="L169" s="156"/>
      <c r="M169" s="161"/>
      <c r="T169" s="162"/>
      <c r="AT169" s="157" t="s">
        <v>193</v>
      </c>
      <c r="AU169" s="157" t="s">
        <v>85</v>
      </c>
      <c r="AV169" s="13" t="s">
        <v>85</v>
      </c>
      <c r="AW169" s="13" t="s">
        <v>31</v>
      </c>
      <c r="AX169" s="13" t="s">
        <v>76</v>
      </c>
      <c r="AY169" s="157" t="s">
        <v>182</v>
      </c>
    </row>
    <row r="170" spans="2:65" s="14" customFormat="1">
      <c r="B170" s="163"/>
      <c r="D170" s="150" t="s">
        <v>193</v>
      </c>
      <c r="E170" s="164" t="s">
        <v>1</v>
      </c>
      <c r="F170" s="165" t="s">
        <v>196</v>
      </c>
      <c r="H170" s="166">
        <v>1.488</v>
      </c>
      <c r="I170" s="167"/>
      <c r="L170" s="163"/>
      <c r="M170" s="168"/>
      <c r="T170" s="169"/>
      <c r="AT170" s="164" t="s">
        <v>193</v>
      </c>
      <c r="AU170" s="164" t="s">
        <v>85</v>
      </c>
      <c r="AV170" s="14" t="s">
        <v>191</v>
      </c>
      <c r="AW170" s="14" t="s">
        <v>31</v>
      </c>
      <c r="AX170" s="14" t="s">
        <v>83</v>
      </c>
      <c r="AY170" s="164" t="s">
        <v>182</v>
      </c>
    </row>
    <row r="171" spans="2:65" s="1" customFormat="1" ht="16.5" customHeight="1">
      <c r="B171" s="32"/>
      <c r="C171" s="136" t="s">
        <v>251</v>
      </c>
      <c r="D171" s="136" t="s">
        <v>186</v>
      </c>
      <c r="E171" s="137" t="s">
        <v>3170</v>
      </c>
      <c r="F171" s="138" t="s">
        <v>3171</v>
      </c>
      <c r="G171" s="139" t="s">
        <v>189</v>
      </c>
      <c r="H171" s="140">
        <v>50</v>
      </c>
      <c r="I171" s="141"/>
      <c r="J171" s="142">
        <f>ROUND(I171*H171,2)</f>
        <v>0</v>
      </c>
      <c r="K171" s="138" t="s">
        <v>190</v>
      </c>
      <c r="L171" s="32"/>
      <c r="M171" s="143" t="s">
        <v>1</v>
      </c>
      <c r="N171" s="144" t="s">
        <v>41</v>
      </c>
      <c r="P171" s="145">
        <f>O171*H171</f>
        <v>0</v>
      </c>
      <c r="Q171" s="145">
        <v>0.12064</v>
      </c>
      <c r="R171" s="145">
        <f>Q171*H171</f>
        <v>6.032</v>
      </c>
      <c r="S171" s="145">
        <v>0</v>
      </c>
      <c r="T171" s="146">
        <f>S171*H171</f>
        <v>0</v>
      </c>
      <c r="AR171" s="147" t="s">
        <v>191</v>
      </c>
      <c r="AT171" s="147" t="s">
        <v>186</v>
      </c>
      <c r="AU171" s="147" t="s">
        <v>85</v>
      </c>
      <c r="AY171" s="17" t="s">
        <v>182</v>
      </c>
      <c r="BE171" s="148">
        <f>IF(N171="základní",J171,0)</f>
        <v>0</v>
      </c>
      <c r="BF171" s="148">
        <f>IF(N171="snížená",J171,0)</f>
        <v>0</v>
      </c>
      <c r="BG171" s="148">
        <f>IF(N171="zákl. přenesená",J171,0)</f>
        <v>0</v>
      </c>
      <c r="BH171" s="148">
        <f>IF(N171="sníž. přenesená",J171,0)</f>
        <v>0</v>
      </c>
      <c r="BI171" s="148">
        <f>IF(N171="nulová",J171,0)</f>
        <v>0</v>
      </c>
      <c r="BJ171" s="17" t="s">
        <v>83</v>
      </c>
      <c r="BK171" s="148">
        <f>ROUND(I171*H171,2)</f>
        <v>0</v>
      </c>
      <c r="BL171" s="17" t="s">
        <v>191</v>
      </c>
      <c r="BM171" s="147" t="s">
        <v>3172</v>
      </c>
    </row>
    <row r="172" spans="2:65" s="1" customFormat="1" ht="19.5">
      <c r="B172" s="32"/>
      <c r="D172" s="150" t="s">
        <v>281</v>
      </c>
      <c r="F172" s="170" t="s">
        <v>3164</v>
      </c>
      <c r="I172" s="171"/>
      <c r="L172" s="32"/>
      <c r="M172" s="172"/>
      <c r="T172" s="56"/>
      <c r="AT172" s="17" t="s">
        <v>281</v>
      </c>
      <c r="AU172" s="17" t="s">
        <v>85</v>
      </c>
    </row>
    <row r="173" spans="2:65" s="1" customFormat="1" ht="16.5" customHeight="1">
      <c r="B173" s="32"/>
      <c r="C173" s="183" t="s">
        <v>257</v>
      </c>
      <c r="D173" s="183" t="s">
        <v>487</v>
      </c>
      <c r="E173" s="184" t="s">
        <v>3173</v>
      </c>
      <c r="F173" s="185" t="s">
        <v>3174</v>
      </c>
      <c r="G173" s="186" t="s">
        <v>243</v>
      </c>
      <c r="H173" s="187">
        <v>344</v>
      </c>
      <c r="I173" s="188"/>
      <c r="J173" s="189">
        <f>ROUND(I173*H173,2)</f>
        <v>0</v>
      </c>
      <c r="K173" s="185" t="s">
        <v>267</v>
      </c>
      <c r="L173" s="190"/>
      <c r="M173" s="191" t="s">
        <v>1</v>
      </c>
      <c r="N173" s="192" t="s">
        <v>41</v>
      </c>
      <c r="P173" s="145">
        <f>O173*H173</f>
        <v>0</v>
      </c>
      <c r="Q173" s="145">
        <v>1.0999999999999999E-2</v>
      </c>
      <c r="R173" s="145">
        <f>Q173*H173</f>
        <v>3.7839999999999998</v>
      </c>
      <c r="S173" s="145">
        <v>0</v>
      </c>
      <c r="T173" s="146">
        <f>S173*H173</f>
        <v>0</v>
      </c>
      <c r="AR173" s="147" t="s">
        <v>185</v>
      </c>
      <c r="AT173" s="147" t="s">
        <v>487</v>
      </c>
      <c r="AU173" s="147" t="s">
        <v>85</v>
      </c>
      <c r="AY173" s="17" t="s">
        <v>182</v>
      </c>
      <c r="BE173" s="148">
        <f>IF(N173="základní",J173,0)</f>
        <v>0</v>
      </c>
      <c r="BF173" s="148">
        <f>IF(N173="snížená",J173,0)</f>
        <v>0</v>
      </c>
      <c r="BG173" s="148">
        <f>IF(N173="zákl. přenesená",J173,0)</f>
        <v>0</v>
      </c>
      <c r="BH173" s="148">
        <f>IF(N173="sníž. přenesená",J173,0)</f>
        <v>0</v>
      </c>
      <c r="BI173" s="148">
        <f>IF(N173="nulová",J173,0)</f>
        <v>0</v>
      </c>
      <c r="BJ173" s="17" t="s">
        <v>83</v>
      </c>
      <c r="BK173" s="148">
        <f>ROUND(I173*H173,2)</f>
        <v>0</v>
      </c>
      <c r="BL173" s="17" t="s">
        <v>191</v>
      </c>
      <c r="BM173" s="147" t="s">
        <v>3175</v>
      </c>
    </row>
    <row r="174" spans="2:65" s="13" customFormat="1">
      <c r="B174" s="156"/>
      <c r="D174" s="150" t="s">
        <v>193</v>
      </c>
      <c r="F174" s="158" t="s">
        <v>3176</v>
      </c>
      <c r="H174" s="159">
        <v>344</v>
      </c>
      <c r="I174" s="160"/>
      <c r="L174" s="156"/>
      <c r="M174" s="161"/>
      <c r="T174" s="162"/>
      <c r="AT174" s="157" t="s">
        <v>193</v>
      </c>
      <c r="AU174" s="157" t="s">
        <v>85</v>
      </c>
      <c r="AV174" s="13" t="s">
        <v>85</v>
      </c>
      <c r="AW174" s="13" t="s">
        <v>4</v>
      </c>
      <c r="AX174" s="13" t="s">
        <v>83</v>
      </c>
      <c r="AY174" s="157" t="s">
        <v>182</v>
      </c>
    </row>
    <row r="175" spans="2:65" s="11" customFormat="1" ht="22.9" customHeight="1">
      <c r="B175" s="124"/>
      <c r="D175" s="125" t="s">
        <v>75</v>
      </c>
      <c r="E175" s="134" t="s">
        <v>467</v>
      </c>
      <c r="F175" s="134" t="s">
        <v>3177</v>
      </c>
      <c r="I175" s="127"/>
      <c r="J175" s="135">
        <f>BK175</f>
        <v>0</v>
      </c>
      <c r="L175" s="124"/>
      <c r="M175" s="129"/>
      <c r="P175" s="130">
        <f>SUM(P176:P228)</f>
        <v>0</v>
      </c>
      <c r="R175" s="130">
        <f>SUM(R176:R228)</f>
        <v>26.87068</v>
      </c>
      <c r="T175" s="131">
        <f>SUM(T176:T228)</f>
        <v>0</v>
      </c>
      <c r="AR175" s="125" t="s">
        <v>83</v>
      </c>
      <c r="AT175" s="132" t="s">
        <v>75</v>
      </c>
      <c r="AU175" s="132" t="s">
        <v>83</v>
      </c>
      <c r="AY175" s="125" t="s">
        <v>182</v>
      </c>
      <c r="BK175" s="133">
        <f>SUM(BK176:BK228)</f>
        <v>0</v>
      </c>
    </row>
    <row r="176" spans="2:65" s="1" customFormat="1" ht="16.5" customHeight="1">
      <c r="B176" s="32"/>
      <c r="C176" s="136" t="s">
        <v>264</v>
      </c>
      <c r="D176" s="136" t="s">
        <v>1063</v>
      </c>
      <c r="E176" s="137" t="s">
        <v>3178</v>
      </c>
      <c r="F176" s="138" t="s">
        <v>3179</v>
      </c>
      <c r="G176" s="139" t="s">
        <v>189</v>
      </c>
      <c r="H176" s="140">
        <v>90</v>
      </c>
      <c r="I176" s="141"/>
      <c r="J176" s="142">
        <f>ROUND(I176*H176,2)</f>
        <v>0</v>
      </c>
      <c r="K176" s="138" t="s">
        <v>267</v>
      </c>
      <c r="L176" s="32"/>
      <c r="M176" s="143" t="s">
        <v>1</v>
      </c>
      <c r="N176" s="144" t="s">
        <v>41</v>
      </c>
      <c r="P176" s="145">
        <f>O176*H176</f>
        <v>0</v>
      </c>
      <c r="Q176" s="145">
        <v>0</v>
      </c>
      <c r="R176" s="145">
        <f>Q176*H176</f>
        <v>0</v>
      </c>
      <c r="S176" s="145">
        <v>0</v>
      </c>
      <c r="T176" s="146">
        <f>S176*H176</f>
        <v>0</v>
      </c>
      <c r="AR176" s="147" t="s">
        <v>191</v>
      </c>
      <c r="AT176" s="147" t="s">
        <v>186</v>
      </c>
      <c r="AU176" s="147" t="s">
        <v>85</v>
      </c>
      <c r="AY176" s="17" t="s">
        <v>182</v>
      </c>
      <c r="BE176" s="148">
        <f>IF(N176="základní",J176,0)</f>
        <v>0</v>
      </c>
      <c r="BF176" s="148">
        <f>IF(N176="snížená",J176,0)</f>
        <v>0</v>
      </c>
      <c r="BG176" s="148">
        <f>IF(N176="zákl. přenesená",J176,0)</f>
        <v>0</v>
      </c>
      <c r="BH176" s="148">
        <f>IF(N176="sníž. přenesená",J176,0)</f>
        <v>0</v>
      </c>
      <c r="BI176" s="148">
        <f>IF(N176="nulová",J176,0)</f>
        <v>0</v>
      </c>
      <c r="BJ176" s="17" t="s">
        <v>83</v>
      </c>
      <c r="BK176" s="148">
        <f>ROUND(I176*H176,2)</f>
        <v>0</v>
      </c>
      <c r="BL176" s="17" t="s">
        <v>191</v>
      </c>
      <c r="BM176" s="147" t="s">
        <v>3180</v>
      </c>
    </row>
    <row r="177" spans="2:65" s="1" customFormat="1" ht="19.5">
      <c r="B177" s="32"/>
      <c r="D177" s="150" t="s">
        <v>281</v>
      </c>
      <c r="F177" s="170" t="s">
        <v>3181</v>
      </c>
      <c r="I177" s="171"/>
      <c r="L177" s="32"/>
      <c r="M177" s="172"/>
      <c r="T177" s="56"/>
      <c r="AT177" s="17" t="s">
        <v>281</v>
      </c>
      <c r="AU177" s="17" t="s">
        <v>85</v>
      </c>
    </row>
    <row r="178" spans="2:65" s="12" customFormat="1">
      <c r="B178" s="149"/>
      <c r="D178" s="150" t="s">
        <v>193</v>
      </c>
      <c r="E178" s="151" t="s">
        <v>1</v>
      </c>
      <c r="F178" s="152" t="s">
        <v>3182</v>
      </c>
      <c r="H178" s="151" t="s">
        <v>1</v>
      </c>
      <c r="I178" s="153"/>
      <c r="L178" s="149"/>
      <c r="M178" s="154"/>
      <c r="T178" s="155"/>
      <c r="AT178" s="151" t="s">
        <v>193</v>
      </c>
      <c r="AU178" s="151" t="s">
        <v>85</v>
      </c>
      <c r="AV178" s="12" t="s">
        <v>83</v>
      </c>
      <c r="AW178" s="12" t="s">
        <v>31</v>
      </c>
      <c r="AX178" s="12" t="s">
        <v>76</v>
      </c>
      <c r="AY178" s="151" t="s">
        <v>182</v>
      </c>
    </row>
    <row r="179" spans="2:65" s="13" customFormat="1">
      <c r="B179" s="156"/>
      <c r="D179" s="150" t="s">
        <v>193</v>
      </c>
      <c r="E179" s="157" t="s">
        <v>1</v>
      </c>
      <c r="F179" s="158" t="s">
        <v>1122</v>
      </c>
      <c r="H179" s="159">
        <v>90</v>
      </c>
      <c r="I179" s="160"/>
      <c r="L179" s="156"/>
      <c r="M179" s="161"/>
      <c r="T179" s="162"/>
      <c r="AT179" s="157" t="s">
        <v>193</v>
      </c>
      <c r="AU179" s="157" t="s">
        <v>85</v>
      </c>
      <c r="AV179" s="13" t="s">
        <v>85</v>
      </c>
      <c r="AW179" s="13" t="s">
        <v>31</v>
      </c>
      <c r="AX179" s="13" t="s">
        <v>76</v>
      </c>
      <c r="AY179" s="157" t="s">
        <v>182</v>
      </c>
    </row>
    <row r="180" spans="2:65" s="14" customFormat="1">
      <c r="B180" s="163"/>
      <c r="D180" s="150" t="s">
        <v>193</v>
      </c>
      <c r="E180" s="164" t="s">
        <v>1</v>
      </c>
      <c r="F180" s="165" t="s">
        <v>196</v>
      </c>
      <c r="H180" s="166">
        <v>90</v>
      </c>
      <c r="I180" s="167"/>
      <c r="L180" s="163"/>
      <c r="M180" s="168"/>
      <c r="T180" s="169"/>
      <c r="AT180" s="164" t="s">
        <v>193</v>
      </c>
      <c r="AU180" s="164" t="s">
        <v>85</v>
      </c>
      <c r="AV180" s="14" t="s">
        <v>191</v>
      </c>
      <c r="AW180" s="14" t="s">
        <v>31</v>
      </c>
      <c r="AX180" s="14" t="s">
        <v>83</v>
      </c>
      <c r="AY180" s="164" t="s">
        <v>182</v>
      </c>
    </row>
    <row r="181" spans="2:65" s="1" customFormat="1" ht="16.5" customHeight="1">
      <c r="B181" s="32"/>
      <c r="C181" s="136" t="s">
        <v>269</v>
      </c>
      <c r="D181" s="136" t="s">
        <v>186</v>
      </c>
      <c r="E181" s="137" t="s">
        <v>3183</v>
      </c>
      <c r="F181" s="138" t="s">
        <v>3184</v>
      </c>
      <c r="G181" s="139" t="s">
        <v>199</v>
      </c>
      <c r="H181" s="140">
        <v>125</v>
      </c>
      <c r="I181" s="141"/>
      <c r="J181" s="142">
        <f>ROUND(I181*H181,2)</f>
        <v>0</v>
      </c>
      <c r="K181" s="138" t="s">
        <v>190</v>
      </c>
      <c r="L181" s="32"/>
      <c r="M181" s="143" t="s">
        <v>1</v>
      </c>
      <c r="N181" s="144" t="s">
        <v>41</v>
      </c>
      <c r="P181" s="145">
        <f>O181*H181</f>
        <v>0</v>
      </c>
      <c r="Q181" s="145">
        <v>0</v>
      </c>
      <c r="R181" s="145">
        <f>Q181*H181</f>
        <v>0</v>
      </c>
      <c r="S181" s="145">
        <v>0</v>
      </c>
      <c r="T181" s="146">
        <f>S181*H181</f>
        <v>0</v>
      </c>
      <c r="AR181" s="147" t="s">
        <v>191</v>
      </c>
      <c r="AT181" s="147" t="s">
        <v>186</v>
      </c>
      <c r="AU181" s="147" t="s">
        <v>85</v>
      </c>
      <c r="AY181" s="17" t="s">
        <v>182</v>
      </c>
      <c r="BE181" s="148">
        <f>IF(N181="základní",J181,0)</f>
        <v>0</v>
      </c>
      <c r="BF181" s="148">
        <f>IF(N181="snížená",J181,0)</f>
        <v>0</v>
      </c>
      <c r="BG181" s="148">
        <f>IF(N181="zákl. přenesená",J181,0)</f>
        <v>0</v>
      </c>
      <c r="BH181" s="148">
        <f>IF(N181="sníž. přenesená",J181,0)</f>
        <v>0</v>
      </c>
      <c r="BI181" s="148">
        <f>IF(N181="nulová",J181,0)</f>
        <v>0</v>
      </c>
      <c r="BJ181" s="17" t="s">
        <v>83</v>
      </c>
      <c r="BK181" s="148">
        <f>ROUND(I181*H181,2)</f>
        <v>0</v>
      </c>
      <c r="BL181" s="17" t="s">
        <v>191</v>
      </c>
      <c r="BM181" s="147" t="s">
        <v>3185</v>
      </c>
    </row>
    <row r="182" spans="2:65" s="12" customFormat="1">
      <c r="B182" s="149"/>
      <c r="D182" s="150" t="s">
        <v>193</v>
      </c>
      <c r="E182" s="151" t="s">
        <v>1</v>
      </c>
      <c r="F182" s="152" t="s">
        <v>3127</v>
      </c>
      <c r="H182" s="151" t="s">
        <v>1</v>
      </c>
      <c r="I182" s="153"/>
      <c r="L182" s="149"/>
      <c r="M182" s="154"/>
      <c r="T182" s="155"/>
      <c r="AT182" s="151" t="s">
        <v>193</v>
      </c>
      <c r="AU182" s="151" t="s">
        <v>85</v>
      </c>
      <c r="AV182" s="12" t="s">
        <v>83</v>
      </c>
      <c r="AW182" s="12" t="s">
        <v>31</v>
      </c>
      <c r="AX182" s="12" t="s">
        <v>76</v>
      </c>
      <c r="AY182" s="151" t="s">
        <v>182</v>
      </c>
    </row>
    <row r="183" spans="2:65" s="12" customFormat="1">
      <c r="B183" s="149"/>
      <c r="D183" s="150" t="s">
        <v>193</v>
      </c>
      <c r="E183" s="151" t="s">
        <v>1</v>
      </c>
      <c r="F183" s="152" t="s">
        <v>3186</v>
      </c>
      <c r="H183" s="151" t="s">
        <v>1</v>
      </c>
      <c r="I183" s="153"/>
      <c r="L183" s="149"/>
      <c r="M183" s="154"/>
      <c r="T183" s="155"/>
      <c r="AT183" s="151" t="s">
        <v>193</v>
      </c>
      <c r="AU183" s="151" t="s">
        <v>85</v>
      </c>
      <c r="AV183" s="12" t="s">
        <v>83</v>
      </c>
      <c r="AW183" s="12" t="s">
        <v>31</v>
      </c>
      <c r="AX183" s="12" t="s">
        <v>76</v>
      </c>
      <c r="AY183" s="151" t="s">
        <v>182</v>
      </c>
    </row>
    <row r="184" spans="2:65" s="13" customFormat="1">
      <c r="B184" s="156"/>
      <c r="D184" s="150" t="s">
        <v>193</v>
      </c>
      <c r="E184" s="157" t="s">
        <v>1</v>
      </c>
      <c r="F184" s="158" t="s">
        <v>1332</v>
      </c>
      <c r="H184" s="159">
        <v>125</v>
      </c>
      <c r="I184" s="160"/>
      <c r="L184" s="156"/>
      <c r="M184" s="161"/>
      <c r="T184" s="162"/>
      <c r="AT184" s="157" t="s">
        <v>193</v>
      </c>
      <c r="AU184" s="157" t="s">
        <v>85</v>
      </c>
      <c r="AV184" s="13" t="s">
        <v>85</v>
      </c>
      <c r="AW184" s="13" t="s">
        <v>31</v>
      </c>
      <c r="AX184" s="13" t="s">
        <v>76</v>
      </c>
      <c r="AY184" s="157" t="s">
        <v>182</v>
      </c>
    </row>
    <row r="185" spans="2:65" s="14" customFormat="1">
      <c r="B185" s="163"/>
      <c r="D185" s="150" t="s">
        <v>193</v>
      </c>
      <c r="E185" s="164" t="s">
        <v>1</v>
      </c>
      <c r="F185" s="165" t="s">
        <v>196</v>
      </c>
      <c r="H185" s="166">
        <v>125</v>
      </c>
      <c r="I185" s="167"/>
      <c r="L185" s="163"/>
      <c r="M185" s="168"/>
      <c r="T185" s="169"/>
      <c r="AT185" s="164" t="s">
        <v>193</v>
      </c>
      <c r="AU185" s="164" t="s">
        <v>85</v>
      </c>
      <c r="AV185" s="14" t="s">
        <v>191</v>
      </c>
      <c r="AW185" s="14" t="s">
        <v>31</v>
      </c>
      <c r="AX185" s="14" t="s">
        <v>83</v>
      </c>
      <c r="AY185" s="164" t="s">
        <v>182</v>
      </c>
    </row>
    <row r="186" spans="2:65" s="1" customFormat="1" ht="16.5" customHeight="1">
      <c r="B186" s="32"/>
      <c r="C186" s="136" t="s">
        <v>277</v>
      </c>
      <c r="D186" s="136" t="s">
        <v>186</v>
      </c>
      <c r="E186" s="137" t="s">
        <v>3187</v>
      </c>
      <c r="F186" s="138" t="s">
        <v>3188</v>
      </c>
      <c r="G186" s="139" t="s">
        <v>199</v>
      </c>
      <c r="H186" s="140">
        <v>141</v>
      </c>
      <c r="I186" s="141"/>
      <c r="J186" s="142">
        <f>ROUND(I186*H186,2)</f>
        <v>0</v>
      </c>
      <c r="K186" s="138" t="s">
        <v>190</v>
      </c>
      <c r="L186" s="32"/>
      <c r="M186" s="143" t="s">
        <v>1</v>
      </c>
      <c r="N186" s="144" t="s">
        <v>41</v>
      </c>
      <c r="P186" s="145">
        <f>O186*H186</f>
        <v>0</v>
      </c>
      <c r="Q186" s="145">
        <v>0</v>
      </c>
      <c r="R186" s="145">
        <f>Q186*H186</f>
        <v>0</v>
      </c>
      <c r="S186" s="145">
        <v>0</v>
      </c>
      <c r="T186" s="146">
        <f>S186*H186</f>
        <v>0</v>
      </c>
      <c r="AR186" s="147" t="s">
        <v>191</v>
      </c>
      <c r="AT186" s="147" t="s">
        <v>186</v>
      </c>
      <c r="AU186" s="147" t="s">
        <v>85</v>
      </c>
      <c r="AY186" s="17" t="s">
        <v>182</v>
      </c>
      <c r="BE186" s="148">
        <f>IF(N186="základní",J186,0)</f>
        <v>0</v>
      </c>
      <c r="BF186" s="148">
        <f>IF(N186="snížená",J186,0)</f>
        <v>0</v>
      </c>
      <c r="BG186" s="148">
        <f>IF(N186="zákl. přenesená",J186,0)</f>
        <v>0</v>
      </c>
      <c r="BH186" s="148">
        <f>IF(N186="sníž. přenesená",J186,0)</f>
        <v>0</v>
      </c>
      <c r="BI186" s="148">
        <f>IF(N186="nulová",J186,0)</f>
        <v>0</v>
      </c>
      <c r="BJ186" s="17" t="s">
        <v>83</v>
      </c>
      <c r="BK186" s="148">
        <f>ROUND(I186*H186,2)</f>
        <v>0</v>
      </c>
      <c r="BL186" s="17" t="s">
        <v>191</v>
      </c>
      <c r="BM186" s="147" t="s">
        <v>3189</v>
      </c>
    </row>
    <row r="187" spans="2:65" s="12" customFormat="1">
      <c r="B187" s="149"/>
      <c r="D187" s="150" t="s">
        <v>193</v>
      </c>
      <c r="E187" s="151" t="s">
        <v>1</v>
      </c>
      <c r="F187" s="152" t="s">
        <v>186</v>
      </c>
      <c r="H187" s="151" t="s">
        <v>1</v>
      </c>
      <c r="I187" s="153"/>
      <c r="L187" s="149"/>
      <c r="M187" s="154"/>
      <c r="T187" s="155"/>
      <c r="AT187" s="151" t="s">
        <v>193</v>
      </c>
      <c r="AU187" s="151" t="s">
        <v>85</v>
      </c>
      <c r="AV187" s="12" t="s">
        <v>83</v>
      </c>
      <c r="AW187" s="12" t="s">
        <v>31</v>
      </c>
      <c r="AX187" s="12" t="s">
        <v>76</v>
      </c>
      <c r="AY187" s="151" t="s">
        <v>182</v>
      </c>
    </row>
    <row r="188" spans="2:65" s="13" customFormat="1">
      <c r="B188" s="156"/>
      <c r="D188" s="150" t="s">
        <v>193</v>
      </c>
      <c r="E188" s="157" t="s">
        <v>1</v>
      </c>
      <c r="F188" s="158" t="s">
        <v>1122</v>
      </c>
      <c r="H188" s="159">
        <v>90</v>
      </c>
      <c r="I188" s="160"/>
      <c r="L188" s="156"/>
      <c r="M188" s="161"/>
      <c r="T188" s="162"/>
      <c r="AT188" s="157" t="s">
        <v>193</v>
      </c>
      <c r="AU188" s="157" t="s">
        <v>85</v>
      </c>
      <c r="AV188" s="13" t="s">
        <v>85</v>
      </c>
      <c r="AW188" s="13" t="s">
        <v>31</v>
      </c>
      <c r="AX188" s="13" t="s">
        <v>76</v>
      </c>
      <c r="AY188" s="157" t="s">
        <v>182</v>
      </c>
    </row>
    <row r="189" spans="2:65" s="12" customFormat="1">
      <c r="B189" s="149"/>
      <c r="D189" s="150" t="s">
        <v>193</v>
      </c>
      <c r="E189" s="151" t="s">
        <v>1</v>
      </c>
      <c r="F189" s="152" t="s">
        <v>3125</v>
      </c>
      <c r="H189" s="151" t="s">
        <v>1</v>
      </c>
      <c r="I189" s="153"/>
      <c r="L189" s="149"/>
      <c r="M189" s="154"/>
      <c r="T189" s="155"/>
      <c r="AT189" s="151" t="s">
        <v>193</v>
      </c>
      <c r="AU189" s="151" t="s">
        <v>85</v>
      </c>
      <c r="AV189" s="12" t="s">
        <v>83</v>
      </c>
      <c r="AW189" s="12" t="s">
        <v>31</v>
      </c>
      <c r="AX189" s="12" t="s">
        <v>76</v>
      </c>
      <c r="AY189" s="151" t="s">
        <v>182</v>
      </c>
    </row>
    <row r="190" spans="2:65" s="13" customFormat="1">
      <c r="B190" s="156"/>
      <c r="D190" s="150" t="s">
        <v>193</v>
      </c>
      <c r="E190" s="157" t="s">
        <v>1</v>
      </c>
      <c r="F190" s="158" t="s">
        <v>401</v>
      </c>
      <c r="H190" s="159">
        <v>51</v>
      </c>
      <c r="I190" s="160"/>
      <c r="L190" s="156"/>
      <c r="M190" s="161"/>
      <c r="T190" s="162"/>
      <c r="AT190" s="157" t="s">
        <v>193</v>
      </c>
      <c r="AU190" s="157" t="s">
        <v>85</v>
      </c>
      <c r="AV190" s="13" t="s">
        <v>85</v>
      </c>
      <c r="AW190" s="13" t="s">
        <v>31</v>
      </c>
      <c r="AX190" s="13" t="s">
        <v>76</v>
      </c>
      <c r="AY190" s="157" t="s">
        <v>182</v>
      </c>
    </row>
    <row r="191" spans="2:65" s="14" customFormat="1">
      <c r="B191" s="163"/>
      <c r="D191" s="150" t="s">
        <v>193</v>
      </c>
      <c r="E191" s="164" t="s">
        <v>1</v>
      </c>
      <c r="F191" s="165" t="s">
        <v>196</v>
      </c>
      <c r="H191" s="166">
        <v>141</v>
      </c>
      <c r="I191" s="167"/>
      <c r="L191" s="163"/>
      <c r="M191" s="168"/>
      <c r="T191" s="169"/>
      <c r="AT191" s="164" t="s">
        <v>193</v>
      </c>
      <c r="AU191" s="164" t="s">
        <v>85</v>
      </c>
      <c r="AV191" s="14" t="s">
        <v>191</v>
      </c>
      <c r="AW191" s="14" t="s">
        <v>31</v>
      </c>
      <c r="AX191" s="14" t="s">
        <v>83</v>
      </c>
      <c r="AY191" s="164" t="s">
        <v>182</v>
      </c>
    </row>
    <row r="192" spans="2:65" s="1" customFormat="1" ht="16.5" customHeight="1">
      <c r="B192" s="32"/>
      <c r="C192" s="136" t="s">
        <v>7</v>
      </c>
      <c r="D192" s="136" t="s">
        <v>186</v>
      </c>
      <c r="E192" s="137" t="s">
        <v>3190</v>
      </c>
      <c r="F192" s="138" t="s">
        <v>3191</v>
      </c>
      <c r="G192" s="139" t="s">
        <v>199</v>
      </c>
      <c r="H192" s="140">
        <v>125</v>
      </c>
      <c r="I192" s="141"/>
      <c r="J192" s="142">
        <f>ROUND(I192*H192,2)</f>
        <v>0</v>
      </c>
      <c r="K192" s="138" t="s">
        <v>190</v>
      </c>
      <c r="L192" s="32"/>
      <c r="M192" s="143" t="s">
        <v>1</v>
      </c>
      <c r="N192" s="144" t="s">
        <v>41</v>
      </c>
      <c r="P192" s="145">
        <f>O192*H192</f>
        <v>0</v>
      </c>
      <c r="Q192" s="145">
        <v>0</v>
      </c>
      <c r="R192" s="145">
        <f>Q192*H192</f>
        <v>0</v>
      </c>
      <c r="S192" s="145">
        <v>0</v>
      </c>
      <c r="T192" s="146">
        <f>S192*H192</f>
        <v>0</v>
      </c>
      <c r="AR192" s="147" t="s">
        <v>191</v>
      </c>
      <c r="AT192" s="147" t="s">
        <v>186</v>
      </c>
      <c r="AU192" s="147" t="s">
        <v>85</v>
      </c>
      <c r="AY192" s="17" t="s">
        <v>182</v>
      </c>
      <c r="BE192" s="148">
        <f>IF(N192="základní",J192,0)</f>
        <v>0</v>
      </c>
      <c r="BF192" s="148">
        <f>IF(N192="snížená",J192,0)</f>
        <v>0</v>
      </c>
      <c r="BG192" s="148">
        <f>IF(N192="zákl. přenesená",J192,0)</f>
        <v>0</v>
      </c>
      <c r="BH192" s="148">
        <f>IF(N192="sníž. přenesená",J192,0)</f>
        <v>0</v>
      </c>
      <c r="BI192" s="148">
        <f>IF(N192="nulová",J192,0)</f>
        <v>0</v>
      </c>
      <c r="BJ192" s="17" t="s">
        <v>83</v>
      </c>
      <c r="BK192" s="148">
        <f>ROUND(I192*H192,2)</f>
        <v>0</v>
      </c>
      <c r="BL192" s="17" t="s">
        <v>191</v>
      </c>
      <c r="BM192" s="147" t="s">
        <v>3192</v>
      </c>
    </row>
    <row r="193" spans="2:65" s="12" customFormat="1">
      <c r="B193" s="149"/>
      <c r="D193" s="150" t="s">
        <v>193</v>
      </c>
      <c r="E193" s="151" t="s">
        <v>1</v>
      </c>
      <c r="F193" s="152" t="s">
        <v>3127</v>
      </c>
      <c r="H193" s="151" t="s">
        <v>1</v>
      </c>
      <c r="I193" s="153"/>
      <c r="L193" s="149"/>
      <c r="M193" s="154"/>
      <c r="T193" s="155"/>
      <c r="AT193" s="151" t="s">
        <v>193</v>
      </c>
      <c r="AU193" s="151" t="s">
        <v>85</v>
      </c>
      <c r="AV193" s="12" t="s">
        <v>83</v>
      </c>
      <c r="AW193" s="12" t="s">
        <v>31</v>
      </c>
      <c r="AX193" s="12" t="s">
        <v>76</v>
      </c>
      <c r="AY193" s="151" t="s">
        <v>182</v>
      </c>
    </row>
    <row r="194" spans="2:65" s="13" customFormat="1">
      <c r="B194" s="156"/>
      <c r="D194" s="150" t="s">
        <v>193</v>
      </c>
      <c r="E194" s="157" t="s">
        <v>1</v>
      </c>
      <c r="F194" s="158" t="s">
        <v>1332</v>
      </c>
      <c r="H194" s="159">
        <v>125</v>
      </c>
      <c r="I194" s="160"/>
      <c r="L194" s="156"/>
      <c r="M194" s="161"/>
      <c r="T194" s="162"/>
      <c r="AT194" s="157" t="s">
        <v>193</v>
      </c>
      <c r="AU194" s="157" t="s">
        <v>85</v>
      </c>
      <c r="AV194" s="13" t="s">
        <v>85</v>
      </c>
      <c r="AW194" s="13" t="s">
        <v>31</v>
      </c>
      <c r="AX194" s="13" t="s">
        <v>76</v>
      </c>
      <c r="AY194" s="157" t="s">
        <v>182</v>
      </c>
    </row>
    <row r="195" spans="2:65" s="14" customFormat="1">
      <c r="B195" s="163"/>
      <c r="D195" s="150" t="s">
        <v>193</v>
      </c>
      <c r="E195" s="164" t="s">
        <v>1</v>
      </c>
      <c r="F195" s="165" t="s">
        <v>196</v>
      </c>
      <c r="H195" s="166">
        <v>125</v>
      </c>
      <c r="I195" s="167"/>
      <c r="L195" s="163"/>
      <c r="M195" s="168"/>
      <c r="T195" s="169"/>
      <c r="AT195" s="164" t="s">
        <v>193</v>
      </c>
      <c r="AU195" s="164" t="s">
        <v>85</v>
      </c>
      <c r="AV195" s="14" t="s">
        <v>191</v>
      </c>
      <c r="AW195" s="14" t="s">
        <v>31</v>
      </c>
      <c r="AX195" s="14" t="s">
        <v>83</v>
      </c>
      <c r="AY195" s="164" t="s">
        <v>182</v>
      </c>
    </row>
    <row r="196" spans="2:65" s="1" customFormat="1" ht="16.5" customHeight="1">
      <c r="B196" s="32"/>
      <c r="C196" s="136" t="s">
        <v>294</v>
      </c>
      <c r="D196" s="136" t="s">
        <v>186</v>
      </c>
      <c r="E196" s="137" t="s">
        <v>3193</v>
      </c>
      <c r="F196" s="138" t="s">
        <v>3194</v>
      </c>
      <c r="G196" s="139" t="s">
        <v>199</v>
      </c>
      <c r="H196" s="140">
        <v>141</v>
      </c>
      <c r="I196" s="141"/>
      <c r="J196" s="142">
        <f>ROUND(I196*H196,2)</f>
        <v>0</v>
      </c>
      <c r="K196" s="138" t="s">
        <v>267</v>
      </c>
      <c r="L196" s="32"/>
      <c r="M196" s="143" t="s">
        <v>1</v>
      </c>
      <c r="N196" s="144" t="s">
        <v>41</v>
      </c>
      <c r="P196" s="145">
        <f>O196*H196</f>
        <v>0</v>
      </c>
      <c r="Q196" s="145">
        <v>0</v>
      </c>
      <c r="R196" s="145">
        <f>Q196*H196</f>
        <v>0</v>
      </c>
      <c r="S196" s="145">
        <v>0</v>
      </c>
      <c r="T196" s="146">
        <f>S196*H196</f>
        <v>0</v>
      </c>
      <c r="AR196" s="147" t="s">
        <v>191</v>
      </c>
      <c r="AT196" s="147" t="s">
        <v>186</v>
      </c>
      <c r="AU196" s="147" t="s">
        <v>85</v>
      </c>
      <c r="AY196" s="17" t="s">
        <v>182</v>
      </c>
      <c r="BE196" s="148">
        <f>IF(N196="základní",J196,0)</f>
        <v>0</v>
      </c>
      <c r="BF196" s="148">
        <f>IF(N196="snížená",J196,0)</f>
        <v>0</v>
      </c>
      <c r="BG196" s="148">
        <f>IF(N196="zákl. přenesená",J196,0)</f>
        <v>0</v>
      </c>
      <c r="BH196" s="148">
        <f>IF(N196="sníž. přenesená",J196,0)</f>
        <v>0</v>
      </c>
      <c r="BI196" s="148">
        <f>IF(N196="nulová",J196,0)</f>
        <v>0</v>
      </c>
      <c r="BJ196" s="17" t="s">
        <v>83</v>
      </c>
      <c r="BK196" s="148">
        <f>ROUND(I196*H196,2)</f>
        <v>0</v>
      </c>
      <c r="BL196" s="17" t="s">
        <v>191</v>
      </c>
      <c r="BM196" s="147" t="s">
        <v>3195</v>
      </c>
    </row>
    <row r="197" spans="2:65" s="12" customFormat="1">
      <c r="B197" s="149"/>
      <c r="D197" s="150" t="s">
        <v>193</v>
      </c>
      <c r="E197" s="151" t="s">
        <v>1</v>
      </c>
      <c r="F197" s="152" t="s">
        <v>186</v>
      </c>
      <c r="H197" s="151" t="s">
        <v>1</v>
      </c>
      <c r="I197" s="153"/>
      <c r="L197" s="149"/>
      <c r="M197" s="154"/>
      <c r="T197" s="155"/>
      <c r="AT197" s="151" t="s">
        <v>193</v>
      </c>
      <c r="AU197" s="151" t="s">
        <v>85</v>
      </c>
      <c r="AV197" s="12" t="s">
        <v>83</v>
      </c>
      <c r="AW197" s="12" t="s">
        <v>31</v>
      </c>
      <c r="AX197" s="12" t="s">
        <v>76</v>
      </c>
      <c r="AY197" s="151" t="s">
        <v>182</v>
      </c>
    </row>
    <row r="198" spans="2:65" s="13" customFormat="1">
      <c r="B198" s="156"/>
      <c r="D198" s="150" t="s">
        <v>193</v>
      </c>
      <c r="E198" s="157" t="s">
        <v>1</v>
      </c>
      <c r="F198" s="158" t="s">
        <v>1122</v>
      </c>
      <c r="H198" s="159">
        <v>90</v>
      </c>
      <c r="I198" s="160"/>
      <c r="L198" s="156"/>
      <c r="M198" s="161"/>
      <c r="T198" s="162"/>
      <c r="AT198" s="157" t="s">
        <v>193</v>
      </c>
      <c r="AU198" s="157" t="s">
        <v>85</v>
      </c>
      <c r="AV198" s="13" t="s">
        <v>85</v>
      </c>
      <c r="AW198" s="13" t="s">
        <v>31</v>
      </c>
      <c r="AX198" s="13" t="s">
        <v>76</v>
      </c>
      <c r="AY198" s="157" t="s">
        <v>182</v>
      </c>
    </row>
    <row r="199" spans="2:65" s="12" customFormat="1">
      <c r="B199" s="149"/>
      <c r="D199" s="150" t="s">
        <v>193</v>
      </c>
      <c r="E199" s="151" t="s">
        <v>1</v>
      </c>
      <c r="F199" s="152" t="s">
        <v>3125</v>
      </c>
      <c r="H199" s="151" t="s">
        <v>1</v>
      </c>
      <c r="I199" s="153"/>
      <c r="L199" s="149"/>
      <c r="M199" s="154"/>
      <c r="T199" s="155"/>
      <c r="AT199" s="151" t="s">
        <v>193</v>
      </c>
      <c r="AU199" s="151" t="s">
        <v>85</v>
      </c>
      <c r="AV199" s="12" t="s">
        <v>83</v>
      </c>
      <c r="AW199" s="12" t="s">
        <v>31</v>
      </c>
      <c r="AX199" s="12" t="s">
        <v>76</v>
      </c>
      <c r="AY199" s="151" t="s">
        <v>182</v>
      </c>
    </row>
    <row r="200" spans="2:65" s="13" customFormat="1">
      <c r="B200" s="156"/>
      <c r="D200" s="150" t="s">
        <v>193</v>
      </c>
      <c r="E200" s="157" t="s">
        <v>1</v>
      </c>
      <c r="F200" s="158" t="s">
        <v>401</v>
      </c>
      <c r="H200" s="159">
        <v>51</v>
      </c>
      <c r="I200" s="160"/>
      <c r="L200" s="156"/>
      <c r="M200" s="161"/>
      <c r="T200" s="162"/>
      <c r="AT200" s="157" t="s">
        <v>193</v>
      </c>
      <c r="AU200" s="157" t="s">
        <v>85</v>
      </c>
      <c r="AV200" s="13" t="s">
        <v>85</v>
      </c>
      <c r="AW200" s="13" t="s">
        <v>31</v>
      </c>
      <c r="AX200" s="13" t="s">
        <v>76</v>
      </c>
      <c r="AY200" s="157" t="s">
        <v>182</v>
      </c>
    </row>
    <row r="201" spans="2:65" s="14" customFormat="1">
      <c r="B201" s="163"/>
      <c r="D201" s="150" t="s">
        <v>193</v>
      </c>
      <c r="E201" s="164" t="s">
        <v>1</v>
      </c>
      <c r="F201" s="165" t="s">
        <v>196</v>
      </c>
      <c r="H201" s="166">
        <v>141</v>
      </c>
      <c r="I201" s="167"/>
      <c r="L201" s="163"/>
      <c r="M201" s="168"/>
      <c r="T201" s="169"/>
      <c r="AT201" s="164" t="s">
        <v>193</v>
      </c>
      <c r="AU201" s="164" t="s">
        <v>85</v>
      </c>
      <c r="AV201" s="14" t="s">
        <v>191</v>
      </c>
      <c r="AW201" s="14" t="s">
        <v>31</v>
      </c>
      <c r="AX201" s="14" t="s">
        <v>83</v>
      </c>
      <c r="AY201" s="164" t="s">
        <v>182</v>
      </c>
    </row>
    <row r="202" spans="2:65" s="1" customFormat="1" ht="16.5" customHeight="1">
      <c r="B202" s="32"/>
      <c r="C202" s="136" t="s">
        <v>298</v>
      </c>
      <c r="D202" s="136" t="s">
        <v>186</v>
      </c>
      <c r="E202" s="137" t="s">
        <v>3196</v>
      </c>
      <c r="F202" s="138" t="s">
        <v>3197</v>
      </c>
      <c r="G202" s="139" t="s">
        <v>199</v>
      </c>
      <c r="H202" s="140">
        <v>125</v>
      </c>
      <c r="I202" s="141"/>
      <c r="J202" s="142">
        <f>ROUND(I202*H202,2)</f>
        <v>0</v>
      </c>
      <c r="K202" s="138" t="s">
        <v>190</v>
      </c>
      <c r="L202" s="32"/>
      <c r="M202" s="143" t="s">
        <v>1</v>
      </c>
      <c r="N202" s="144" t="s">
        <v>41</v>
      </c>
      <c r="P202" s="145">
        <f>O202*H202</f>
        <v>0</v>
      </c>
      <c r="Q202" s="145">
        <v>0</v>
      </c>
      <c r="R202" s="145">
        <f>Q202*H202</f>
        <v>0</v>
      </c>
      <c r="S202" s="145">
        <v>0</v>
      </c>
      <c r="T202" s="146">
        <f>S202*H202</f>
        <v>0</v>
      </c>
      <c r="AR202" s="147" t="s">
        <v>191</v>
      </c>
      <c r="AT202" s="147" t="s">
        <v>186</v>
      </c>
      <c r="AU202" s="147" t="s">
        <v>85</v>
      </c>
      <c r="AY202" s="17" t="s">
        <v>182</v>
      </c>
      <c r="BE202" s="148">
        <f>IF(N202="základní",J202,0)</f>
        <v>0</v>
      </c>
      <c r="BF202" s="148">
        <f>IF(N202="snížená",J202,0)</f>
        <v>0</v>
      </c>
      <c r="BG202" s="148">
        <f>IF(N202="zákl. přenesená",J202,0)</f>
        <v>0</v>
      </c>
      <c r="BH202" s="148">
        <f>IF(N202="sníž. přenesená",J202,0)</f>
        <v>0</v>
      </c>
      <c r="BI202" s="148">
        <f>IF(N202="nulová",J202,0)</f>
        <v>0</v>
      </c>
      <c r="BJ202" s="17" t="s">
        <v>83</v>
      </c>
      <c r="BK202" s="148">
        <f>ROUND(I202*H202,2)</f>
        <v>0</v>
      </c>
      <c r="BL202" s="17" t="s">
        <v>191</v>
      </c>
      <c r="BM202" s="147" t="s">
        <v>3198</v>
      </c>
    </row>
    <row r="203" spans="2:65" s="12" customFormat="1">
      <c r="B203" s="149"/>
      <c r="D203" s="150" t="s">
        <v>193</v>
      </c>
      <c r="E203" s="151" t="s">
        <v>1</v>
      </c>
      <c r="F203" s="152" t="s">
        <v>3127</v>
      </c>
      <c r="H203" s="151" t="s">
        <v>1</v>
      </c>
      <c r="I203" s="153"/>
      <c r="L203" s="149"/>
      <c r="M203" s="154"/>
      <c r="T203" s="155"/>
      <c r="AT203" s="151" t="s">
        <v>193</v>
      </c>
      <c r="AU203" s="151" t="s">
        <v>85</v>
      </c>
      <c r="AV203" s="12" t="s">
        <v>83</v>
      </c>
      <c r="AW203" s="12" t="s">
        <v>31</v>
      </c>
      <c r="AX203" s="12" t="s">
        <v>76</v>
      </c>
      <c r="AY203" s="151" t="s">
        <v>182</v>
      </c>
    </row>
    <row r="204" spans="2:65" s="13" customFormat="1">
      <c r="B204" s="156"/>
      <c r="D204" s="150" t="s">
        <v>193</v>
      </c>
      <c r="E204" s="157" t="s">
        <v>1</v>
      </c>
      <c r="F204" s="158" t="s">
        <v>1332</v>
      </c>
      <c r="H204" s="159">
        <v>125</v>
      </c>
      <c r="I204" s="160"/>
      <c r="L204" s="156"/>
      <c r="M204" s="161"/>
      <c r="T204" s="162"/>
      <c r="AT204" s="157" t="s">
        <v>193</v>
      </c>
      <c r="AU204" s="157" t="s">
        <v>85</v>
      </c>
      <c r="AV204" s="13" t="s">
        <v>85</v>
      </c>
      <c r="AW204" s="13" t="s">
        <v>31</v>
      </c>
      <c r="AX204" s="13" t="s">
        <v>76</v>
      </c>
      <c r="AY204" s="157" t="s">
        <v>182</v>
      </c>
    </row>
    <row r="205" spans="2:65" s="14" customFormat="1">
      <c r="B205" s="163"/>
      <c r="D205" s="150" t="s">
        <v>193</v>
      </c>
      <c r="E205" s="164" t="s">
        <v>1</v>
      </c>
      <c r="F205" s="165" t="s">
        <v>196</v>
      </c>
      <c r="H205" s="166">
        <v>125</v>
      </c>
      <c r="I205" s="167"/>
      <c r="L205" s="163"/>
      <c r="M205" s="168"/>
      <c r="T205" s="169"/>
      <c r="AT205" s="164" t="s">
        <v>193</v>
      </c>
      <c r="AU205" s="164" t="s">
        <v>85</v>
      </c>
      <c r="AV205" s="14" t="s">
        <v>191</v>
      </c>
      <c r="AW205" s="14" t="s">
        <v>31</v>
      </c>
      <c r="AX205" s="14" t="s">
        <v>83</v>
      </c>
      <c r="AY205" s="164" t="s">
        <v>182</v>
      </c>
    </row>
    <row r="206" spans="2:65" s="1" customFormat="1" ht="24.2" customHeight="1">
      <c r="B206" s="32"/>
      <c r="C206" s="136" t="s">
        <v>302</v>
      </c>
      <c r="D206" s="136" t="s">
        <v>186</v>
      </c>
      <c r="E206" s="137" t="s">
        <v>3199</v>
      </c>
      <c r="F206" s="138" t="s">
        <v>3200</v>
      </c>
      <c r="G206" s="139" t="s">
        <v>199</v>
      </c>
      <c r="H206" s="140">
        <v>90</v>
      </c>
      <c r="I206" s="141"/>
      <c r="J206" s="142">
        <f>ROUND(I206*H206,2)</f>
        <v>0</v>
      </c>
      <c r="K206" s="138" t="s">
        <v>267</v>
      </c>
      <c r="L206" s="32"/>
      <c r="M206" s="143" t="s">
        <v>1</v>
      </c>
      <c r="N206" s="144" t="s">
        <v>41</v>
      </c>
      <c r="P206" s="145">
        <f>O206*H206</f>
        <v>0</v>
      </c>
      <c r="Q206" s="145">
        <v>0</v>
      </c>
      <c r="R206" s="145">
        <f>Q206*H206</f>
        <v>0</v>
      </c>
      <c r="S206" s="145">
        <v>0</v>
      </c>
      <c r="T206" s="146">
        <f>S206*H206</f>
        <v>0</v>
      </c>
      <c r="AR206" s="147" t="s">
        <v>191</v>
      </c>
      <c r="AT206" s="147" t="s">
        <v>186</v>
      </c>
      <c r="AU206" s="147" t="s">
        <v>85</v>
      </c>
      <c r="AY206" s="17" t="s">
        <v>182</v>
      </c>
      <c r="BE206" s="148">
        <f>IF(N206="základní",J206,0)</f>
        <v>0</v>
      </c>
      <c r="BF206" s="148">
        <f>IF(N206="snížená",J206,0)</f>
        <v>0</v>
      </c>
      <c r="BG206" s="148">
        <f>IF(N206="zákl. přenesená",J206,0)</f>
        <v>0</v>
      </c>
      <c r="BH206" s="148">
        <f>IF(N206="sníž. přenesená",J206,0)</f>
        <v>0</v>
      </c>
      <c r="BI206" s="148">
        <f>IF(N206="nulová",J206,0)</f>
        <v>0</v>
      </c>
      <c r="BJ206" s="17" t="s">
        <v>83</v>
      </c>
      <c r="BK206" s="148">
        <f>ROUND(I206*H206,2)</f>
        <v>0</v>
      </c>
      <c r="BL206" s="17" t="s">
        <v>191</v>
      </c>
      <c r="BM206" s="147" t="s">
        <v>3201</v>
      </c>
    </row>
    <row r="207" spans="2:65" s="1" customFormat="1" ht="19.5">
      <c r="B207" s="32"/>
      <c r="D207" s="150" t="s">
        <v>281</v>
      </c>
      <c r="F207" s="170" t="s">
        <v>3181</v>
      </c>
      <c r="I207" s="171"/>
      <c r="L207" s="32"/>
      <c r="M207" s="172"/>
      <c r="T207" s="56"/>
      <c r="AT207" s="17" t="s">
        <v>281</v>
      </c>
      <c r="AU207" s="17" t="s">
        <v>85</v>
      </c>
    </row>
    <row r="208" spans="2:65" s="12" customFormat="1">
      <c r="B208" s="149"/>
      <c r="D208" s="150" t="s">
        <v>193</v>
      </c>
      <c r="E208" s="151" t="s">
        <v>1</v>
      </c>
      <c r="F208" s="152" t="s">
        <v>186</v>
      </c>
      <c r="H208" s="151" t="s">
        <v>1</v>
      </c>
      <c r="I208" s="153"/>
      <c r="L208" s="149"/>
      <c r="M208" s="154"/>
      <c r="T208" s="155"/>
      <c r="AT208" s="151" t="s">
        <v>193</v>
      </c>
      <c r="AU208" s="151" t="s">
        <v>85</v>
      </c>
      <c r="AV208" s="12" t="s">
        <v>83</v>
      </c>
      <c r="AW208" s="12" t="s">
        <v>31</v>
      </c>
      <c r="AX208" s="12" t="s">
        <v>76</v>
      </c>
      <c r="AY208" s="151" t="s">
        <v>182</v>
      </c>
    </row>
    <row r="209" spans="2:65" s="13" customFormat="1">
      <c r="B209" s="156"/>
      <c r="D209" s="150" t="s">
        <v>193</v>
      </c>
      <c r="E209" s="157" t="s">
        <v>1</v>
      </c>
      <c r="F209" s="158" t="s">
        <v>1122</v>
      </c>
      <c r="H209" s="159">
        <v>90</v>
      </c>
      <c r="I209" s="160"/>
      <c r="L209" s="156"/>
      <c r="M209" s="161"/>
      <c r="T209" s="162"/>
      <c r="AT209" s="157" t="s">
        <v>193</v>
      </c>
      <c r="AU209" s="157" t="s">
        <v>85</v>
      </c>
      <c r="AV209" s="13" t="s">
        <v>85</v>
      </c>
      <c r="AW209" s="13" t="s">
        <v>31</v>
      </c>
      <c r="AX209" s="13" t="s">
        <v>76</v>
      </c>
      <c r="AY209" s="157" t="s">
        <v>182</v>
      </c>
    </row>
    <row r="210" spans="2:65" s="14" customFormat="1">
      <c r="B210" s="163"/>
      <c r="D210" s="150" t="s">
        <v>193</v>
      </c>
      <c r="E210" s="164" t="s">
        <v>1</v>
      </c>
      <c r="F210" s="165" t="s">
        <v>196</v>
      </c>
      <c r="H210" s="166">
        <v>90</v>
      </c>
      <c r="I210" s="167"/>
      <c r="L210" s="163"/>
      <c r="M210" s="168"/>
      <c r="T210" s="169"/>
      <c r="AT210" s="164" t="s">
        <v>193</v>
      </c>
      <c r="AU210" s="164" t="s">
        <v>85</v>
      </c>
      <c r="AV210" s="14" t="s">
        <v>191</v>
      </c>
      <c r="AW210" s="14" t="s">
        <v>31</v>
      </c>
      <c r="AX210" s="14" t="s">
        <v>83</v>
      </c>
      <c r="AY210" s="164" t="s">
        <v>182</v>
      </c>
    </row>
    <row r="211" spans="2:65" s="1" customFormat="1" ht="16.5" customHeight="1">
      <c r="B211" s="32"/>
      <c r="C211" s="183" t="s">
        <v>306</v>
      </c>
      <c r="D211" s="183" t="s">
        <v>487</v>
      </c>
      <c r="E211" s="184" t="s">
        <v>3202</v>
      </c>
      <c r="F211" s="185" t="s">
        <v>3203</v>
      </c>
      <c r="G211" s="186" t="s">
        <v>199</v>
      </c>
      <c r="H211" s="187">
        <v>94.5</v>
      </c>
      <c r="I211" s="188"/>
      <c r="J211" s="189">
        <f>ROUND(I211*H211,2)</f>
        <v>0</v>
      </c>
      <c r="K211" s="185" t="s">
        <v>267</v>
      </c>
      <c r="L211" s="190"/>
      <c r="M211" s="191" t="s">
        <v>1</v>
      </c>
      <c r="N211" s="192" t="s">
        <v>41</v>
      </c>
      <c r="P211" s="145">
        <f>O211*H211</f>
        <v>0</v>
      </c>
      <c r="Q211" s="145">
        <v>0</v>
      </c>
      <c r="R211" s="145">
        <f>Q211*H211</f>
        <v>0</v>
      </c>
      <c r="S211" s="145">
        <v>0</v>
      </c>
      <c r="T211" s="146">
        <f>S211*H211</f>
        <v>0</v>
      </c>
      <c r="AR211" s="147" t="s">
        <v>185</v>
      </c>
      <c r="AT211" s="147" t="s">
        <v>487</v>
      </c>
      <c r="AU211" s="147" t="s">
        <v>85</v>
      </c>
      <c r="AY211" s="17" t="s">
        <v>182</v>
      </c>
      <c r="BE211" s="148">
        <f>IF(N211="základní",J211,0)</f>
        <v>0</v>
      </c>
      <c r="BF211" s="148">
        <f>IF(N211="snížená",J211,0)</f>
        <v>0</v>
      </c>
      <c r="BG211" s="148">
        <f>IF(N211="zákl. přenesená",J211,0)</f>
        <v>0</v>
      </c>
      <c r="BH211" s="148">
        <f>IF(N211="sníž. přenesená",J211,0)</f>
        <v>0</v>
      </c>
      <c r="BI211" s="148">
        <f>IF(N211="nulová",J211,0)</f>
        <v>0</v>
      </c>
      <c r="BJ211" s="17" t="s">
        <v>83</v>
      </c>
      <c r="BK211" s="148">
        <f>ROUND(I211*H211,2)</f>
        <v>0</v>
      </c>
      <c r="BL211" s="17" t="s">
        <v>191</v>
      </c>
      <c r="BM211" s="147" t="s">
        <v>3204</v>
      </c>
    </row>
    <row r="212" spans="2:65" s="13" customFormat="1">
      <c r="B212" s="156"/>
      <c r="D212" s="150" t="s">
        <v>193</v>
      </c>
      <c r="E212" s="157" t="s">
        <v>1</v>
      </c>
      <c r="F212" s="158" t="s">
        <v>1122</v>
      </c>
      <c r="H212" s="159">
        <v>90</v>
      </c>
      <c r="I212" s="160"/>
      <c r="L212" s="156"/>
      <c r="M212" s="161"/>
      <c r="T212" s="162"/>
      <c r="AT212" s="157" t="s">
        <v>193</v>
      </c>
      <c r="AU212" s="157" t="s">
        <v>85</v>
      </c>
      <c r="AV212" s="13" t="s">
        <v>85</v>
      </c>
      <c r="AW212" s="13" t="s">
        <v>31</v>
      </c>
      <c r="AX212" s="13" t="s">
        <v>76</v>
      </c>
      <c r="AY212" s="157" t="s">
        <v>182</v>
      </c>
    </row>
    <row r="213" spans="2:65" s="14" customFormat="1">
      <c r="B213" s="163"/>
      <c r="D213" s="150" t="s">
        <v>193</v>
      </c>
      <c r="E213" s="164" t="s">
        <v>1</v>
      </c>
      <c r="F213" s="165" t="s">
        <v>196</v>
      </c>
      <c r="H213" s="166">
        <v>90</v>
      </c>
      <c r="I213" s="167"/>
      <c r="L213" s="163"/>
      <c r="M213" s="168"/>
      <c r="T213" s="169"/>
      <c r="AT213" s="164" t="s">
        <v>193</v>
      </c>
      <c r="AU213" s="164" t="s">
        <v>85</v>
      </c>
      <c r="AV213" s="14" t="s">
        <v>191</v>
      </c>
      <c r="AW213" s="14" t="s">
        <v>31</v>
      </c>
      <c r="AX213" s="14" t="s">
        <v>83</v>
      </c>
      <c r="AY213" s="164" t="s">
        <v>182</v>
      </c>
    </row>
    <row r="214" spans="2:65" s="13" customFormat="1">
      <c r="B214" s="156"/>
      <c r="D214" s="150" t="s">
        <v>193</v>
      </c>
      <c r="F214" s="158" t="s">
        <v>3205</v>
      </c>
      <c r="H214" s="159">
        <v>94.5</v>
      </c>
      <c r="I214" s="160"/>
      <c r="L214" s="156"/>
      <c r="M214" s="161"/>
      <c r="T214" s="162"/>
      <c r="AT214" s="157" t="s">
        <v>193</v>
      </c>
      <c r="AU214" s="157" t="s">
        <v>85</v>
      </c>
      <c r="AV214" s="13" t="s">
        <v>85</v>
      </c>
      <c r="AW214" s="13" t="s">
        <v>4</v>
      </c>
      <c r="AX214" s="13" t="s">
        <v>83</v>
      </c>
      <c r="AY214" s="157" t="s">
        <v>182</v>
      </c>
    </row>
    <row r="215" spans="2:65" s="1" customFormat="1" ht="37.9" customHeight="1">
      <c r="B215" s="32"/>
      <c r="C215" s="136" t="s">
        <v>320</v>
      </c>
      <c r="D215" s="136" t="s">
        <v>186</v>
      </c>
      <c r="E215" s="137" t="s">
        <v>3206</v>
      </c>
      <c r="F215" s="138" t="s">
        <v>3207</v>
      </c>
      <c r="G215" s="139" t="s">
        <v>199</v>
      </c>
      <c r="H215" s="140">
        <v>51</v>
      </c>
      <c r="I215" s="141"/>
      <c r="J215" s="142">
        <f>ROUND(I215*H215,2)</f>
        <v>0</v>
      </c>
      <c r="K215" s="138" t="s">
        <v>267</v>
      </c>
      <c r="L215" s="32"/>
      <c r="M215" s="143" t="s">
        <v>1</v>
      </c>
      <c r="N215" s="144" t="s">
        <v>41</v>
      </c>
      <c r="P215" s="145">
        <f>O215*H215</f>
        <v>0</v>
      </c>
      <c r="Q215" s="145">
        <v>8.4250000000000005E-2</v>
      </c>
      <c r="R215" s="145">
        <f>Q215*H215</f>
        <v>4.2967500000000003</v>
      </c>
      <c r="S215" s="145">
        <v>0</v>
      </c>
      <c r="T215" s="146">
        <f>S215*H215</f>
        <v>0</v>
      </c>
      <c r="AR215" s="147" t="s">
        <v>191</v>
      </c>
      <c r="AT215" s="147" t="s">
        <v>186</v>
      </c>
      <c r="AU215" s="147" t="s">
        <v>85</v>
      </c>
      <c r="AY215" s="17" t="s">
        <v>182</v>
      </c>
      <c r="BE215" s="148">
        <f>IF(N215="základní",J215,0)</f>
        <v>0</v>
      </c>
      <c r="BF215" s="148">
        <f>IF(N215="snížená",J215,0)</f>
        <v>0</v>
      </c>
      <c r="BG215" s="148">
        <f>IF(N215="zákl. přenesená",J215,0)</f>
        <v>0</v>
      </c>
      <c r="BH215" s="148">
        <f>IF(N215="sníž. přenesená",J215,0)</f>
        <v>0</v>
      </c>
      <c r="BI215" s="148">
        <f>IF(N215="nulová",J215,0)</f>
        <v>0</v>
      </c>
      <c r="BJ215" s="17" t="s">
        <v>83</v>
      </c>
      <c r="BK215" s="148">
        <f>ROUND(I215*H215,2)</f>
        <v>0</v>
      </c>
      <c r="BL215" s="17" t="s">
        <v>191</v>
      </c>
      <c r="BM215" s="147" t="s">
        <v>3208</v>
      </c>
    </row>
    <row r="216" spans="2:65" s="1" customFormat="1" ht="19.5">
      <c r="B216" s="32"/>
      <c r="D216" s="150" t="s">
        <v>281</v>
      </c>
      <c r="F216" s="170" t="s">
        <v>3164</v>
      </c>
      <c r="I216" s="171"/>
      <c r="L216" s="32"/>
      <c r="M216" s="172"/>
      <c r="T216" s="56"/>
      <c r="AT216" s="17" t="s">
        <v>281</v>
      </c>
      <c r="AU216" s="17" t="s">
        <v>85</v>
      </c>
    </row>
    <row r="217" spans="2:65" s="12" customFormat="1">
      <c r="B217" s="149"/>
      <c r="D217" s="150" t="s">
        <v>193</v>
      </c>
      <c r="E217" s="151" t="s">
        <v>1</v>
      </c>
      <c r="F217" s="152" t="s">
        <v>3125</v>
      </c>
      <c r="H217" s="151" t="s">
        <v>1</v>
      </c>
      <c r="I217" s="153"/>
      <c r="L217" s="149"/>
      <c r="M217" s="154"/>
      <c r="T217" s="155"/>
      <c r="AT217" s="151" t="s">
        <v>193</v>
      </c>
      <c r="AU217" s="151" t="s">
        <v>85</v>
      </c>
      <c r="AV217" s="12" t="s">
        <v>83</v>
      </c>
      <c r="AW217" s="12" t="s">
        <v>31</v>
      </c>
      <c r="AX217" s="12" t="s">
        <v>76</v>
      </c>
      <c r="AY217" s="151" t="s">
        <v>182</v>
      </c>
    </row>
    <row r="218" spans="2:65" s="13" customFormat="1">
      <c r="B218" s="156"/>
      <c r="D218" s="150" t="s">
        <v>193</v>
      </c>
      <c r="E218" s="157" t="s">
        <v>1</v>
      </c>
      <c r="F218" s="158" t="s">
        <v>401</v>
      </c>
      <c r="H218" s="159">
        <v>51</v>
      </c>
      <c r="I218" s="160"/>
      <c r="L218" s="156"/>
      <c r="M218" s="161"/>
      <c r="T218" s="162"/>
      <c r="AT218" s="157" t="s">
        <v>193</v>
      </c>
      <c r="AU218" s="157" t="s">
        <v>85</v>
      </c>
      <c r="AV218" s="13" t="s">
        <v>85</v>
      </c>
      <c r="AW218" s="13" t="s">
        <v>31</v>
      </c>
      <c r="AX218" s="13" t="s">
        <v>76</v>
      </c>
      <c r="AY218" s="157" t="s">
        <v>182</v>
      </c>
    </row>
    <row r="219" spans="2:65" s="14" customFormat="1">
      <c r="B219" s="163"/>
      <c r="D219" s="150" t="s">
        <v>193</v>
      </c>
      <c r="E219" s="164" t="s">
        <v>1</v>
      </c>
      <c r="F219" s="165" t="s">
        <v>196</v>
      </c>
      <c r="H219" s="166">
        <v>51</v>
      </c>
      <c r="I219" s="167"/>
      <c r="L219" s="163"/>
      <c r="M219" s="168"/>
      <c r="T219" s="169"/>
      <c r="AT219" s="164" t="s">
        <v>193</v>
      </c>
      <c r="AU219" s="164" t="s">
        <v>85</v>
      </c>
      <c r="AV219" s="14" t="s">
        <v>191</v>
      </c>
      <c r="AW219" s="14" t="s">
        <v>31</v>
      </c>
      <c r="AX219" s="14" t="s">
        <v>83</v>
      </c>
      <c r="AY219" s="164" t="s">
        <v>182</v>
      </c>
    </row>
    <row r="220" spans="2:65" s="1" customFormat="1" ht="16.5" customHeight="1">
      <c r="B220" s="32"/>
      <c r="C220" s="183" t="s">
        <v>326</v>
      </c>
      <c r="D220" s="183" t="s">
        <v>487</v>
      </c>
      <c r="E220" s="184" t="s">
        <v>3209</v>
      </c>
      <c r="F220" s="185" t="s">
        <v>3210</v>
      </c>
      <c r="G220" s="186" t="s">
        <v>199</v>
      </c>
      <c r="H220" s="187">
        <v>52.53</v>
      </c>
      <c r="I220" s="188"/>
      <c r="J220" s="189">
        <f>ROUND(I220*H220,2)</f>
        <v>0</v>
      </c>
      <c r="K220" s="185" t="s">
        <v>267</v>
      </c>
      <c r="L220" s="190"/>
      <c r="M220" s="191" t="s">
        <v>1</v>
      </c>
      <c r="N220" s="192" t="s">
        <v>41</v>
      </c>
      <c r="P220" s="145">
        <f>O220*H220</f>
        <v>0</v>
      </c>
      <c r="Q220" s="145">
        <v>0.13100000000000001</v>
      </c>
      <c r="R220" s="145">
        <f>Q220*H220</f>
        <v>6.8814300000000008</v>
      </c>
      <c r="S220" s="145">
        <v>0</v>
      </c>
      <c r="T220" s="146">
        <f>S220*H220</f>
        <v>0</v>
      </c>
      <c r="AR220" s="147" t="s">
        <v>185</v>
      </c>
      <c r="AT220" s="147" t="s">
        <v>487</v>
      </c>
      <c r="AU220" s="147" t="s">
        <v>85</v>
      </c>
      <c r="AY220" s="17" t="s">
        <v>182</v>
      </c>
      <c r="BE220" s="148">
        <f>IF(N220="základní",J220,0)</f>
        <v>0</v>
      </c>
      <c r="BF220" s="148">
        <f>IF(N220="snížená",J220,0)</f>
        <v>0</v>
      </c>
      <c r="BG220" s="148">
        <f>IF(N220="zákl. přenesená",J220,0)</f>
        <v>0</v>
      </c>
      <c r="BH220" s="148">
        <f>IF(N220="sníž. přenesená",J220,0)</f>
        <v>0</v>
      </c>
      <c r="BI220" s="148">
        <f>IF(N220="nulová",J220,0)</f>
        <v>0</v>
      </c>
      <c r="BJ220" s="17" t="s">
        <v>83</v>
      </c>
      <c r="BK220" s="148">
        <f>ROUND(I220*H220,2)</f>
        <v>0</v>
      </c>
      <c r="BL220" s="17" t="s">
        <v>191</v>
      </c>
      <c r="BM220" s="147" t="s">
        <v>3211</v>
      </c>
    </row>
    <row r="221" spans="2:65" s="13" customFormat="1">
      <c r="B221" s="156"/>
      <c r="D221" s="150" t="s">
        <v>193</v>
      </c>
      <c r="F221" s="158" t="s">
        <v>3212</v>
      </c>
      <c r="H221" s="159">
        <v>52.53</v>
      </c>
      <c r="I221" s="160"/>
      <c r="L221" s="156"/>
      <c r="M221" s="161"/>
      <c r="T221" s="162"/>
      <c r="AT221" s="157" t="s">
        <v>193</v>
      </c>
      <c r="AU221" s="157" t="s">
        <v>85</v>
      </c>
      <c r="AV221" s="13" t="s">
        <v>85</v>
      </c>
      <c r="AW221" s="13" t="s">
        <v>4</v>
      </c>
      <c r="AX221" s="13" t="s">
        <v>83</v>
      </c>
      <c r="AY221" s="157" t="s">
        <v>182</v>
      </c>
    </row>
    <row r="222" spans="2:65" s="1" customFormat="1" ht="37.9" customHeight="1">
      <c r="B222" s="32"/>
      <c r="C222" s="136" t="s">
        <v>330</v>
      </c>
      <c r="D222" s="136" t="s">
        <v>186</v>
      </c>
      <c r="E222" s="137" t="s">
        <v>3213</v>
      </c>
      <c r="F222" s="138" t="s">
        <v>3214</v>
      </c>
      <c r="G222" s="139" t="s">
        <v>199</v>
      </c>
      <c r="H222" s="140">
        <v>125</v>
      </c>
      <c r="I222" s="141"/>
      <c r="J222" s="142">
        <f>ROUND(I222*H222,2)</f>
        <v>0</v>
      </c>
      <c r="K222" s="138" t="s">
        <v>190</v>
      </c>
      <c r="L222" s="32"/>
      <c r="M222" s="143" t="s">
        <v>1</v>
      </c>
      <c r="N222" s="144" t="s">
        <v>41</v>
      </c>
      <c r="P222" s="145">
        <f>O222*H222</f>
        <v>0</v>
      </c>
      <c r="Q222" s="145">
        <v>9.8000000000000004E-2</v>
      </c>
      <c r="R222" s="145">
        <f>Q222*H222</f>
        <v>12.25</v>
      </c>
      <c r="S222" s="145">
        <v>0</v>
      </c>
      <c r="T222" s="146">
        <f>S222*H222</f>
        <v>0</v>
      </c>
      <c r="AR222" s="147" t="s">
        <v>191</v>
      </c>
      <c r="AT222" s="147" t="s">
        <v>186</v>
      </c>
      <c r="AU222" s="147" t="s">
        <v>85</v>
      </c>
      <c r="AY222" s="17" t="s">
        <v>182</v>
      </c>
      <c r="BE222" s="148">
        <f>IF(N222="základní",J222,0)</f>
        <v>0</v>
      </c>
      <c r="BF222" s="148">
        <f>IF(N222="snížená",J222,0)</f>
        <v>0</v>
      </c>
      <c r="BG222" s="148">
        <f>IF(N222="zákl. přenesená",J222,0)</f>
        <v>0</v>
      </c>
      <c r="BH222" s="148">
        <f>IF(N222="sníž. přenesená",J222,0)</f>
        <v>0</v>
      </c>
      <c r="BI222" s="148">
        <f>IF(N222="nulová",J222,0)</f>
        <v>0</v>
      </c>
      <c r="BJ222" s="17" t="s">
        <v>83</v>
      </c>
      <c r="BK222" s="148">
        <f>ROUND(I222*H222,2)</f>
        <v>0</v>
      </c>
      <c r="BL222" s="17" t="s">
        <v>191</v>
      </c>
      <c r="BM222" s="147" t="s">
        <v>3215</v>
      </c>
    </row>
    <row r="223" spans="2:65" s="1" customFormat="1" ht="19.5">
      <c r="B223" s="32"/>
      <c r="D223" s="150" t="s">
        <v>281</v>
      </c>
      <c r="F223" s="170" t="s">
        <v>3216</v>
      </c>
      <c r="I223" s="171"/>
      <c r="L223" s="32"/>
      <c r="M223" s="172"/>
      <c r="T223" s="56"/>
      <c r="AT223" s="17" t="s">
        <v>281</v>
      </c>
      <c r="AU223" s="17" t="s">
        <v>85</v>
      </c>
    </row>
    <row r="224" spans="2:65" s="12" customFormat="1">
      <c r="B224" s="149"/>
      <c r="D224" s="150" t="s">
        <v>193</v>
      </c>
      <c r="E224" s="151" t="s">
        <v>1</v>
      </c>
      <c r="F224" s="152" t="s">
        <v>3127</v>
      </c>
      <c r="H224" s="151" t="s">
        <v>1</v>
      </c>
      <c r="I224" s="153"/>
      <c r="L224" s="149"/>
      <c r="M224" s="154"/>
      <c r="T224" s="155"/>
      <c r="AT224" s="151" t="s">
        <v>193</v>
      </c>
      <c r="AU224" s="151" t="s">
        <v>85</v>
      </c>
      <c r="AV224" s="12" t="s">
        <v>83</v>
      </c>
      <c r="AW224" s="12" t="s">
        <v>31</v>
      </c>
      <c r="AX224" s="12" t="s">
        <v>76</v>
      </c>
      <c r="AY224" s="151" t="s">
        <v>182</v>
      </c>
    </row>
    <row r="225" spans="2:65" s="13" customFormat="1">
      <c r="B225" s="156"/>
      <c r="D225" s="150" t="s">
        <v>193</v>
      </c>
      <c r="E225" s="157" t="s">
        <v>1</v>
      </c>
      <c r="F225" s="158" t="s">
        <v>1332</v>
      </c>
      <c r="H225" s="159">
        <v>125</v>
      </c>
      <c r="I225" s="160"/>
      <c r="L225" s="156"/>
      <c r="M225" s="161"/>
      <c r="T225" s="162"/>
      <c r="AT225" s="157" t="s">
        <v>193</v>
      </c>
      <c r="AU225" s="157" t="s">
        <v>85</v>
      </c>
      <c r="AV225" s="13" t="s">
        <v>85</v>
      </c>
      <c r="AW225" s="13" t="s">
        <v>31</v>
      </c>
      <c r="AX225" s="13" t="s">
        <v>76</v>
      </c>
      <c r="AY225" s="157" t="s">
        <v>182</v>
      </c>
    </row>
    <row r="226" spans="2:65" s="14" customFormat="1">
      <c r="B226" s="163"/>
      <c r="D226" s="150" t="s">
        <v>193</v>
      </c>
      <c r="E226" s="164" t="s">
        <v>1</v>
      </c>
      <c r="F226" s="165" t="s">
        <v>196</v>
      </c>
      <c r="H226" s="166">
        <v>125</v>
      </c>
      <c r="I226" s="167"/>
      <c r="L226" s="163"/>
      <c r="M226" s="168"/>
      <c r="T226" s="169"/>
      <c r="AT226" s="164" t="s">
        <v>193</v>
      </c>
      <c r="AU226" s="164" t="s">
        <v>85</v>
      </c>
      <c r="AV226" s="14" t="s">
        <v>191</v>
      </c>
      <c r="AW226" s="14" t="s">
        <v>31</v>
      </c>
      <c r="AX226" s="14" t="s">
        <v>83</v>
      </c>
      <c r="AY226" s="164" t="s">
        <v>182</v>
      </c>
    </row>
    <row r="227" spans="2:65" s="1" customFormat="1" ht="16.5" customHeight="1">
      <c r="B227" s="32"/>
      <c r="C227" s="183" t="s">
        <v>334</v>
      </c>
      <c r="D227" s="183" t="s">
        <v>487</v>
      </c>
      <c r="E227" s="184" t="s">
        <v>3217</v>
      </c>
      <c r="F227" s="185" t="s">
        <v>3218</v>
      </c>
      <c r="G227" s="186" t="s">
        <v>199</v>
      </c>
      <c r="H227" s="187">
        <v>127.5</v>
      </c>
      <c r="I227" s="188"/>
      <c r="J227" s="189">
        <f>ROUND(I227*H227,2)</f>
        <v>0</v>
      </c>
      <c r="K227" s="185" t="s">
        <v>190</v>
      </c>
      <c r="L227" s="190"/>
      <c r="M227" s="191" t="s">
        <v>1</v>
      </c>
      <c r="N227" s="192" t="s">
        <v>41</v>
      </c>
      <c r="P227" s="145">
        <f>O227*H227</f>
        <v>0</v>
      </c>
      <c r="Q227" s="145">
        <v>2.7E-2</v>
      </c>
      <c r="R227" s="145">
        <f>Q227*H227</f>
        <v>3.4424999999999999</v>
      </c>
      <c r="S227" s="145">
        <v>0</v>
      </c>
      <c r="T227" s="146">
        <f>S227*H227</f>
        <v>0</v>
      </c>
      <c r="AR227" s="147" t="s">
        <v>185</v>
      </c>
      <c r="AT227" s="147" t="s">
        <v>487</v>
      </c>
      <c r="AU227" s="147" t="s">
        <v>85</v>
      </c>
      <c r="AY227" s="17" t="s">
        <v>182</v>
      </c>
      <c r="BE227" s="148">
        <f>IF(N227="základní",J227,0)</f>
        <v>0</v>
      </c>
      <c r="BF227" s="148">
        <f>IF(N227="snížená",J227,0)</f>
        <v>0</v>
      </c>
      <c r="BG227" s="148">
        <f>IF(N227="zákl. přenesená",J227,0)</f>
        <v>0</v>
      </c>
      <c r="BH227" s="148">
        <f>IF(N227="sníž. přenesená",J227,0)</f>
        <v>0</v>
      </c>
      <c r="BI227" s="148">
        <f>IF(N227="nulová",J227,0)</f>
        <v>0</v>
      </c>
      <c r="BJ227" s="17" t="s">
        <v>83</v>
      </c>
      <c r="BK227" s="148">
        <f>ROUND(I227*H227,2)</f>
        <v>0</v>
      </c>
      <c r="BL227" s="17" t="s">
        <v>191</v>
      </c>
      <c r="BM227" s="147" t="s">
        <v>3219</v>
      </c>
    </row>
    <row r="228" spans="2:65" s="13" customFormat="1">
      <c r="B228" s="156"/>
      <c r="D228" s="150" t="s">
        <v>193</v>
      </c>
      <c r="F228" s="158" t="s">
        <v>3220</v>
      </c>
      <c r="H228" s="159">
        <v>127.5</v>
      </c>
      <c r="I228" s="160"/>
      <c r="L228" s="156"/>
      <c r="M228" s="161"/>
      <c r="T228" s="162"/>
      <c r="AT228" s="157" t="s">
        <v>193</v>
      </c>
      <c r="AU228" s="157" t="s">
        <v>85</v>
      </c>
      <c r="AV228" s="13" t="s">
        <v>85</v>
      </c>
      <c r="AW228" s="13" t="s">
        <v>4</v>
      </c>
      <c r="AX228" s="13" t="s">
        <v>83</v>
      </c>
      <c r="AY228" s="157" t="s">
        <v>182</v>
      </c>
    </row>
    <row r="229" spans="2:65" s="11" customFormat="1" ht="22.9" customHeight="1">
      <c r="B229" s="124"/>
      <c r="D229" s="125" t="s">
        <v>75</v>
      </c>
      <c r="E229" s="134" t="s">
        <v>183</v>
      </c>
      <c r="F229" s="134" t="s">
        <v>184</v>
      </c>
      <c r="I229" s="127"/>
      <c r="J229" s="135">
        <f>BK229</f>
        <v>0</v>
      </c>
      <c r="L229" s="124"/>
      <c r="M229" s="129"/>
      <c r="P229" s="130">
        <f>SUM(P230:P240)</f>
        <v>0</v>
      </c>
      <c r="R229" s="130">
        <f>SUM(R230:R240)</f>
        <v>0</v>
      </c>
      <c r="T229" s="131">
        <f>SUM(T230:T240)</f>
        <v>0</v>
      </c>
      <c r="AR229" s="125" t="s">
        <v>83</v>
      </c>
      <c r="AT229" s="132" t="s">
        <v>75</v>
      </c>
      <c r="AU229" s="132" t="s">
        <v>83</v>
      </c>
      <c r="AY229" s="125" t="s">
        <v>182</v>
      </c>
      <c r="BK229" s="133">
        <f>SUM(BK230:BK240)</f>
        <v>0</v>
      </c>
    </row>
    <row r="230" spans="2:65" s="1" customFormat="1" ht="16.5" customHeight="1">
      <c r="B230" s="32"/>
      <c r="C230" s="136" t="s">
        <v>344</v>
      </c>
      <c r="D230" s="136" t="s">
        <v>186</v>
      </c>
      <c r="E230" s="137" t="s">
        <v>3221</v>
      </c>
      <c r="F230" s="138" t="s">
        <v>3222</v>
      </c>
      <c r="G230" s="139" t="s">
        <v>199</v>
      </c>
      <c r="H230" s="140">
        <v>13</v>
      </c>
      <c r="I230" s="141"/>
      <c r="J230" s="142">
        <f>ROUND(I230*H230,2)</f>
        <v>0</v>
      </c>
      <c r="K230" s="138" t="s">
        <v>267</v>
      </c>
      <c r="L230" s="32"/>
      <c r="M230" s="143" t="s">
        <v>1</v>
      </c>
      <c r="N230" s="144" t="s">
        <v>41</v>
      </c>
      <c r="P230" s="145">
        <f>O230*H230</f>
        <v>0</v>
      </c>
      <c r="Q230" s="145">
        <v>0</v>
      </c>
      <c r="R230" s="145">
        <f>Q230*H230</f>
        <v>0</v>
      </c>
      <c r="S230" s="145">
        <v>0</v>
      </c>
      <c r="T230" s="146">
        <f>S230*H230</f>
        <v>0</v>
      </c>
      <c r="AR230" s="147" t="s">
        <v>191</v>
      </c>
      <c r="AT230" s="147" t="s">
        <v>186</v>
      </c>
      <c r="AU230" s="147" t="s">
        <v>85</v>
      </c>
      <c r="AY230" s="17" t="s">
        <v>182</v>
      </c>
      <c r="BE230" s="148">
        <f>IF(N230="základní",J230,0)</f>
        <v>0</v>
      </c>
      <c r="BF230" s="148">
        <f>IF(N230="snížená",J230,0)</f>
        <v>0</v>
      </c>
      <c r="BG230" s="148">
        <f>IF(N230="zákl. přenesená",J230,0)</f>
        <v>0</v>
      </c>
      <c r="BH230" s="148">
        <f>IF(N230="sníž. přenesená",J230,0)</f>
        <v>0</v>
      </c>
      <c r="BI230" s="148">
        <f>IF(N230="nulová",J230,0)</f>
        <v>0</v>
      </c>
      <c r="BJ230" s="17" t="s">
        <v>83</v>
      </c>
      <c r="BK230" s="148">
        <f>ROUND(I230*H230,2)</f>
        <v>0</v>
      </c>
      <c r="BL230" s="17" t="s">
        <v>191</v>
      </c>
      <c r="BM230" s="147" t="s">
        <v>3223</v>
      </c>
    </row>
    <row r="231" spans="2:65" s="1" customFormat="1" ht="19.5">
      <c r="B231" s="32"/>
      <c r="D231" s="150" t="s">
        <v>281</v>
      </c>
      <c r="F231" s="170" t="s">
        <v>3164</v>
      </c>
      <c r="I231" s="171"/>
      <c r="L231" s="32"/>
      <c r="M231" s="172"/>
      <c r="T231" s="56"/>
      <c r="AT231" s="17" t="s">
        <v>281</v>
      </c>
      <c r="AU231" s="17" t="s">
        <v>85</v>
      </c>
    </row>
    <row r="232" spans="2:65" s="1" customFormat="1" ht="24.2" customHeight="1">
      <c r="B232" s="32"/>
      <c r="C232" s="136" t="s">
        <v>349</v>
      </c>
      <c r="D232" s="136" t="s">
        <v>186</v>
      </c>
      <c r="E232" s="137" t="s">
        <v>3224</v>
      </c>
      <c r="F232" s="138" t="s">
        <v>3225</v>
      </c>
      <c r="G232" s="139" t="s">
        <v>199</v>
      </c>
      <c r="H232" s="140">
        <v>40</v>
      </c>
      <c r="I232" s="141"/>
      <c r="J232" s="142">
        <f>ROUND(I232*H232,2)</f>
        <v>0</v>
      </c>
      <c r="K232" s="138" t="s">
        <v>267</v>
      </c>
      <c r="L232" s="32"/>
      <c r="M232" s="143" t="s">
        <v>1</v>
      </c>
      <c r="N232" s="144" t="s">
        <v>41</v>
      </c>
      <c r="P232" s="145">
        <f>O232*H232</f>
        <v>0</v>
      </c>
      <c r="Q232" s="145">
        <v>0</v>
      </c>
      <c r="R232" s="145">
        <f>Q232*H232</f>
        <v>0</v>
      </c>
      <c r="S232" s="145">
        <v>0</v>
      </c>
      <c r="T232" s="146">
        <f>S232*H232</f>
        <v>0</v>
      </c>
      <c r="AR232" s="147" t="s">
        <v>191</v>
      </c>
      <c r="AT232" s="147" t="s">
        <v>186</v>
      </c>
      <c r="AU232" s="147" t="s">
        <v>85</v>
      </c>
      <c r="AY232" s="17" t="s">
        <v>182</v>
      </c>
      <c r="BE232" s="148">
        <f>IF(N232="základní",J232,0)</f>
        <v>0</v>
      </c>
      <c r="BF232" s="148">
        <f>IF(N232="snížená",J232,0)</f>
        <v>0</v>
      </c>
      <c r="BG232" s="148">
        <f>IF(N232="zákl. přenesená",J232,0)</f>
        <v>0</v>
      </c>
      <c r="BH232" s="148">
        <f>IF(N232="sníž. přenesená",J232,0)</f>
        <v>0</v>
      </c>
      <c r="BI232" s="148">
        <f>IF(N232="nulová",J232,0)</f>
        <v>0</v>
      </c>
      <c r="BJ232" s="17" t="s">
        <v>83</v>
      </c>
      <c r="BK232" s="148">
        <f>ROUND(I232*H232,2)</f>
        <v>0</v>
      </c>
      <c r="BL232" s="17" t="s">
        <v>191</v>
      </c>
      <c r="BM232" s="147" t="s">
        <v>3226</v>
      </c>
    </row>
    <row r="233" spans="2:65" s="1" customFormat="1" ht="19.5">
      <c r="B233" s="32"/>
      <c r="D233" s="150" t="s">
        <v>281</v>
      </c>
      <c r="F233" s="170" t="s">
        <v>3164</v>
      </c>
      <c r="I233" s="171"/>
      <c r="L233" s="32"/>
      <c r="M233" s="172"/>
      <c r="T233" s="56"/>
      <c r="AT233" s="17" t="s">
        <v>281</v>
      </c>
      <c r="AU233" s="17" t="s">
        <v>85</v>
      </c>
    </row>
    <row r="234" spans="2:65" s="1" customFormat="1" ht="16.5" customHeight="1">
      <c r="B234" s="32"/>
      <c r="C234" s="136" t="s">
        <v>357</v>
      </c>
      <c r="D234" s="136" t="s">
        <v>186</v>
      </c>
      <c r="E234" s="137" t="s">
        <v>3227</v>
      </c>
      <c r="F234" s="138" t="s">
        <v>3228</v>
      </c>
      <c r="G234" s="139" t="s">
        <v>199</v>
      </c>
      <c r="H234" s="140">
        <v>13</v>
      </c>
      <c r="I234" s="141"/>
      <c r="J234" s="142">
        <f>ROUND(I234*H234,2)</f>
        <v>0</v>
      </c>
      <c r="K234" s="138" t="s">
        <v>267</v>
      </c>
      <c r="L234" s="32"/>
      <c r="M234" s="143" t="s">
        <v>1</v>
      </c>
      <c r="N234" s="144" t="s">
        <v>41</v>
      </c>
      <c r="P234" s="145">
        <f>O234*H234</f>
        <v>0</v>
      </c>
      <c r="Q234" s="145">
        <v>0</v>
      </c>
      <c r="R234" s="145">
        <f>Q234*H234</f>
        <v>0</v>
      </c>
      <c r="S234" s="145">
        <v>0</v>
      </c>
      <c r="T234" s="146">
        <f>S234*H234</f>
        <v>0</v>
      </c>
      <c r="AR234" s="147" t="s">
        <v>191</v>
      </c>
      <c r="AT234" s="147" t="s">
        <v>186</v>
      </c>
      <c r="AU234" s="147" t="s">
        <v>85</v>
      </c>
      <c r="AY234" s="17" t="s">
        <v>182</v>
      </c>
      <c r="BE234" s="148">
        <f>IF(N234="základní",J234,0)</f>
        <v>0</v>
      </c>
      <c r="BF234" s="148">
        <f>IF(N234="snížená",J234,0)</f>
        <v>0</v>
      </c>
      <c r="BG234" s="148">
        <f>IF(N234="zákl. přenesená",J234,0)</f>
        <v>0</v>
      </c>
      <c r="BH234" s="148">
        <f>IF(N234="sníž. přenesená",J234,0)</f>
        <v>0</v>
      </c>
      <c r="BI234" s="148">
        <f>IF(N234="nulová",J234,0)</f>
        <v>0</v>
      </c>
      <c r="BJ234" s="17" t="s">
        <v>83</v>
      </c>
      <c r="BK234" s="148">
        <f>ROUND(I234*H234,2)</f>
        <v>0</v>
      </c>
      <c r="BL234" s="17" t="s">
        <v>191</v>
      </c>
      <c r="BM234" s="147" t="s">
        <v>3229</v>
      </c>
    </row>
    <row r="235" spans="2:65" s="1" customFormat="1" ht="19.5">
      <c r="B235" s="32"/>
      <c r="D235" s="150" t="s">
        <v>281</v>
      </c>
      <c r="F235" s="170" t="s">
        <v>3164</v>
      </c>
      <c r="I235" s="171"/>
      <c r="L235" s="32"/>
      <c r="M235" s="172"/>
      <c r="T235" s="56"/>
      <c r="AT235" s="17" t="s">
        <v>281</v>
      </c>
      <c r="AU235" s="17" t="s">
        <v>85</v>
      </c>
    </row>
    <row r="236" spans="2:65" s="1" customFormat="1" ht="33" customHeight="1">
      <c r="B236" s="32"/>
      <c r="C236" s="136" t="s">
        <v>625</v>
      </c>
      <c r="D236" s="136" t="s">
        <v>186</v>
      </c>
      <c r="E236" s="137" t="s">
        <v>3230</v>
      </c>
      <c r="F236" s="138" t="s">
        <v>3231</v>
      </c>
      <c r="G236" s="139" t="s">
        <v>199</v>
      </c>
      <c r="H236" s="140">
        <v>15</v>
      </c>
      <c r="I236" s="141"/>
      <c r="J236" s="142">
        <f>ROUND(I236*H236,2)</f>
        <v>0</v>
      </c>
      <c r="K236" s="138" t="s">
        <v>267</v>
      </c>
      <c r="L236" s="32"/>
      <c r="M236" s="143" t="s">
        <v>1</v>
      </c>
      <c r="N236" s="144" t="s">
        <v>41</v>
      </c>
      <c r="P236" s="145">
        <f>O236*H236</f>
        <v>0</v>
      </c>
      <c r="Q236" s="145">
        <v>0</v>
      </c>
      <c r="R236" s="145">
        <f>Q236*H236</f>
        <v>0</v>
      </c>
      <c r="S236" s="145">
        <v>0</v>
      </c>
      <c r="T236" s="146">
        <f>S236*H236</f>
        <v>0</v>
      </c>
      <c r="AR236" s="147" t="s">
        <v>191</v>
      </c>
      <c r="AT236" s="147" t="s">
        <v>186</v>
      </c>
      <c r="AU236" s="147" t="s">
        <v>85</v>
      </c>
      <c r="AY236" s="17" t="s">
        <v>182</v>
      </c>
      <c r="BE236" s="148">
        <f>IF(N236="základní",J236,0)</f>
        <v>0</v>
      </c>
      <c r="BF236" s="148">
        <f>IF(N236="snížená",J236,0)</f>
        <v>0</v>
      </c>
      <c r="BG236" s="148">
        <f>IF(N236="zákl. přenesená",J236,0)</f>
        <v>0</v>
      </c>
      <c r="BH236" s="148">
        <f>IF(N236="sníž. přenesená",J236,0)</f>
        <v>0</v>
      </c>
      <c r="BI236" s="148">
        <f>IF(N236="nulová",J236,0)</f>
        <v>0</v>
      </c>
      <c r="BJ236" s="17" t="s">
        <v>83</v>
      </c>
      <c r="BK236" s="148">
        <f>ROUND(I236*H236,2)</f>
        <v>0</v>
      </c>
      <c r="BL236" s="17" t="s">
        <v>191</v>
      </c>
      <c r="BM236" s="147" t="s">
        <v>3232</v>
      </c>
    </row>
    <row r="237" spans="2:65" s="1" customFormat="1" ht="19.5">
      <c r="B237" s="32"/>
      <c r="D237" s="150" t="s">
        <v>281</v>
      </c>
      <c r="F237" s="170" t="s">
        <v>3164</v>
      </c>
      <c r="I237" s="171"/>
      <c r="L237" s="32"/>
      <c r="M237" s="172"/>
      <c r="T237" s="56"/>
      <c r="AT237" s="17" t="s">
        <v>281</v>
      </c>
      <c r="AU237" s="17" t="s">
        <v>85</v>
      </c>
    </row>
    <row r="238" spans="2:65" s="1" customFormat="1" ht="24.2" customHeight="1">
      <c r="B238" s="32"/>
      <c r="C238" s="136" t="s">
        <v>640</v>
      </c>
      <c r="D238" s="136" t="s">
        <v>186</v>
      </c>
      <c r="E238" s="137" t="s">
        <v>3233</v>
      </c>
      <c r="F238" s="138" t="s">
        <v>3234</v>
      </c>
      <c r="G238" s="139" t="s">
        <v>199</v>
      </c>
      <c r="H238" s="140">
        <v>9.2479999999999993</v>
      </c>
      <c r="I238" s="141"/>
      <c r="J238" s="142">
        <f>ROUND(I238*H238,2)</f>
        <v>0</v>
      </c>
      <c r="K238" s="138" t="s">
        <v>267</v>
      </c>
      <c r="L238" s="32"/>
      <c r="M238" s="143" t="s">
        <v>1</v>
      </c>
      <c r="N238" s="144" t="s">
        <v>41</v>
      </c>
      <c r="P238" s="145">
        <f>O238*H238</f>
        <v>0</v>
      </c>
      <c r="Q238" s="145">
        <v>0</v>
      </c>
      <c r="R238" s="145">
        <f>Q238*H238</f>
        <v>0</v>
      </c>
      <c r="S238" s="145">
        <v>0</v>
      </c>
      <c r="T238" s="146">
        <f>S238*H238</f>
        <v>0</v>
      </c>
      <c r="AR238" s="147" t="s">
        <v>191</v>
      </c>
      <c r="AT238" s="147" t="s">
        <v>186</v>
      </c>
      <c r="AU238" s="147" t="s">
        <v>85</v>
      </c>
      <c r="AY238" s="17" t="s">
        <v>182</v>
      </c>
      <c r="BE238" s="148">
        <f>IF(N238="základní",J238,0)</f>
        <v>0</v>
      </c>
      <c r="BF238" s="148">
        <f>IF(N238="snížená",J238,0)</f>
        <v>0</v>
      </c>
      <c r="BG238" s="148">
        <f>IF(N238="zákl. přenesená",J238,0)</f>
        <v>0</v>
      </c>
      <c r="BH238" s="148">
        <f>IF(N238="sníž. přenesená",J238,0)</f>
        <v>0</v>
      </c>
      <c r="BI238" s="148">
        <f>IF(N238="nulová",J238,0)</f>
        <v>0</v>
      </c>
      <c r="BJ238" s="17" t="s">
        <v>83</v>
      </c>
      <c r="BK238" s="148">
        <f>ROUND(I238*H238,2)</f>
        <v>0</v>
      </c>
      <c r="BL238" s="17" t="s">
        <v>191</v>
      </c>
      <c r="BM238" s="147" t="s">
        <v>3235</v>
      </c>
    </row>
    <row r="239" spans="2:65" s="1" customFormat="1" ht="19.5">
      <c r="B239" s="32"/>
      <c r="D239" s="150" t="s">
        <v>281</v>
      </c>
      <c r="F239" s="170" t="s">
        <v>3236</v>
      </c>
      <c r="I239" s="171"/>
      <c r="L239" s="32"/>
      <c r="M239" s="172"/>
      <c r="T239" s="56"/>
      <c r="AT239" s="17" t="s">
        <v>281</v>
      </c>
      <c r="AU239" s="17" t="s">
        <v>85</v>
      </c>
    </row>
    <row r="240" spans="2:65" s="13" customFormat="1">
      <c r="B240" s="156"/>
      <c r="D240" s="150" t="s">
        <v>193</v>
      </c>
      <c r="E240" s="157" t="s">
        <v>1</v>
      </c>
      <c r="F240" s="158" t="s">
        <v>3237</v>
      </c>
      <c r="H240" s="159">
        <v>9.2479999999999993</v>
      </c>
      <c r="I240" s="160"/>
      <c r="L240" s="156"/>
      <c r="M240" s="161"/>
      <c r="T240" s="162"/>
      <c r="AT240" s="157" t="s">
        <v>193</v>
      </c>
      <c r="AU240" s="157" t="s">
        <v>85</v>
      </c>
      <c r="AV240" s="13" t="s">
        <v>85</v>
      </c>
      <c r="AW240" s="13" t="s">
        <v>31</v>
      </c>
      <c r="AX240" s="13" t="s">
        <v>83</v>
      </c>
      <c r="AY240" s="157" t="s">
        <v>182</v>
      </c>
    </row>
    <row r="241" spans="2:65" s="11" customFormat="1" ht="22.9" customHeight="1">
      <c r="B241" s="124"/>
      <c r="D241" s="125" t="s">
        <v>75</v>
      </c>
      <c r="E241" s="134" t="s">
        <v>1155</v>
      </c>
      <c r="F241" s="134" t="s">
        <v>1156</v>
      </c>
      <c r="I241" s="127"/>
      <c r="J241" s="135">
        <f>BK241</f>
        <v>0</v>
      </c>
      <c r="L241" s="124"/>
      <c r="M241" s="129"/>
      <c r="P241" s="130">
        <f>P242</f>
        <v>0</v>
      </c>
      <c r="R241" s="130">
        <f>R242</f>
        <v>0</v>
      </c>
      <c r="T241" s="131">
        <f>T242</f>
        <v>0</v>
      </c>
      <c r="AR241" s="125" t="s">
        <v>83</v>
      </c>
      <c r="AT241" s="132" t="s">
        <v>75</v>
      </c>
      <c r="AU241" s="132" t="s">
        <v>83</v>
      </c>
      <c r="AY241" s="125" t="s">
        <v>182</v>
      </c>
      <c r="BK241" s="133">
        <f>BK242</f>
        <v>0</v>
      </c>
    </row>
    <row r="242" spans="2:65" s="1" customFormat="1" ht="16.5" customHeight="1">
      <c r="B242" s="32"/>
      <c r="C242" s="136" t="s">
        <v>632</v>
      </c>
      <c r="D242" s="136" t="s">
        <v>186</v>
      </c>
      <c r="E242" s="137" t="s">
        <v>3238</v>
      </c>
      <c r="F242" s="138" t="s">
        <v>3239</v>
      </c>
      <c r="G242" s="139" t="s">
        <v>347</v>
      </c>
      <c r="H242" s="140">
        <v>79.69</v>
      </c>
      <c r="I242" s="141"/>
      <c r="J242" s="142">
        <f>ROUND(I242*H242,2)</f>
        <v>0</v>
      </c>
      <c r="K242" s="138" t="s">
        <v>190</v>
      </c>
      <c r="L242" s="32"/>
      <c r="M242" s="194" t="s">
        <v>1</v>
      </c>
      <c r="N242" s="195" t="s">
        <v>41</v>
      </c>
      <c r="O242" s="196"/>
      <c r="P242" s="197">
        <f>O242*H242</f>
        <v>0</v>
      </c>
      <c r="Q242" s="197">
        <v>0</v>
      </c>
      <c r="R242" s="197">
        <f>Q242*H242</f>
        <v>0</v>
      </c>
      <c r="S242" s="197">
        <v>0</v>
      </c>
      <c r="T242" s="198">
        <f>S242*H242</f>
        <v>0</v>
      </c>
      <c r="AR242" s="147" t="s">
        <v>191</v>
      </c>
      <c r="AT242" s="147" t="s">
        <v>186</v>
      </c>
      <c r="AU242" s="147" t="s">
        <v>85</v>
      </c>
      <c r="AY242" s="17" t="s">
        <v>182</v>
      </c>
      <c r="BE242" s="148">
        <f>IF(N242="základní",J242,0)</f>
        <v>0</v>
      </c>
      <c r="BF242" s="148">
        <f>IF(N242="snížená",J242,0)</f>
        <v>0</v>
      </c>
      <c r="BG242" s="148">
        <f>IF(N242="zákl. přenesená",J242,0)</f>
        <v>0</v>
      </c>
      <c r="BH242" s="148">
        <f>IF(N242="sníž. přenesená",J242,0)</f>
        <v>0</v>
      </c>
      <c r="BI242" s="148">
        <f>IF(N242="nulová",J242,0)</f>
        <v>0</v>
      </c>
      <c r="BJ242" s="17" t="s">
        <v>83</v>
      </c>
      <c r="BK242" s="148">
        <f>ROUND(I242*H242,2)</f>
        <v>0</v>
      </c>
      <c r="BL242" s="17" t="s">
        <v>191</v>
      </c>
      <c r="BM242" s="147" t="s">
        <v>3240</v>
      </c>
    </row>
    <row r="243" spans="2:65" s="1" customFormat="1" ht="6.95" customHeight="1">
      <c r="B243" s="44"/>
      <c r="C243" s="45"/>
      <c r="D243" s="45"/>
      <c r="E243" s="45"/>
      <c r="F243" s="45"/>
      <c r="G243" s="45"/>
      <c r="H243" s="45"/>
      <c r="I243" s="45"/>
      <c r="J243" s="45"/>
      <c r="K243" s="45"/>
      <c r="L243" s="32"/>
    </row>
  </sheetData>
  <sheetProtection algorithmName="SHA-512" hashValue="mrAVgh1hteX5gIgJyo5WEJvNH12zDOIrmA1sRyogXcZOwTYpkq4iznJgboP6I7JyLTLnR88EEaOYz2DsHiEJ6A==" saltValue="jdLm0tTBK03BFYPxlrxMzap37qkyZKo9KVITzQrX3X0J37BADxjtt76Yyw0Et8m7WTs2+jKrGG+xBg9i77IKWg==" spinCount="100000" sheet="1" objects="1" scenarios="1" formatColumns="0" formatRows="0" autoFilter="0"/>
  <autoFilter ref="C125:K242" xr:uid="{00000000-0009-0000-0000-00000A000000}"/>
  <mergeCells count="12">
    <mergeCell ref="E118:H118"/>
    <mergeCell ref="L2:V2"/>
    <mergeCell ref="E85:H85"/>
    <mergeCell ref="E87:H87"/>
    <mergeCell ref="E89:H89"/>
    <mergeCell ref="E114:H114"/>
    <mergeCell ref="E116:H11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323"/>
  <sheetViews>
    <sheetView showGridLines="0" topLeftCell="A182"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131</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3241</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ROUND(J126,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ROUND((SUM(BE126:BE322)),  2)</f>
        <v>0</v>
      </c>
      <c r="I33" s="96">
        <v>0.21</v>
      </c>
      <c r="J33" s="86">
        <f>ROUND(((SUM(BE126:BE322))*I33),  2)</f>
        <v>0</v>
      </c>
      <c r="L33" s="32"/>
    </row>
    <row r="34" spans="2:12" s="1" customFormat="1" ht="14.45" customHeight="1">
      <c r="B34" s="32"/>
      <c r="E34" s="27" t="s">
        <v>42</v>
      </c>
      <c r="F34" s="86">
        <f>ROUND((SUM(BF126:BF322)),  2)</f>
        <v>0</v>
      </c>
      <c r="I34" s="96">
        <v>0.15</v>
      </c>
      <c r="J34" s="86">
        <f>ROUND(((SUM(BF126:BF322))*I34),  2)</f>
        <v>0</v>
      </c>
      <c r="L34" s="32"/>
    </row>
    <row r="35" spans="2:12" s="1" customFormat="1" ht="14.45" hidden="1" customHeight="1">
      <c r="B35" s="32"/>
      <c r="E35" s="27" t="s">
        <v>43</v>
      </c>
      <c r="F35" s="86">
        <f>ROUND((SUM(BG126:BG322)),  2)</f>
        <v>0</v>
      </c>
      <c r="I35" s="96">
        <v>0.21</v>
      </c>
      <c r="J35" s="86">
        <f>0</f>
        <v>0</v>
      </c>
      <c r="L35" s="32"/>
    </row>
    <row r="36" spans="2:12" s="1" customFormat="1" ht="14.45" hidden="1" customHeight="1">
      <c r="B36" s="32"/>
      <c r="E36" s="27" t="s">
        <v>44</v>
      </c>
      <c r="F36" s="86">
        <f>ROUND((SUM(BH126:BH322)),  2)</f>
        <v>0</v>
      </c>
      <c r="I36" s="96">
        <v>0.15</v>
      </c>
      <c r="J36" s="86">
        <f>0</f>
        <v>0</v>
      </c>
      <c r="L36" s="32"/>
    </row>
    <row r="37" spans="2:12" s="1" customFormat="1" ht="14.45" hidden="1" customHeight="1">
      <c r="B37" s="32"/>
      <c r="E37" s="27" t="s">
        <v>45</v>
      </c>
      <c r="F37" s="86">
        <f>ROUND((SUM(BI126:BI322)),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2021-071001.906 - ZTI</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J126</f>
        <v>0</v>
      </c>
      <c r="L96" s="32"/>
      <c r="AU96" s="17" t="s">
        <v>156</v>
      </c>
    </row>
    <row r="97" spans="2:12" s="8" customFormat="1" ht="24.95" customHeight="1">
      <c r="B97" s="108"/>
      <c r="D97" s="109" t="s">
        <v>157</v>
      </c>
      <c r="E97" s="110"/>
      <c r="F97" s="110"/>
      <c r="G97" s="110"/>
      <c r="H97" s="110"/>
      <c r="I97" s="110"/>
      <c r="J97" s="111">
        <f>J127</f>
        <v>0</v>
      </c>
      <c r="L97" s="108"/>
    </row>
    <row r="98" spans="2:12" s="9" customFormat="1" ht="19.899999999999999" customHeight="1">
      <c r="B98" s="112"/>
      <c r="D98" s="113" t="s">
        <v>428</v>
      </c>
      <c r="E98" s="114"/>
      <c r="F98" s="114"/>
      <c r="G98" s="114"/>
      <c r="H98" s="114"/>
      <c r="I98" s="114"/>
      <c r="J98" s="115">
        <f>J128</f>
        <v>0</v>
      </c>
      <c r="L98" s="112"/>
    </row>
    <row r="99" spans="2:12" s="9" customFormat="1" ht="19.899999999999999" customHeight="1">
      <c r="B99" s="112"/>
      <c r="D99" s="113" t="s">
        <v>430</v>
      </c>
      <c r="E99" s="114"/>
      <c r="F99" s="114"/>
      <c r="G99" s="114"/>
      <c r="H99" s="114"/>
      <c r="I99" s="114"/>
      <c r="J99" s="115">
        <f>J156</f>
        <v>0</v>
      </c>
      <c r="L99" s="112"/>
    </row>
    <row r="100" spans="2:12" s="9" customFormat="1" ht="19.899999999999999" customHeight="1">
      <c r="B100" s="112"/>
      <c r="D100" s="113" t="s">
        <v>159</v>
      </c>
      <c r="E100" s="114"/>
      <c r="F100" s="114"/>
      <c r="G100" s="114"/>
      <c r="H100" s="114"/>
      <c r="I100" s="114"/>
      <c r="J100" s="115">
        <f>J158</f>
        <v>0</v>
      </c>
      <c r="L100" s="112"/>
    </row>
    <row r="101" spans="2:12" s="9" customFormat="1" ht="19.899999999999999" customHeight="1">
      <c r="B101" s="112"/>
      <c r="D101" s="113" t="s">
        <v>433</v>
      </c>
      <c r="E101" s="114"/>
      <c r="F101" s="114"/>
      <c r="G101" s="114"/>
      <c r="H101" s="114"/>
      <c r="I101" s="114"/>
      <c r="J101" s="115">
        <f>J161</f>
        <v>0</v>
      </c>
      <c r="L101" s="112"/>
    </row>
    <row r="102" spans="2:12" s="8" customFormat="1" ht="24.95" customHeight="1">
      <c r="B102" s="108"/>
      <c r="D102" s="109" t="s">
        <v>3242</v>
      </c>
      <c r="E102" s="110"/>
      <c r="F102" s="110"/>
      <c r="G102" s="110"/>
      <c r="H102" s="110"/>
      <c r="I102" s="110"/>
      <c r="J102" s="111">
        <f>J163</f>
        <v>0</v>
      </c>
      <c r="L102" s="108"/>
    </row>
    <row r="103" spans="2:12" s="9" customFormat="1" ht="19.899999999999999" customHeight="1">
      <c r="B103" s="112"/>
      <c r="D103" s="113" t="s">
        <v>3243</v>
      </c>
      <c r="E103" s="114"/>
      <c r="F103" s="114"/>
      <c r="G103" s="114"/>
      <c r="H103" s="114"/>
      <c r="I103" s="114"/>
      <c r="J103" s="115">
        <f>J164</f>
        <v>0</v>
      </c>
      <c r="L103" s="112"/>
    </row>
    <row r="104" spans="2:12" s="9" customFormat="1" ht="19.899999999999999" customHeight="1">
      <c r="B104" s="112"/>
      <c r="D104" s="113" t="s">
        <v>3244</v>
      </c>
      <c r="E104" s="114"/>
      <c r="F104" s="114"/>
      <c r="G104" s="114"/>
      <c r="H104" s="114"/>
      <c r="I104" s="114"/>
      <c r="J104" s="115">
        <f>J248</f>
        <v>0</v>
      </c>
      <c r="L104" s="112"/>
    </row>
    <row r="105" spans="2:12" s="9" customFormat="1" ht="19.899999999999999" customHeight="1">
      <c r="B105" s="112"/>
      <c r="D105" s="113" t="s">
        <v>162</v>
      </c>
      <c r="E105" s="114"/>
      <c r="F105" s="114"/>
      <c r="G105" s="114"/>
      <c r="H105" s="114"/>
      <c r="I105" s="114"/>
      <c r="J105" s="115">
        <f>J283</f>
        <v>0</v>
      </c>
      <c r="L105" s="112"/>
    </row>
    <row r="106" spans="2:12" s="9" customFormat="1" ht="19.899999999999999" customHeight="1">
      <c r="B106" s="112"/>
      <c r="D106" s="113" t="s">
        <v>3245</v>
      </c>
      <c r="E106" s="114"/>
      <c r="F106" s="114"/>
      <c r="G106" s="114"/>
      <c r="H106" s="114"/>
      <c r="I106" s="114"/>
      <c r="J106" s="115">
        <f>J317</f>
        <v>0</v>
      </c>
      <c r="L106" s="112"/>
    </row>
    <row r="107" spans="2:12" s="1" customFormat="1" ht="21.75" customHeight="1">
      <c r="B107" s="32"/>
      <c r="L107" s="32"/>
    </row>
    <row r="108" spans="2:12" s="1" customFormat="1" ht="6.95" customHeight="1">
      <c r="B108" s="44"/>
      <c r="C108" s="45"/>
      <c r="D108" s="45"/>
      <c r="E108" s="45"/>
      <c r="F108" s="45"/>
      <c r="G108" s="45"/>
      <c r="H108" s="45"/>
      <c r="I108" s="45"/>
      <c r="J108" s="45"/>
      <c r="K108" s="45"/>
      <c r="L108" s="32"/>
    </row>
    <row r="112" spans="2:12" s="1" customFormat="1" ht="6.95" customHeight="1">
      <c r="B112" s="46"/>
      <c r="C112" s="47"/>
      <c r="D112" s="47"/>
      <c r="E112" s="47"/>
      <c r="F112" s="47"/>
      <c r="G112" s="47"/>
      <c r="H112" s="47"/>
      <c r="I112" s="47"/>
      <c r="J112" s="47"/>
      <c r="K112" s="47"/>
      <c r="L112" s="32"/>
    </row>
    <row r="113" spans="2:63" s="1" customFormat="1" ht="24.95" customHeight="1">
      <c r="B113" s="32"/>
      <c r="C113" s="21" t="s">
        <v>167</v>
      </c>
      <c r="L113" s="32"/>
    </row>
    <row r="114" spans="2:63" s="1" customFormat="1" ht="6.95" customHeight="1">
      <c r="B114" s="32"/>
      <c r="L114" s="32"/>
    </row>
    <row r="115" spans="2:63" s="1" customFormat="1" ht="12" customHeight="1">
      <c r="B115" s="32"/>
      <c r="C115" s="27" t="s">
        <v>16</v>
      </c>
      <c r="L115" s="32"/>
    </row>
    <row r="116" spans="2:63" s="1" customFormat="1" ht="26.25" customHeight="1">
      <c r="B116" s="32"/>
      <c r="E116" s="247" t="str">
        <f>E7</f>
        <v>PD Štěchovice - rekonstrukce služební budovy, přístavba a půdní vestavba, novostavba garáže, stav. úpravy hosp. objektu</v>
      </c>
      <c r="F116" s="248"/>
      <c r="G116" s="248"/>
      <c r="H116" s="248"/>
      <c r="L116" s="32"/>
    </row>
    <row r="117" spans="2:63" s="1" customFormat="1" ht="12" customHeight="1">
      <c r="B117" s="32"/>
      <c r="C117" s="27" t="s">
        <v>148</v>
      </c>
      <c r="L117" s="32"/>
    </row>
    <row r="118" spans="2:63" s="1" customFormat="1" ht="16.5" customHeight="1">
      <c r="B118" s="32"/>
      <c r="E118" s="243" t="str">
        <f>E9</f>
        <v>2021-071001.906 - ZTI</v>
      </c>
      <c r="F118" s="246"/>
      <c r="G118" s="246"/>
      <c r="H118" s="246"/>
      <c r="L118" s="32"/>
    </row>
    <row r="119" spans="2:63" s="1" customFormat="1" ht="6.95" customHeight="1">
      <c r="B119" s="32"/>
      <c r="L119" s="32"/>
    </row>
    <row r="120" spans="2:63" s="1" customFormat="1" ht="12" customHeight="1">
      <c r="B120" s="32"/>
      <c r="C120" s="27" t="s">
        <v>20</v>
      </c>
      <c r="F120" s="25" t="str">
        <f>F12</f>
        <v>Štěchovice</v>
      </c>
      <c r="I120" s="27" t="s">
        <v>22</v>
      </c>
      <c r="J120" s="52" t="str">
        <f>IF(J12="","",J12)</f>
        <v>26. 12. 2022</v>
      </c>
      <c r="L120" s="32"/>
    </row>
    <row r="121" spans="2:63" s="1" customFormat="1" ht="6.95" customHeight="1">
      <c r="B121" s="32"/>
      <c r="L121" s="32"/>
    </row>
    <row r="122" spans="2:63" s="1" customFormat="1" ht="15.2" customHeight="1">
      <c r="B122" s="32"/>
      <c r="C122" s="27" t="s">
        <v>24</v>
      </c>
      <c r="F122" s="25" t="str">
        <f>E15</f>
        <v>Ing. Stanislav Hronek</v>
      </c>
      <c r="I122" s="27" t="s">
        <v>30</v>
      </c>
      <c r="J122" s="30" t="str">
        <f>E21</f>
        <v>Ing. Stanislav Hronek</v>
      </c>
      <c r="L122" s="32"/>
    </row>
    <row r="123" spans="2:63" s="1" customFormat="1" ht="15.2" customHeight="1">
      <c r="B123" s="32"/>
      <c r="C123" s="27" t="s">
        <v>28</v>
      </c>
      <c r="F123" s="25" t="str">
        <f>IF(E18="","",E18)</f>
        <v>Vyplň údaj</v>
      </c>
      <c r="I123" s="27" t="s">
        <v>32</v>
      </c>
      <c r="J123" s="30" t="str">
        <f>E24</f>
        <v>KAVRO</v>
      </c>
      <c r="L123" s="32"/>
    </row>
    <row r="124" spans="2:63" s="1" customFormat="1" ht="10.35" customHeight="1">
      <c r="B124" s="32"/>
      <c r="L124" s="32"/>
    </row>
    <row r="125" spans="2:63" s="10" customFormat="1" ht="29.25" customHeight="1">
      <c r="B125" s="116"/>
      <c r="C125" s="117" t="s">
        <v>168</v>
      </c>
      <c r="D125" s="118" t="s">
        <v>61</v>
      </c>
      <c r="E125" s="118" t="s">
        <v>57</v>
      </c>
      <c r="F125" s="118" t="s">
        <v>58</v>
      </c>
      <c r="G125" s="118" t="s">
        <v>169</v>
      </c>
      <c r="H125" s="118" t="s">
        <v>170</v>
      </c>
      <c r="I125" s="118" t="s">
        <v>171</v>
      </c>
      <c r="J125" s="118" t="s">
        <v>154</v>
      </c>
      <c r="K125" s="119" t="s">
        <v>172</v>
      </c>
      <c r="L125" s="116"/>
      <c r="M125" s="59" t="s">
        <v>1</v>
      </c>
      <c r="N125" s="60" t="s">
        <v>40</v>
      </c>
      <c r="O125" s="60" t="s">
        <v>173</v>
      </c>
      <c r="P125" s="60" t="s">
        <v>174</v>
      </c>
      <c r="Q125" s="60" t="s">
        <v>175</v>
      </c>
      <c r="R125" s="60" t="s">
        <v>176</v>
      </c>
      <c r="S125" s="60" t="s">
        <v>177</v>
      </c>
      <c r="T125" s="61" t="s">
        <v>178</v>
      </c>
    </row>
    <row r="126" spans="2:63" s="1" customFormat="1" ht="22.9" customHeight="1">
      <c r="B126" s="32"/>
      <c r="C126" s="64" t="s">
        <v>179</v>
      </c>
      <c r="J126" s="120">
        <f>BK126</f>
        <v>0</v>
      </c>
      <c r="L126" s="32"/>
      <c r="M126" s="62"/>
      <c r="N126" s="53"/>
      <c r="O126" s="53"/>
      <c r="P126" s="121">
        <f>P127+P163</f>
        <v>0</v>
      </c>
      <c r="Q126" s="53"/>
      <c r="R126" s="121">
        <f>R127+R163</f>
        <v>5.753686000000001</v>
      </c>
      <c r="S126" s="53"/>
      <c r="T126" s="122">
        <f>T127+T163</f>
        <v>0</v>
      </c>
      <c r="AT126" s="17" t="s">
        <v>75</v>
      </c>
      <c r="AU126" s="17" t="s">
        <v>156</v>
      </c>
      <c r="BK126" s="123">
        <f>BK127+BK163</f>
        <v>0</v>
      </c>
    </row>
    <row r="127" spans="2:63" s="11" customFormat="1" ht="25.9" customHeight="1">
      <c r="B127" s="124"/>
      <c r="D127" s="125" t="s">
        <v>75</v>
      </c>
      <c r="E127" s="126" t="s">
        <v>180</v>
      </c>
      <c r="F127" s="126" t="s">
        <v>181</v>
      </c>
      <c r="I127" s="127"/>
      <c r="J127" s="128">
        <f>BK127</f>
        <v>0</v>
      </c>
      <c r="L127" s="124"/>
      <c r="M127" s="129"/>
      <c r="P127" s="130">
        <f>P128+P156+P158+P161</f>
        <v>0</v>
      </c>
      <c r="R127" s="130">
        <f>R128+R156+R158+R161</f>
        <v>9.2336000000000001E-2</v>
      </c>
      <c r="T127" s="131">
        <f>T128+T156+T158+T161</f>
        <v>0</v>
      </c>
      <c r="AR127" s="125" t="s">
        <v>83</v>
      </c>
      <c r="AT127" s="132" t="s">
        <v>75</v>
      </c>
      <c r="AU127" s="132" t="s">
        <v>76</v>
      </c>
      <c r="AY127" s="125" t="s">
        <v>182</v>
      </c>
      <c r="BK127" s="133">
        <f>BK128+BK156+BK158+BK161</f>
        <v>0</v>
      </c>
    </row>
    <row r="128" spans="2:63" s="11" customFormat="1" ht="22.9" customHeight="1">
      <c r="B128" s="124"/>
      <c r="D128" s="125" t="s">
        <v>75</v>
      </c>
      <c r="E128" s="134" t="s">
        <v>83</v>
      </c>
      <c r="F128" s="134" t="s">
        <v>444</v>
      </c>
      <c r="I128" s="127"/>
      <c r="J128" s="135">
        <f>BK128</f>
        <v>0</v>
      </c>
      <c r="L128" s="124"/>
      <c r="M128" s="129"/>
      <c r="P128" s="130">
        <f>SUM(P129:P155)</f>
        <v>0</v>
      </c>
      <c r="R128" s="130">
        <f>SUM(R129:R155)</f>
        <v>9.2336000000000001E-2</v>
      </c>
      <c r="T128" s="131">
        <f>SUM(T129:T155)</f>
        <v>0</v>
      </c>
      <c r="AR128" s="125" t="s">
        <v>83</v>
      </c>
      <c r="AT128" s="132" t="s">
        <v>75</v>
      </c>
      <c r="AU128" s="132" t="s">
        <v>83</v>
      </c>
      <c r="AY128" s="125" t="s">
        <v>182</v>
      </c>
      <c r="BK128" s="133">
        <f>SUM(BK129:BK155)</f>
        <v>0</v>
      </c>
    </row>
    <row r="129" spans="2:65" s="1" customFormat="1" ht="16.5" customHeight="1">
      <c r="B129" s="32"/>
      <c r="C129" s="136" t="s">
        <v>83</v>
      </c>
      <c r="D129" s="136" t="s">
        <v>186</v>
      </c>
      <c r="E129" s="137" t="s">
        <v>3246</v>
      </c>
      <c r="F129" s="138" t="s">
        <v>3247</v>
      </c>
      <c r="G129" s="139" t="s">
        <v>248</v>
      </c>
      <c r="H129" s="140">
        <v>1.5</v>
      </c>
      <c r="I129" s="141"/>
      <c r="J129" s="142">
        <f>ROUND(I129*H129,2)</f>
        <v>0</v>
      </c>
      <c r="K129" s="138" t="s">
        <v>190</v>
      </c>
      <c r="L129" s="32"/>
      <c r="M129" s="143" t="s">
        <v>1</v>
      </c>
      <c r="N129" s="144" t="s">
        <v>41</v>
      </c>
      <c r="P129" s="145">
        <f>O129*H129</f>
        <v>0</v>
      </c>
      <c r="Q129" s="145">
        <v>0</v>
      </c>
      <c r="R129" s="145">
        <f>Q129*H129</f>
        <v>0</v>
      </c>
      <c r="S129" s="145">
        <v>0</v>
      </c>
      <c r="T129" s="146">
        <f>S129*H129</f>
        <v>0</v>
      </c>
      <c r="AR129" s="147" t="s">
        <v>191</v>
      </c>
      <c r="AT129" s="147" t="s">
        <v>186</v>
      </c>
      <c r="AU129" s="147" t="s">
        <v>85</v>
      </c>
      <c r="AY129" s="17" t="s">
        <v>182</v>
      </c>
      <c r="BE129" s="148">
        <f>IF(N129="základní",J129,0)</f>
        <v>0</v>
      </c>
      <c r="BF129" s="148">
        <f>IF(N129="snížená",J129,0)</f>
        <v>0</v>
      </c>
      <c r="BG129" s="148">
        <f>IF(N129="zákl. přenesená",J129,0)</f>
        <v>0</v>
      </c>
      <c r="BH129" s="148">
        <f>IF(N129="sníž. přenesená",J129,0)</f>
        <v>0</v>
      </c>
      <c r="BI129" s="148">
        <f>IF(N129="nulová",J129,0)</f>
        <v>0</v>
      </c>
      <c r="BJ129" s="17" t="s">
        <v>83</v>
      </c>
      <c r="BK129" s="148">
        <f>ROUND(I129*H129,2)</f>
        <v>0</v>
      </c>
      <c r="BL129" s="17" t="s">
        <v>191</v>
      </c>
      <c r="BM129" s="147" t="s">
        <v>3248</v>
      </c>
    </row>
    <row r="130" spans="2:65" s="1" customFormat="1" ht="21.75" customHeight="1">
      <c r="B130" s="32"/>
      <c r="C130" s="136" t="s">
        <v>85</v>
      </c>
      <c r="D130" s="136" t="s">
        <v>186</v>
      </c>
      <c r="E130" s="137" t="s">
        <v>2998</v>
      </c>
      <c r="F130" s="138" t="s">
        <v>2999</v>
      </c>
      <c r="G130" s="139" t="s">
        <v>248</v>
      </c>
      <c r="H130" s="140">
        <v>67.5</v>
      </c>
      <c r="I130" s="141"/>
      <c r="J130" s="142">
        <f>ROUND(I130*H130,2)</f>
        <v>0</v>
      </c>
      <c r="K130" s="138" t="s">
        <v>190</v>
      </c>
      <c r="L130" s="32"/>
      <c r="M130" s="143" t="s">
        <v>1</v>
      </c>
      <c r="N130" s="144" t="s">
        <v>41</v>
      </c>
      <c r="P130" s="145">
        <f>O130*H130</f>
        <v>0</v>
      </c>
      <c r="Q130" s="145">
        <v>0</v>
      </c>
      <c r="R130" s="145">
        <f>Q130*H130</f>
        <v>0</v>
      </c>
      <c r="S130" s="145">
        <v>0</v>
      </c>
      <c r="T130" s="146">
        <f>S130*H130</f>
        <v>0</v>
      </c>
      <c r="AR130" s="147" t="s">
        <v>191</v>
      </c>
      <c r="AT130" s="147" t="s">
        <v>186</v>
      </c>
      <c r="AU130" s="147" t="s">
        <v>85</v>
      </c>
      <c r="AY130" s="17" t="s">
        <v>182</v>
      </c>
      <c r="BE130" s="148">
        <f>IF(N130="základní",J130,0)</f>
        <v>0</v>
      </c>
      <c r="BF130" s="148">
        <f>IF(N130="snížená",J130,0)</f>
        <v>0</v>
      </c>
      <c r="BG130" s="148">
        <f>IF(N130="zákl. přenesená",J130,0)</f>
        <v>0</v>
      </c>
      <c r="BH130" s="148">
        <f>IF(N130="sníž. přenesená",J130,0)</f>
        <v>0</v>
      </c>
      <c r="BI130" s="148">
        <f>IF(N130="nulová",J130,0)</f>
        <v>0</v>
      </c>
      <c r="BJ130" s="17" t="s">
        <v>83</v>
      </c>
      <c r="BK130" s="148">
        <f>ROUND(I130*H130,2)</f>
        <v>0</v>
      </c>
      <c r="BL130" s="17" t="s">
        <v>191</v>
      </c>
      <c r="BM130" s="147" t="s">
        <v>3249</v>
      </c>
    </row>
    <row r="131" spans="2:65" s="1" customFormat="1" ht="16.5" customHeight="1">
      <c r="B131" s="32"/>
      <c r="C131" s="136" t="s">
        <v>313</v>
      </c>
      <c r="D131" s="136" t="s">
        <v>186</v>
      </c>
      <c r="E131" s="137" t="s">
        <v>3250</v>
      </c>
      <c r="F131" s="138" t="s">
        <v>3251</v>
      </c>
      <c r="G131" s="139" t="s">
        <v>199</v>
      </c>
      <c r="H131" s="140">
        <v>104.4</v>
      </c>
      <c r="I131" s="141"/>
      <c r="J131" s="142">
        <f>ROUND(I131*H131,2)</f>
        <v>0</v>
      </c>
      <c r="K131" s="138" t="s">
        <v>190</v>
      </c>
      <c r="L131" s="32"/>
      <c r="M131" s="143" t="s">
        <v>1</v>
      </c>
      <c r="N131" s="144" t="s">
        <v>41</v>
      </c>
      <c r="P131" s="145">
        <f>O131*H131</f>
        <v>0</v>
      </c>
      <c r="Q131" s="145">
        <v>8.4000000000000003E-4</v>
      </c>
      <c r="R131" s="145">
        <f>Q131*H131</f>
        <v>8.769600000000001E-2</v>
      </c>
      <c r="S131" s="145">
        <v>0</v>
      </c>
      <c r="T131" s="146">
        <f>S131*H131</f>
        <v>0</v>
      </c>
      <c r="AR131" s="147" t="s">
        <v>191</v>
      </c>
      <c r="AT131" s="147" t="s">
        <v>186</v>
      </c>
      <c r="AU131" s="147" t="s">
        <v>85</v>
      </c>
      <c r="AY131" s="17" t="s">
        <v>182</v>
      </c>
      <c r="BE131" s="148">
        <f>IF(N131="základní",J131,0)</f>
        <v>0</v>
      </c>
      <c r="BF131" s="148">
        <f>IF(N131="snížená",J131,0)</f>
        <v>0</v>
      </c>
      <c r="BG131" s="148">
        <f>IF(N131="zákl. přenesená",J131,0)</f>
        <v>0</v>
      </c>
      <c r="BH131" s="148">
        <f>IF(N131="sníž. přenesená",J131,0)</f>
        <v>0</v>
      </c>
      <c r="BI131" s="148">
        <f>IF(N131="nulová",J131,0)</f>
        <v>0</v>
      </c>
      <c r="BJ131" s="17" t="s">
        <v>83</v>
      </c>
      <c r="BK131" s="148">
        <f>ROUND(I131*H131,2)</f>
        <v>0</v>
      </c>
      <c r="BL131" s="17" t="s">
        <v>191</v>
      </c>
      <c r="BM131" s="147" t="s">
        <v>3252</v>
      </c>
    </row>
    <row r="132" spans="2:65" s="1" customFormat="1" ht="16.5" customHeight="1">
      <c r="B132" s="32"/>
      <c r="C132" s="136" t="s">
        <v>191</v>
      </c>
      <c r="D132" s="136" t="s">
        <v>186</v>
      </c>
      <c r="E132" s="137" t="s">
        <v>3253</v>
      </c>
      <c r="F132" s="138" t="s">
        <v>3254</v>
      </c>
      <c r="G132" s="139" t="s">
        <v>199</v>
      </c>
      <c r="H132" s="140">
        <v>104.4</v>
      </c>
      <c r="I132" s="141"/>
      <c r="J132" s="142">
        <f>ROUND(I132*H132,2)</f>
        <v>0</v>
      </c>
      <c r="K132" s="138" t="s">
        <v>190</v>
      </c>
      <c r="L132" s="32"/>
      <c r="M132" s="143" t="s">
        <v>1</v>
      </c>
      <c r="N132" s="144" t="s">
        <v>41</v>
      </c>
      <c r="P132" s="145">
        <f>O132*H132</f>
        <v>0</v>
      </c>
      <c r="Q132" s="145">
        <v>0</v>
      </c>
      <c r="R132" s="145">
        <f>Q132*H132</f>
        <v>0</v>
      </c>
      <c r="S132" s="145">
        <v>0</v>
      </c>
      <c r="T132" s="146">
        <f>S132*H132</f>
        <v>0</v>
      </c>
      <c r="AR132" s="147" t="s">
        <v>191</v>
      </c>
      <c r="AT132" s="147" t="s">
        <v>186</v>
      </c>
      <c r="AU132" s="147" t="s">
        <v>85</v>
      </c>
      <c r="AY132" s="17" t="s">
        <v>182</v>
      </c>
      <c r="BE132" s="148">
        <f>IF(N132="základní",J132,0)</f>
        <v>0</v>
      </c>
      <c r="BF132" s="148">
        <f>IF(N132="snížená",J132,0)</f>
        <v>0</v>
      </c>
      <c r="BG132" s="148">
        <f>IF(N132="zákl. přenesená",J132,0)</f>
        <v>0</v>
      </c>
      <c r="BH132" s="148">
        <f>IF(N132="sníž. přenesená",J132,0)</f>
        <v>0</v>
      </c>
      <c r="BI132" s="148">
        <f>IF(N132="nulová",J132,0)</f>
        <v>0</v>
      </c>
      <c r="BJ132" s="17" t="s">
        <v>83</v>
      </c>
      <c r="BK132" s="148">
        <f>ROUND(I132*H132,2)</f>
        <v>0</v>
      </c>
      <c r="BL132" s="17" t="s">
        <v>191</v>
      </c>
      <c r="BM132" s="147" t="s">
        <v>3255</v>
      </c>
    </row>
    <row r="133" spans="2:65" s="1" customFormat="1" ht="16.5" customHeight="1">
      <c r="B133" s="32"/>
      <c r="C133" s="136" t="s">
        <v>467</v>
      </c>
      <c r="D133" s="136" t="s">
        <v>186</v>
      </c>
      <c r="E133" s="137" t="s">
        <v>3256</v>
      </c>
      <c r="F133" s="138" t="s">
        <v>3257</v>
      </c>
      <c r="G133" s="139" t="s">
        <v>199</v>
      </c>
      <c r="H133" s="140">
        <v>4</v>
      </c>
      <c r="I133" s="141"/>
      <c r="J133" s="142">
        <f>ROUND(I133*H133,2)</f>
        <v>0</v>
      </c>
      <c r="K133" s="138" t="s">
        <v>190</v>
      </c>
      <c r="L133" s="32"/>
      <c r="M133" s="143" t="s">
        <v>1</v>
      </c>
      <c r="N133" s="144" t="s">
        <v>41</v>
      </c>
      <c r="P133" s="145">
        <f>O133*H133</f>
        <v>0</v>
      </c>
      <c r="Q133" s="145">
        <v>6.9999999999999999E-4</v>
      </c>
      <c r="R133" s="145">
        <f>Q133*H133</f>
        <v>2.8E-3</v>
      </c>
      <c r="S133" s="145">
        <v>0</v>
      </c>
      <c r="T133" s="146">
        <f>S133*H133</f>
        <v>0</v>
      </c>
      <c r="AR133" s="147" t="s">
        <v>191</v>
      </c>
      <c r="AT133" s="147" t="s">
        <v>186</v>
      </c>
      <c r="AU133" s="147" t="s">
        <v>85</v>
      </c>
      <c r="AY133" s="17" t="s">
        <v>182</v>
      </c>
      <c r="BE133" s="148">
        <f>IF(N133="základní",J133,0)</f>
        <v>0</v>
      </c>
      <c r="BF133" s="148">
        <f>IF(N133="snížená",J133,0)</f>
        <v>0</v>
      </c>
      <c r="BG133" s="148">
        <f>IF(N133="zákl. přenesená",J133,0)</f>
        <v>0</v>
      </c>
      <c r="BH133" s="148">
        <f>IF(N133="sníž. přenesená",J133,0)</f>
        <v>0</v>
      </c>
      <c r="BI133" s="148">
        <f>IF(N133="nulová",J133,0)</f>
        <v>0</v>
      </c>
      <c r="BJ133" s="17" t="s">
        <v>83</v>
      </c>
      <c r="BK133" s="148">
        <f>ROUND(I133*H133,2)</f>
        <v>0</v>
      </c>
      <c r="BL133" s="17" t="s">
        <v>191</v>
      </c>
      <c r="BM133" s="147" t="s">
        <v>3258</v>
      </c>
    </row>
    <row r="134" spans="2:65" s="12" customFormat="1">
      <c r="B134" s="149"/>
      <c r="D134" s="150" t="s">
        <v>193</v>
      </c>
      <c r="E134" s="151" t="s">
        <v>1</v>
      </c>
      <c r="F134" s="152" t="s">
        <v>3259</v>
      </c>
      <c r="H134" s="151" t="s">
        <v>1</v>
      </c>
      <c r="I134" s="153"/>
      <c r="L134" s="149"/>
      <c r="M134" s="154"/>
      <c r="T134" s="155"/>
      <c r="AT134" s="151" t="s">
        <v>193</v>
      </c>
      <c r="AU134" s="151" t="s">
        <v>85</v>
      </c>
      <c r="AV134" s="12" t="s">
        <v>83</v>
      </c>
      <c r="AW134" s="12" t="s">
        <v>31</v>
      </c>
      <c r="AX134" s="12" t="s">
        <v>76</v>
      </c>
      <c r="AY134" s="151" t="s">
        <v>182</v>
      </c>
    </row>
    <row r="135" spans="2:65" s="13" customFormat="1">
      <c r="B135" s="156"/>
      <c r="D135" s="150" t="s">
        <v>193</v>
      </c>
      <c r="E135" s="157" t="s">
        <v>1</v>
      </c>
      <c r="F135" s="158" t="s">
        <v>191</v>
      </c>
      <c r="H135" s="159">
        <v>4</v>
      </c>
      <c r="I135" s="160"/>
      <c r="L135" s="156"/>
      <c r="M135" s="161"/>
      <c r="T135" s="162"/>
      <c r="AT135" s="157" t="s">
        <v>193</v>
      </c>
      <c r="AU135" s="157" t="s">
        <v>85</v>
      </c>
      <c r="AV135" s="13" t="s">
        <v>85</v>
      </c>
      <c r="AW135" s="13" t="s">
        <v>31</v>
      </c>
      <c r="AX135" s="13" t="s">
        <v>76</v>
      </c>
      <c r="AY135" s="157" t="s">
        <v>182</v>
      </c>
    </row>
    <row r="136" spans="2:65" s="14" customFormat="1">
      <c r="B136" s="163"/>
      <c r="D136" s="150" t="s">
        <v>193</v>
      </c>
      <c r="E136" s="164" t="s">
        <v>1</v>
      </c>
      <c r="F136" s="165" t="s">
        <v>196</v>
      </c>
      <c r="H136" s="166">
        <v>4</v>
      </c>
      <c r="I136" s="167"/>
      <c r="L136" s="163"/>
      <c r="M136" s="168"/>
      <c r="T136" s="169"/>
      <c r="AT136" s="164" t="s">
        <v>193</v>
      </c>
      <c r="AU136" s="164" t="s">
        <v>85</v>
      </c>
      <c r="AV136" s="14" t="s">
        <v>191</v>
      </c>
      <c r="AW136" s="14" t="s">
        <v>31</v>
      </c>
      <c r="AX136" s="14" t="s">
        <v>83</v>
      </c>
      <c r="AY136" s="164" t="s">
        <v>182</v>
      </c>
    </row>
    <row r="137" spans="2:65" s="1" customFormat="1" ht="16.5" customHeight="1">
      <c r="B137" s="32"/>
      <c r="C137" s="136" t="s">
        <v>471</v>
      </c>
      <c r="D137" s="136" t="s">
        <v>186</v>
      </c>
      <c r="E137" s="137" t="s">
        <v>3260</v>
      </c>
      <c r="F137" s="138" t="s">
        <v>3261</v>
      </c>
      <c r="G137" s="139" t="s">
        <v>199</v>
      </c>
      <c r="H137" s="140">
        <v>4</v>
      </c>
      <c r="I137" s="141"/>
      <c r="J137" s="142">
        <f>ROUND(I137*H137,2)</f>
        <v>0</v>
      </c>
      <c r="K137" s="138" t="s">
        <v>190</v>
      </c>
      <c r="L137" s="32"/>
      <c r="M137" s="143" t="s">
        <v>1</v>
      </c>
      <c r="N137" s="144" t="s">
        <v>41</v>
      </c>
      <c r="P137" s="145">
        <f>O137*H137</f>
        <v>0</v>
      </c>
      <c r="Q137" s="145">
        <v>0</v>
      </c>
      <c r="R137" s="145">
        <f>Q137*H137</f>
        <v>0</v>
      </c>
      <c r="S137" s="145">
        <v>0</v>
      </c>
      <c r="T137" s="146">
        <f>S137*H137</f>
        <v>0</v>
      </c>
      <c r="AR137" s="147" t="s">
        <v>191</v>
      </c>
      <c r="AT137" s="147" t="s">
        <v>186</v>
      </c>
      <c r="AU137" s="147" t="s">
        <v>85</v>
      </c>
      <c r="AY137" s="17" t="s">
        <v>182</v>
      </c>
      <c r="BE137" s="148">
        <f>IF(N137="základní",J137,0)</f>
        <v>0</v>
      </c>
      <c r="BF137" s="148">
        <f>IF(N137="snížená",J137,0)</f>
        <v>0</v>
      </c>
      <c r="BG137" s="148">
        <f>IF(N137="zákl. přenesená",J137,0)</f>
        <v>0</v>
      </c>
      <c r="BH137" s="148">
        <f>IF(N137="sníž. přenesená",J137,0)</f>
        <v>0</v>
      </c>
      <c r="BI137" s="148">
        <f>IF(N137="nulová",J137,0)</f>
        <v>0</v>
      </c>
      <c r="BJ137" s="17" t="s">
        <v>83</v>
      </c>
      <c r="BK137" s="148">
        <f>ROUND(I137*H137,2)</f>
        <v>0</v>
      </c>
      <c r="BL137" s="17" t="s">
        <v>191</v>
      </c>
      <c r="BM137" s="147" t="s">
        <v>3262</v>
      </c>
    </row>
    <row r="138" spans="2:65" s="1" customFormat="1" ht="16.5" customHeight="1">
      <c r="B138" s="32"/>
      <c r="C138" s="136" t="s">
        <v>476</v>
      </c>
      <c r="D138" s="136" t="s">
        <v>186</v>
      </c>
      <c r="E138" s="137" t="s">
        <v>3263</v>
      </c>
      <c r="F138" s="138" t="s">
        <v>3264</v>
      </c>
      <c r="G138" s="139" t="s">
        <v>248</v>
      </c>
      <c r="H138" s="140">
        <v>4</v>
      </c>
      <c r="I138" s="141"/>
      <c r="J138" s="142">
        <f>ROUND(I138*H138,2)</f>
        <v>0</v>
      </c>
      <c r="K138" s="138" t="s">
        <v>190</v>
      </c>
      <c r="L138" s="32"/>
      <c r="M138" s="143" t="s">
        <v>1</v>
      </c>
      <c r="N138" s="144" t="s">
        <v>41</v>
      </c>
      <c r="P138" s="145">
        <f>O138*H138</f>
        <v>0</v>
      </c>
      <c r="Q138" s="145">
        <v>4.6000000000000001E-4</v>
      </c>
      <c r="R138" s="145">
        <f>Q138*H138</f>
        <v>1.8400000000000001E-3</v>
      </c>
      <c r="S138" s="145">
        <v>0</v>
      </c>
      <c r="T138" s="146">
        <f>S138*H138</f>
        <v>0</v>
      </c>
      <c r="AR138" s="147" t="s">
        <v>191</v>
      </c>
      <c r="AT138" s="147" t="s">
        <v>186</v>
      </c>
      <c r="AU138" s="147" t="s">
        <v>85</v>
      </c>
      <c r="AY138" s="17" t="s">
        <v>182</v>
      </c>
      <c r="BE138" s="148">
        <f>IF(N138="základní",J138,0)</f>
        <v>0</v>
      </c>
      <c r="BF138" s="148">
        <f>IF(N138="snížená",J138,0)</f>
        <v>0</v>
      </c>
      <c r="BG138" s="148">
        <f>IF(N138="zákl. přenesená",J138,0)</f>
        <v>0</v>
      </c>
      <c r="BH138" s="148">
        <f>IF(N138="sníž. přenesená",J138,0)</f>
        <v>0</v>
      </c>
      <c r="BI138" s="148">
        <f>IF(N138="nulová",J138,0)</f>
        <v>0</v>
      </c>
      <c r="BJ138" s="17" t="s">
        <v>83</v>
      </c>
      <c r="BK138" s="148">
        <f>ROUND(I138*H138,2)</f>
        <v>0</v>
      </c>
      <c r="BL138" s="17" t="s">
        <v>191</v>
      </c>
      <c r="BM138" s="147" t="s">
        <v>3265</v>
      </c>
    </row>
    <row r="139" spans="2:65" s="1" customFormat="1" ht="16.5" customHeight="1">
      <c r="B139" s="32"/>
      <c r="C139" s="136" t="s">
        <v>185</v>
      </c>
      <c r="D139" s="136" t="s">
        <v>186</v>
      </c>
      <c r="E139" s="137" t="s">
        <v>3266</v>
      </c>
      <c r="F139" s="138" t="s">
        <v>3267</v>
      </c>
      <c r="G139" s="139" t="s">
        <v>248</v>
      </c>
      <c r="H139" s="140">
        <v>4</v>
      </c>
      <c r="I139" s="141"/>
      <c r="J139" s="142">
        <f>ROUND(I139*H139,2)</f>
        <v>0</v>
      </c>
      <c r="K139" s="138" t="s">
        <v>190</v>
      </c>
      <c r="L139" s="32"/>
      <c r="M139" s="143" t="s">
        <v>1</v>
      </c>
      <c r="N139" s="144" t="s">
        <v>41</v>
      </c>
      <c r="P139" s="145">
        <f>O139*H139</f>
        <v>0</v>
      </c>
      <c r="Q139" s="145">
        <v>0</v>
      </c>
      <c r="R139" s="145">
        <f>Q139*H139</f>
        <v>0</v>
      </c>
      <c r="S139" s="145">
        <v>0</v>
      </c>
      <c r="T139" s="146">
        <f>S139*H139</f>
        <v>0</v>
      </c>
      <c r="AR139" s="147" t="s">
        <v>191</v>
      </c>
      <c r="AT139" s="147" t="s">
        <v>186</v>
      </c>
      <c r="AU139" s="147" t="s">
        <v>85</v>
      </c>
      <c r="AY139" s="17" t="s">
        <v>182</v>
      </c>
      <c r="BE139" s="148">
        <f>IF(N139="základní",J139,0)</f>
        <v>0</v>
      </c>
      <c r="BF139" s="148">
        <f>IF(N139="snížená",J139,0)</f>
        <v>0</v>
      </c>
      <c r="BG139" s="148">
        <f>IF(N139="zákl. přenesená",J139,0)</f>
        <v>0</v>
      </c>
      <c r="BH139" s="148">
        <f>IF(N139="sníž. přenesená",J139,0)</f>
        <v>0</v>
      </c>
      <c r="BI139" s="148">
        <f>IF(N139="nulová",J139,0)</f>
        <v>0</v>
      </c>
      <c r="BJ139" s="17" t="s">
        <v>83</v>
      </c>
      <c r="BK139" s="148">
        <f>ROUND(I139*H139,2)</f>
        <v>0</v>
      </c>
      <c r="BL139" s="17" t="s">
        <v>191</v>
      </c>
      <c r="BM139" s="147" t="s">
        <v>3268</v>
      </c>
    </row>
    <row r="140" spans="2:65" s="1" customFormat="1" ht="16.5" customHeight="1">
      <c r="B140" s="32"/>
      <c r="C140" s="136" t="s">
        <v>183</v>
      </c>
      <c r="D140" s="136" t="s">
        <v>186</v>
      </c>
      <c r="E140" s="137" t="s">
        <v>457</v>
      </c>
      <c r="F140" s="138" t="s">
        <v>458</v>
      </c>
      <c r="G140" s="139" t="s">
        <v>248</v>
      </c>
      <c r="H140" s="140">
        <v>27</v>
      </c>
      <c r="I140" s="141"/>
      <c r="J140" s="142">
        <f>ROUND(I140*H140,2)</f>
        <v>0</v>
      </c>
      <c r="K140" s="138" t="s">
        <v>190</v>
      </c>
      <c r="L140" s="32"/>
      <c r="M140" s="143" t="s">
        <v>1</v>
      </c>
      <c r="N140" s="144" t="s">
        <v>41</v>
      </c>
      <c r="P140" s="145">
        <f>O140*H140</f>
        <v>0</v>
      </c>
      <c r="Q140" s="145">
        <v>0</v>
      </c>
      <c r="R140" s="145">
        <f>Q140*H140</f>
        <v>0</v>
      </c>
      <c r="S140" s="145">
        <v>0</v>
      </c>
      <c r="T140" s="146">
        <f>S140*H140</f>
        <v>0</v>
      </c>
      <c r="AR140" s="147" t="s">
        <v>191</v>
      </c>
      <c r="AT140" s="147" t="s">
        <v>186</v>
      </c>
      <c r="AU140" s="147" t="s">
        <v>85</v>
      </c>
      <c r="AY140" s="17" t="s">
        <v>182</v>
      </c>
      <c r="BE140" s="148">
        <f>IF(N140="základní",J140,0)</f>
        <v>0</v>
      </c>
      <c r="BF140" s="148">
        <f>IF(N140="snížená",J140,0)</f>
        <v>0</v>
      </c>
      <c r="BG140" s="148">
        <f>IF(N140="zákl. přenesená",J140,0)</f>
        <v>0</v>
      </c>
      <c r="BH140" s="148">
        <f>IF(N140="sníž. přenesená",J140,0)</f>
        <v>0</v>
      </c>
      <c r="BI140" s="148">
        <f>IF(N140="nulová",J140,0)</f>
        <v>0</v>
      </c>
      <c r="BJ140" s="17" t="s">
        <v>83</v>
      </c>
      <c r="BK140" s="148">
        <f>ROUND(I140*H140,2)</f>
        <v>0</v>
      </c>
      <c r="BL140" s="17" t="s">
        <v>191</v>
      </c>
      <c r="BM140" s="147" t="s">
        <v>3269</v>
      </c>
    </row>
    <row r="141" spans="2:65" s="1" customFormat="1" ht="24.2" customHeight="1">
      <c r="B141" s="32"/>
      <c r="C141" s="136" t="s">
        <v>205</v>
      </c>
      <c r="D141" s="136" t="s">
        <v>186</v>
      </c>
      <c r="E141" s="137" t="s">
        <v>462</v>
      </c>
      <c r="F141" s="138" t="s">
        <v>463</v>
      </c>
      <c r="G141" s="139" t="s">
        <v>248</v>
      </c>
      <c r="H141" s="140">
        <v>540</v>
      </c>
      <c r="I141" s="141"/>
      <c r="J141" s="142">
        <f>ROUND(I141*H141,2)</f>
        <v>0</v>
      </c>
      <c r="K141" s="138" t="s">
        <v>190</v>
      </c>
      <c r="L141" s="32"/>
      <c r="M141" s="143" t="s">
        <v>1</v>
      </c>
      <c r="N141" s="144" t="s">
        <v>41</v>
      </c>
      <c r="P141" s="145">
        <f>O141*H141</f>
        <v>0</v>
      </c>
      <c r="Q141" s="145">
        <v>0</v>
      </c>
      <c r="R141" s="145">
        <f>Q141*H141</f>
        <v>0</v>
      </c>
      <c r="S141" s="145">
        <v>0</v>
      </c>
      <c r="T141" s="146">
        <f>S141*H141</f>
        <v>0</v>
      </c>
      <c r="AR141" s="147" t="s">
        <v>191</v>
      </c>
      <c r="AT141" s="147" t="s">
        <v>186</v>
      </c>
      <c r="AU141" s="147" t="s">
        <v>85</v>
      </c>
      <c r="AY141" s="17" t="s">
        <v>182</v>
      </c>
      <c r="BE141" s="148">
        <f>IF(N141="základní",J141,0)</f>
        <v>0</v>
      </c>
      <c r="BF141" s="148">
        <f>IF(N141="snížená",J141,0)</f>
        <v>0</v>
      </c>
      <c r="BG141" s="148">
        <f>IF(N141="zákl. přenesená",J141,0)</f>
        <v>0</v>
      </c>
      <c r="BH141" s="148">
        <f>IF(N141="sníž. přenesená",J141,0)</f>
        <v>0</v>
      </c>
      <c r="BI141" s="148">
        <f>IF(N141="nulová",J141,0)</f>
        <v>0</v>
      </c>
      <c r="BJ141" s="17" t="s">
        <v>83</v>
      </c>
      <c r="BK141" s="148">
        <f>ROUND(I141*H141,2)</f>
        <v>0</v>
      </c>
      <c r="BL141" s="17" t="s">
        <v>191</v>
      </c>
      <c r="BM141" s="147" t="s">
        <v>3270</v>
      </c>
    </row>
    <row r="142" spans="2:65" s="1" customFormat="1" ht="29.25">
      <c r="B142" s="32"/>
      <c r="D142" s="150" t="s">
        <v>281</v>
      </c>
      <c r="F142" s="170" t="s">
        <v>465</v>
      </c>
      <c r="I142" s="171"/>
      <c r="L142" s="32"/>
      <c r="M142" s="172"/>
      <c r="T142" s="56"/>
      <c r="AT142" s="17" t="s">
        <v>281</v>
      </c>
      <c r="AU142" s="17" t="s">
        <v>85</v>
      </c>
    </row>
    <row r="143" spans="2:65" s="13" customFormat="1">
      <c r="B143" s="156"/>
      <c r="D143" s="150" t="s">
        <v>193</v>
      </c>
      <c r="E143" s="157" t="s">
        <v>1</v>
      </c>
      <c r="F143" s="158" t="s">
        <v>3271</v>
      </c>
      <c r="H143" s="159">
        <v>540</v>
      </c>
      <c r="I143" s="160"/>
      <c r="L143" s="156"/>
      <c r="M143" s="161"/>
      <c r="T143" s="162"/>
      <c r="AT143" s="157" t="s">
        <v>193</v>
      </c>
      <c r="AU143" s="157" t="s">
        <v>85</v>
      </c>
      <c r="AV143" s="13" t="s">
        <v>85</v>
      </c>
      <c r="AW143" s="13" t="s">
        <v>31</v>
      </c>
      <c r="AX143" s="13" t="s">
        <v>76</v>
      </c>
      <c r="AY143" s="157" t="s">
        <v>182</v>
      </c>
    </row>
    <row r="144" spans="2:65" s="14" customFormat="1">
      <c r="B144" s="163"/>
      <c r="D144" s="150" t="s">
        <v>193</v>
      </c>
      <c r="E144" s="164" t="s">
        <v>1</v>
      </c>
      <c r="F144" s="165" t="s">
        <v>196</v>
      </c>
      <c r="H144" s="166">
        <v>540</v>
      </c>
      <c r="I144" s="167"/>
      <c r="L144" s="163"/>
      <c r="M144" s="168"/>
      <c r="T144" s="169"/>
      <c r="AT144" s="164" t="s">
        <v>193</v>
      </c>
      <c r="AU144" s="164" t="s">
        <v>85</v>
      </c>
      <c r="AV144" s="14" t="s">
        <v>191</v>
      </c>
      <c r="AW144" s="14" t="s">
        <v>31</v>
      </c>
      <c r="AX144" s="14" t="s">
        <v>83</v>
      </c>
      <c r="AY144" s="164" t="s">
        <v>182</v>
      </c>
    </row>
    <row r="145" spans="2:65" s="1" customFormat="1" ht="16.5" customHeight="1">
      <c r="B145" s="32"/>
      <c r="C145" s="136" t="s">
        <v>215</v>
      </c>
      <c r="D145" s="136" t="s">
        <v>186</v>
      </c>
      <c r="E145" s="137" t="s">
        <v>468</v>
      </c>
      <c r="F145" s="138" t="s">
        <v>469</v>
      </c>
      <c r="G145" s="139" t="s">
        <v>248</v>
      </c>
      <c r="H145" s="140">
        <v>27</v>
      </c>
      <c r="I145" s="141"/>
      <c r="J145" s="142">
        <f>ROUND(I145*H145,2)</f>
        <v>0</v>
      </c>
      <c r="K145" s="138" t="s">
        <v>190</v>
      </c>
      <c r="L145" s="32"/>
      <c r="M145" s="143" t="s">
        <v>1</v>
      </c>
      <c r="N145" s="144" t="s">
        <v>41</v>
      </c>
      <c r="P145" s="145">
        <f>O145*H145</f>
        <v>0</v>
      </c>
      <c r="Q145" s="145">
        <v>0</v>
      </c>
      <c r="R145" s="145">
        <f>Q145*H145</f>
        <v>0</v>
      </c>
      <c r="S145" s="145">
        <v>0</v>
      </c>
      <c r="T145" s="146">
        <f>S145*H145</f>
        <v>0</v>
      </c>
      <c r="AR145" s="147" t="s">
        <v>191</v>
      </c>
      <c r="AT145" s="147" t="s">
        <v>186</v>
      </c>
      <c r="AU145" s="147" t="s">
        <v>85</v>
      </c>
      <c r="AY145" s="17" t="s">
        <v>182</v>
      </c>
      <c r="BE145" s="148">
        <f>IF(N145="základní",J145,0)</f>
        <v>0</v>
      </c>
      <c r="BF145" s="148">
        <f>IF(N145="snížená",J145,0)</f>
        <v>0</v>
      </c>
      <c r="BG145" s="148">
        <f>IF(N145="zákl. přenesená",J145,0)</f>
        <v>0</v>
      </c>
      <c r="BH145" s="148">
        <f>IF(N145="sníž. přenesená",J145,0)</f>
        <v>0</v>
      </c>
      <c r="BI145" s="148">
        <f>IF(N145="nulová",J145,0)</f>
        <v>0</v>
      </c>
      <c r="BJ145" s="17" t="s">
        <v>83</v>
      </c>
      <c r="BK145" s="148">
        <f>ROUND(I145*H145,2)</f>
        <v>0</v>
      </c>
      <c r="BL145" s="17" t="s">
        <v>191</v>
      </c>
      <c r="BM145" s="147" t="s">
        <v>3272</v>
      </c>
    </row>
    <row r="146" spans="2:65" s="1" customFormat="1" ht="16.5" customHeight="1">
      <c r="B146" s="32"/>
      <c r="C146" s="136" t="s">
        <v>195</v>
      </c>
      <c r="D146" s="136" t="s">
        <v>186</v>
      </c>
      <c r="E146" s="137" t="s">
        <v>472</v>
      </c>
      <c r="F146" s="138" t="s">
        <v>473</v>
      </c>
      <c r="G146" s="139" t="s">
        <v>347</v>
      </c>
      <c r="H146" s="140">
        <v>48.6</v>
      </c>
      <c r="I146" s="141"/>
      <c r="J146" s="142">
        <f>ROUND(I146*H146,2)</f>
        <v>0</v>
      </c>
      <c r="K146" s="138" t="s">
        <v>190</v>
      </c>
      <c r="L146" s="32"/>
      <c r="M146" s="143" t="s">
        <v>1</v>
      </c>
      <c r="N146" s="144" t="s">
        <v>41</v>
      </c>
      <c r="P146" s="145">
        <f>O146*H146</f>
        <v>0</v>
      </c>
      <c r="Q146" s="145">
        <v>0</v>
      </c>
      <c r="R146" s="145">
        <f>Q146*H146</f>
        <v>0</v>
      </c>
      <c r="S146" s="145">
        <v>0</v>
      </c>
      <c r="T146" s="146">
        <f>S146*H146</f>
        <v>0</v>
      </c>
      <c r="AR146" s="147" t="s">
        <v>191</v>
      </c>
      <c r="AT146" s="147" t="s">
        <v>186</v>
      </c>
      <c r="AU146" s="147" t="s">
        <v>85</v>
      </c>
      <c r="AY146" s="17" t="s">
        <v>182</v>
      </c>
      <c r="BE146" s="148">
        <f>IF(N146="základní",J146,0)</f>
        <v>0</v>
      </c>
      <c r="BF146" s="148">
        <f>IF(N146="snížená",J146,0)</f>
        <v>0</v>
      </c>
      <c r="BG146" s="148">
        <f>IF(N146="zákl. přenesená",J146,0)</f>
        <v>0</v>
      </c>
      <c r="BH146" s="148">
        <f>IF(N146="sníž. přenesená",J146,0)</f>
        <v>0</v>
      </c>
      <c r="BI146" s="148">
        <f>IF(N146="nulová",J146,0)</f>
        <v>0</v>
      </c>
      <c r="BJ146" s="17" t="s">
        <v>83</v>
      </c>
      <c r="BK146" s="148">
        <f>ROUND(I146*H146,2)</f>
        <v>0</v>
      </c>
      <c r="BL146" s="17" t="s">
        <v>191</v>
      </c>
      <c r="BM146" s="147" t="s">
        <v>3273</v>
      </c>
    </row>
    <row r="147" spans="2:65" s="13" customFormat="1">
      <c r="B147" s="156"/>
      <c r="D147" s="150" t="s">
        <v>193</v>
      </c>
      <c r="E147" s="157" t="s">
        <v>1</v>
      </c>
      <c r="F147" s="158" t="s">
        <v>3274</v>
      </c>
      <c r="H147" s="159">
        <v>48.6</v>
      </c>
      <c r="I147" s="160"/>
      <c r="L147" s="156"/>
      <c r="M147" s="161"/>
      <c r="T147" s="162"/>
      <c r="AT147" s="157" t="s">
        <v>193</v>
      </c>
      <c r="AU147" s="157" t="s">
        <v>85</v>
      </c>
      <c r="AV147" s="13" t="s">
        <v>85</v>
      </c>
      <c r="AW147" s="13" t="s">
        <v>31</v>
      </c>
      <c r="AX147" s="13" t="s">
        <v>83</v>
      </c>
      <c r="AY147" s="157" t="s">
        <v>182</v>
      </c>
    </row>
    <row r="148" spans="2:65" s="1" customFormat="1" ht="16.5" customHeight="1">
      <c r="B148" s="32"/>
      <c r="C148" s="136" t="s">
        <v>232</v>
      </c>
      <c r="D148" s="136" t="s">
        <v>186</v>
      </c>
      <c r="E148" s="137" t="s">
        <v>477</v>
      </c>
      <c r="F148" s="138" t="s">
        <v>478</v>
      </c>
      <c r="G148" s="139" t="s">
        <v>248</v>
      </c>
      <c r="H148" s="140">
        <v>27</v>
      </c>
      <c r="I148" s="141"/>
      <c r="J148" s="142">
        <f>ROUND(I148*H148,2)</f>
        <v>0</v>
      </c>
      <c r="K148" s="138" t="s">
        <v>190</v>
      </c>
      <c r="L148" s="32"/>
      <c r="M148" s="143" t="s">
        <v>1</v>
      </c>
      <c r="N148" s="144" t="s">
        <v>41</v>
      </c>
      <c r="P148" s="145">
        <f>O148*H148</f>
        <v>0</v>
      </c>
      <c r="Q148" s="145">
        <v>0</v>
      </c>
      <c r="R148" s="145">
        <f>Q148*H148</f>
        <v>0</v>
      </c>
      <c r="S148" s="145">
        <v>0</v>
      </c>
      <c r="T148" s="146">
        <f>S148*H148</f>
        <v>0</v>
      </c>
      <c r="AR148" s="147" t="s">
        <v>191</v>
      </c>
      <c r="AT148" s="147" t="s">
        <v>186</v>
      </c>
      <c r="AU148" s="147" t="s">
        <v>85</v>
      </c>
      <c r="AY148" s="17" t="s">
        <v>182</v>
      </c>
      <c r="BE148" s="148">
        <f>IF(N148="základní",J148,0)</f>
        <v>0</v>
      </c>
      <c r="BF148" s="148">
        <f>IF(N148="snížená",J148,0)</f>
        <v>0</v>
      </c>
      <c r="BG148" s="148">
        <f>IF(N148="zákl. přenesená",J148,0)</f>
        <v>0</v>
      </c>
      <c r="BH148" s="148">
        <f>IF(N148="sníž. přenesená",J148,0)</f>
        <v>0</v>
      </c>
      <c r="BI148" s="148">
        <f>IF(N148="nulová",J148,0)</f>
        <v>0</v>
      </c>
      <c r="BJ148" s="17" t="s">
        <v>83</v>
      </c>
      <c r="BK148" s="148">
        <f>ROUND(I148*H148,2)</f>
        <v>0</v>
      </c>
      <c r="BL148" s="17" t="s">
        <v>191</v>
      </c>
      <c r="BM148" s="147" t="s">
        <v>3275</v>
      </c>
    </row>
    <row r="149" spans="2:65" s="1" customFormat="1" ht="16.5" customHeight="1">
      <c r="B149" s="32"/>
      <c r="C149" s="136" t="s">
        <v>240</v>
      </c>
      <c r="D149" s="136" t="s">
        <v>186</v>
      </c>
      <c r="E149" s="137" t="s">
        <v>480</v>
      </c>
      <c r="F149" s="138" t="s">
        <v>481</v>
      </c>
      <c r="G149" s="139" t="s">
        <v>248</v>
      </c>
      <c r="H149" s="140">
        <v>44</v>
      </c>
      <c r="I149" s="141"/>
      <c r="J149" s="142">
        <f>ROUND(I149*H149,2)</f>
        <v>0</v>
      </c>
      <c r="K149" s="138" t="s">
        <v>190</v>
      </c>
      <c r="L149" s="32"/>
      <c r="M149" s="143" t="s">
        <v>1</v>
      </c>
      <c r="N149" s="144" t="s">
        <v>41</v>
      </c>
      <c r="P149" s="145">
        <f>O149*H149</f>
        <v>0</v>
      </c>
      <c r="Q149" s="145">
        <v>0</v>
      </c>
      <c r="R149" s="145">
        <f>Q149*H149</f>
        <v>0</v>
      </c>
      <c r="S149" s="145">
        <v>0</v>
      </c>
      <c r="T149" s="146">
        <f>S149*H149</f>
        <v>0</v>
      </c>
      <c r="AR149" s="147" t="s">
        <v>191</v>
      </c>
      <c r="AT149" s="147" t="s">
        <v>186</v>
      </c>
      <c r="AU149" s="147" t="s">
        <v>85</v>
      </c>
      <c r="AY149" s="17" t="s">
        <v>182</v>
      </c>
      <c r="BE149" s="148">
        <f>IF(N149="základní",J149,0)</f>
        <v>0</v>
      </c>
      <c r="BF149" s="148">
        <f>IF(N149="snížená",J149,0)</f>
        <v>0</v>
      </c>
      <c r="BG149" s="148">
        <f>IF(N149="zákl. přenesená",J149,0)</f>
        <v>0</v>
      </c>
      <c r="BH149" s="148">
        <f>IF(N149="sníž. přenesená",J149,0)</f>
        <v>0</v>
      </c>
      <c r="BI149" s="148">
        <f>IF(N149="nulová",J149,0)</f>
        <v>0</v>
      </c>
      <c r="BJ149" s="17" t="s">
        <v>83</v>
      </c>
      <c r="BK149" s="148">
        <f>ROUND(I149*H149,2)</f>
        <v>0</v>
      </c>
      <c r="BL149" s="17" t="s">
        <v>191</v>
      </c>
      <c r="BM149" s="147" t="s">
        <v>3276</v>
      </c>
    </row>
    <row r="150" spans="2:65" s="12" customFormat="1">
      <c r="B150" s="149"/>
      <c r="D150" s="150" t="s">
        <v>193</v>
      </c>
      <c r="E150" s="151" t="s">
        <v>1</v>
      </c>
      <c r="F150" s="152" t="s">
        <v>3277</v>
      </c>
      <c r="H150" s="151" t="s">
        <v>1</v>
      </c>
      <c r="I150" s="153"/>
      <c r="L150" s="149"/>
      <c r="M150" s="154"/>
      <c r="T150" s="155"/>
      <c r="AT150" s="151" t="s">
        <v>193</v>
      </c>
      <c r="AU150" s="151" t="s">
        <v>85</v>
      </c>
      <c r="AV150" s="12" t="s">
        <v>83</v>
      </c>
      <c r="AW150" s="12" t="s">
        <v>31</v>
      </c>
      <c r="AX150" s="12" t="s">
        <v>76</v>
      </c>
      <c r="AY150" s="151" t="s">
        <v>182</v>
      </c>
    </row>
    <row r="151" spans="2:65" s="13" customFormat="1">
      <c r="B151" s="156"/>
      <c r="D151" s="150" t="s">
        <v>193</v>
      </c>
      <c r="E151" s="157" t="s">
        <v>1</v>
      </c>
      <c r="F151" s="158" t="s">
        <v>719</v>
      </c>
      <c r="H151" s="159">
        <v>44</v>
      </c>
      <c r="I151" s="160"/>
      <c r="L151" s="156"/>
      <c r="M151" s="161"/>
      <c r="T151" s="162"/>
      <c r="AT151" s="157" t="s">
        <v>193</v>
      </c>
      <c r="AU151" s="157" t="s">
        <v>85</v>
      </c>
      <c r="AV151" s="13" t="s">
        <v>85</v>
      </c>
      <c r="AW151" s="13" t="s">
        <v>31</v>
      </c>
      <c r="AX151" s="13" t="s">
        <v>76</v>
      </c>
      <c r="AY151" s="157" t="s">
        <v>182</v>
      </c>
    </row>
    <row r="152" spans="2:65" s="14" customFormat="1">
      <c r="B152" s="163"/>
      <c r="D152" s="150" t="s">
        <v>193</v>
      </c>
      <c r="E152" s="164" t="s">
        <v>1</v>
      </c>
      <c r="F152" s="165" t="s">
        <v>196</v>
      </c>
      <c r="H152" s="166">
        <v>44</v>
      </c>
      <c r="I152" s="167"/>
      <c r="L152" s="163"/>
      <c r="M152" s="168"/>
      <c r="T152" s="169"/>
      <c r="AT152" s="164" t="s">
        <v>193</v>
      </c>
      <c r="AU152" s="164" t="s">
        <v>85</v>
      </c>
      <c r="AV152" s="14" t="s">
        <v>191</v>
      </c>
      <c r="AW152" s="14" t="s">
        <v>31</v>
      </c>
      <c r="AX152" s="14" t="s">
        <v>83</v>
      </c>
      <c r="AY152" s="164" t="s">
        <v>182</v>
      </c>
    </row>
    <row r="153" spans="2:65" s="1" customFormat="1" ht="16.5" customHeight="1">
      <c r="B153" s="32"/>
      <c r="C153" s="136" t="s">
        <v>8</v>
      </c>
      <c r="D153" s="136" t="s">
        <v>186</v>
      </c>
      <c r="E153" s="137" t="s">
        <v>3278</v>
      </c>
      <c r="F153" s="138" t="s">
        <v>3279</v>
      </c>
      <c r="G153" s="139" t="s">
        <v>248</v>
      </c>
      <c r="H153" s="140">
        <v>25.5</v>
      </c>
      <c r="I153" s="141"/>
      <c r="J153" s="142">
        <f>ROUND(I153*H153,2)</f>
        <v>0</v>
      </c>
      <c r="K153" s="138" t="s">
        <v>190</v>
      </c>
      <c r="L153" s="32"/>
      <c r="M153" s="143" t="s">
        <v>1</v>
      </c>
      <c r="N153" s="144" t="s">
        <v>41</v>
      </c>
      <c r="P153" s="145">
        <f>O153*H153</f>
        <v>0</v>
      </c>
      <c r="Q153" s="145">
        <v>0</v>
      </c>
      <c r="R153" s="145">
        <f>Q153*H153</f>
        <v>0</v>
      </c>
      <c r="S153" s="145">
        <v>0</v>
      </c>
      <c r="T153" s="146">
        <f>S153*H153</f>
        <v>0</v>
      </c>
      <c r="AR153" s="147" t="s">
        <v>191</v>
      </c>
      <c r="AT153" s="147" t="s">
        <v>186</v>
      </c>
      <c r="AU153" s="147" t="s">
        <v>85</v>
      </c>
      <c r="AY153" s="17" t="s">
        <v>182</v>
      </c>
      <c r="BE153" s="148">
        <f>IF(N153="základní",J153,0)</f>
        <v>0</v>
      </c>
      <c r="BF153" s="148">
        <f>IF(N153="snížená",J153,0)</f>
        <v>0</v>
      </c>
      <c r="BG153" s="148">
        <f>IF(N153="zákl. přenesená",J153,0)</f>
        <v>0</v>
      </c>
      <c r="BH153" s="148">
        <f>IF(N153="sníž. přenesená",J153,0)</f>
        <v>0</v>
      </c>
      <c r="BI153" s="148">
        <f>IF(N153="nulová",J153,0)</f>
        <v>0</v>
      </c>
      <c r="BJ153" s="17" t="s">
        <v>83</v>
      </c>
      <c r="BK153" s="148">
        <f>ROUND(I153*H153,2)</f>
        <v>0</v>
      </c>
      <c r="BL153" s="17" t="s">
        <v>191</v>
      </c>
      <c r="BM153" s="147" t="s">
        <v>3280</v>
      </c>
    </row>
    <row r="154" spans="2:65" s="1" customFormat="1" ht="16.5" customHeight="1">
      <c r="B154" s="32"/>
      <c r="C154" s="183" t="s">
        <v>251</v>
      </c>
      <c r="D154" s="183" t="s">
        <v>487</v>
      </c>
      <c r="E154" s="184" t="s">
        <v>3281</v>
      </c>
      <c r="F154" s="185" t="s">
        <v>3282</v>
      </c>
      <c r="G154" s="186" t="s">
        <v>347</v>
      </c>
      <c r="H154" s="187">
        <v>51</v>
      </c>
      <c r="I154" s="188"/>
      <c r="J154" s="189">
        <f>ROUND(I154*H154,2)</f>
        <v>0</v>
      </c>
      <c r="K154" s="185" t="s">
        <v>190</v>
      </c>
      <c r="L154" s="190"/>
      <c r="M154" s="191" t="s">
        <v>1</v>
      </c>
      <c r="N154" s="192" t="s">
        <v>41</v>
      </c>
      <c r="P154" s="145">
        <f>O154*H154</f>
        <v>0</v>
      </c>
      <c r="Q154" s="145">
        <v>0</v>
      </c>
      <c r="R154" s="145">
        <f>Q154*H154</f>
        <v>0</v>
      </c>
      <c r="S154" s="145">
        <v>0</v>
      </c>
      <c r="T154" s="146">
        <f>S154*H154</f>
        <v>0</v>
      </c>
      <c r="AR154" s="147" t="s">
        <v>185</v>
      </c>
      <c r="AT154" s="147" t="s">
        <v>487</v>
      </c>
      <c r="AU154" s="147" t="s">
        <v>85</v>
      </c>
      <c r="AY154" s="17" t="s">
        <v>182</v>
      </c>
      <c r="BE154" s="148">
        <f>IF(N154="základní",J154,0)</f>
        <v>0</v>
      </c>
      <c r="BF154" s="148">
        <f>IF(N154="snížená",J154,0)</f>
        <v>0</v>
      </c>
      <c r="BG154" s="148">
        <f>IF(N154="zákl. přenesená",J154,0)</f>
        <v>0</v>
      </c>
      <c r="BH154" s="148">
        <f>IF(N154="sníž. přenesená",J154,0)</f>
        <v>0</v>
      </c>
      <c r="BI154" s="148">
        <f>IF(N154="nulová",J154,0)</f>
        <v>0</v>
      </c>
      <c r="BJ154" s="17" t="s">
        <v>83</v>
      </c>
      <c r="BK154" s="148">
        <f>ROUND(I154*H154,2)</f>
        <v>0</v>
      </c>
      <c r="BL154" s="17" t="s">
        <v>191</v>
      </c>
      <c r="BM154" s="147" t="s">
        <v>3283</v>
      </c>
    </row>
    <row r="155" spans="2:65" s="13" customFormat="1">
      <c r="B155" s="156"/>
      <c r="D155" s="150" t="s">
        <v>193</v>
      </c>
      <c r="F155" s="158" t="s">
        <v>3284</v>
      </c>
      <c r="H155" s="159">
        <v>51</v>
      </c>
      <c r="I155" s="160"/>
      <c r="L155" s="156"/>
      <c r="M155" s="161"/>
      <c r="T155" s="162"/>
      <c r="AT155" s="157" t="s">
        <v>193</v>
      </c>
      <c r="AU155" s="157" t="s">
        <v>85</v>
      </c>
      <c r="AV155" s="13" t="s">
        <v>85</v>
      </c>
      <c r="AW155" s="13" t="s">
        <v>4</v>
      </c>
      <c r="AX155" s="13" t="s">
        <v>83</v>
      </c>
      <c r="AY155" s="157" t="s">
        <v>182</v>
      </c>
    </row>
    <row r="156" spans="2:65" s="11" customFormat="1" ht="22.9" customHeight="1">
      <c r="B156" s="124"/>
      <c r="D156" s="125" t="s">
        <v>75</v>
      </c>
      <c r="E156" s="134" t="s">
        <v>313</v>
      </c>
      <c r="F156" s="134" t="s">
        <v>539</v>
      </c>
      <c r="I156" s="127"/>
      <c r="J156" s="135">
        <f>BK156</f>
        <v>0</v>
      </c>
      <c r="L156" s="124"/>
      <c r="M156" s="129"/>
      <c r="P156" s="130">
        <f>P157</f>
        <v>0</v>
      </c>
      <c r="R156" s="130">
        <f>R157</f>
        <v>0</v>
      </c>
      <c r="T156" s="131">
        <f>T157</f>
        <v>0</v>
      </c>
      <c r="AR156" s="125" t="s">
        <v>83</v>
      </c>
      <c r="AT156" s="132" t="s">
        <v>75</v>
      </c>
      <c r="AU156" s="132" t="s">
        <v>83</v>
      </c>
      <c r="AY156" s="125" t="s">
        <v>182</v>
      </c>
      <c r="BK156" s="133">
        <f>BK157</f>
        <v>0</v>
      </c>
    </row>
    <row r="157" spans="2:65" s="1" customFormat="1" ht="16.5" customHeight="1">
      <c r="B157" s="32"/>
      <c r="C157" s="136" t="s">
        <v>257</v>
      </c>
      <c r="D157" s="136" t="s">
        <v>186</v>
      </c>
      <c r="E157" s="137" t="s">
        <v>3285</v>
      </c>
      <c r="F157" s="138" t="s">
        <v>3286</v>
      </c>
      <c r="G157" s="139" t="s">
        <v>189</v>
      </c>
      <c r="H157" s="140">
        <v>28</v>
      </c>
      <c r="I157" s="141"/>
      <c r="J157" s="142">
        <f>ROUND(I157*H157,2)</f>
        <v>0</v>
      </c>
      <c r="K157" s="138" t="s">
        <v>190</v>
      </c>
      <c r="L157" s="32"/>
      <c r="M157" s="143" t="s">
        <v>1</v>
      </c>
      <c r="N157" s="144" t="s">
        <v>41</v>
      </c>
      <c r="P157" s="145">
        <f>O157*H157</f>
        <v>0</v>
      </c>
      <c r="Q157" s="145">
        <v>0</v>
      </c>
      <c r="R157" s="145">
        <f>Q157*H157</f>
        <v>0</v>
      </c>
      <c r="S157" s="145">
        <v>0</v>
      </c>
      <c r="T157" s="146">
        <f>S157*H157</f>
        <v>0</v>
      </c>
      <c r="AR157" s="147" t="s">
        <v>191</v>
      </c>
      <c r="AT157" s="147" t="s">
        <v>186</v>
      </c>
      <c r="AU157" s="147" t="s">
        <v>85</v>
      </c>
      <c r="AY157" s="17" t="s">
        <v>182</v>
      </c>
      <c r="BE157" s="148">
        <f>IF(N157="základní",J157,0)</f>
        <v>0</v>
      </c>
      <c r="BF157" s="148">
        <f>IF(N157="snížená",J157,0)</f>
        <v>0</v>
      </c>
      <c r="BG157" s="148">
        <f>IF(N157="zákl. přenesená",J157,0)</f>
        <v>0</v>
      </c>
      <c r="BH157" s="148">
        <f>IF(N157="sníž. přenesená",J157,0)</f>
        <v>0</v>
      </c>
      <c r="BI157" s="148">
        <f>IF(N157="nulová",J157,0)</f>
        <v>0</v>
      </c>
      <c r="BJ157" s="17" t="s">
        <v>83</v>
      </c>
      <c r="BK157" s="148">
        <f>ROUND(I157*H157,2)</f>
        <v>0</v>
      </c>
      <c r="BL157" s="17" t="s">
        <v>191</v>
      </c>
      <c r="BM157" s="147" t="s">
        <v>3287</v>
      </c>
    </row>
    <row r="158" spans="2:65" s="11" customFormat="1" ht="22.9" customHeight="1">
      <c r="B158" s="124"/>
      <c r="D158" s="125" t="s">
        <v>75</v>
      </c>
      <c r="E158" s="134" t="s">
        <v>342</v>
      </c>
      <c r="F158" s="134" t="s">
        <v>343</v>
      </c>
      <c r="I158" s="127"/>
      <c r="J158" s="135">
        <f>BK158</f>
        <v>0</v>
      </c>
      <c r="L158" s="124"/>
      <c r="M158" s="129"/>
      <c r="P158" s="130">
        <f>SUM(P159:P160)</f>
        <v>0</v>
      </c>
      <c r="R158" s="130">
        <f>SUM(R159:R160)</f>
        <v>0</v>
      </c>
      <c r="T158" s="131">
        <f>SUM(T159:T160)</f>
        <v>0</v>
      </c>
      <c r="AR158" s="125" t="s">
        <v>83</v>
      </c>
      <c r="AT158" s="132" t="s">
        <v>75</v>
      </c>
      <c r="AU158" s="132" t="s">
        <v>83</v>
      </c>
      <c r="AY158" s="125" t="s">
        <v>182</v>
      </c>
      <c r="BK158" s="133">
        <f>SUM(BK159:BK160)</f>
        <v>0</v>
      </c>
    </row>
    <row r="159" spans="2:65" s="1" customFormat="1" ht="21.75" customHeight="1">
      <c r="B159" s="32"/>
      <c r="C159" s="136" t="s">
        <v>264</v>
      </c>
      <c r="D159" s="136" t="s">
        <v>186</v>
      </c>
      <c r="E159" s="137" t="s">
        <v>3288</v>
      </c>
      <c r="F159" s="138" t="s">
        <v>3289</v>
      </c>
      <c r="G159" s="139" t="s">
        <v>347</v>
      </c>
      <c r="H159" s="140">
        <v>1.77</v>
      </c>
      <c r="I159" s="141"/>
      <c r="J159" s="142">
        <f>ROUND(I159*H159,2)</f>
        <v>0</v>
      </c>
      <c r="K159" s="138" t="s">
        <v>190</v>
      </c>
      <c r="L159" s="32"/>
      <c r="M159" s="143" t="s">
        <v>1</v>
      </c>
      <c r="N159" s="144" t="s">
        <v>41</v>
      </c>
      <c r="P159" s="145">
        <f>O159*H159</f>
        <v>0</v>
      </c>
      <c r="Q159" s="145">
        <v>0</v>
      </c>
      <c r="R159" s="145">
        <f>Q159*H159</f>
        <v>0</v>
      </c>
      <c r="S159" s="145">
        <v>0</v>
      </c>
      <c r="T159" s="146">
        <f>S159*H159</f>
        <v>0</v>
      </c>
      <c r="AR159" s="147" t="s">
        <v>191</v>
      </c>
      <c r="AT159" s="147" t="s">
        <v>186</v>
      </c>
      <c r="AU159" s="147" t="s">
        <v>85</v>
      </c>
      <c r="AY159" s="17" t="s">
        <v>182</v>
      </c>
      <c r="BE159" s="148">
        <f>IF(N159="základní",J159,0)</f>
        <v>0</v>
      </c>
      <c r="BF159" s="148">
        <f>IF(N159="snížená",J159,0)</f>
        <v>0</v>
      </c>
      <c r="BG159" s="148">
        <f>IF(N159="zákl. přenesená",J159,0)</f>
        <v>0</v>
      </c>
      <c r="BH159" s="148">
        <f>IF(N159="sníž. přenesená",J159,0)</f>
        <v>0</v>
      </c>
      <c r="BI159" s="148">
        <f>IF(N159="nulová",J159,0)</f>
        <v>0</v>
      </c>
      <c r="BJ159" s="17" t="s">
        <v>83</v>
      </c>
      <c r="BK159" s="148">
        <f>ROUND(I159*H159,2)</f>
        <v>0</v>
      </c>
      <c r="BL159" s="17" t="s">
        <v>191</v>
      </c>
      <c r="BM159" s="147" t="s">
        <v>3290</v>
      </c>
    </row>
    <row r="160" spans="2:65" s="1" customFormat="1" ht="24.2" customHeight="1">
      <c r="B160" s="32"/>
      <c r="C160" s="136" t="s">
        <v>269</v>
      </c>
      <c r="D160" s="136" t="s">
        <v>186</v>
      </c>
      <c r="E160" s="137" t="s">
        <v>350</v>
      </c>
      <c r="F160" s="138" t="s">
        <v>351</v>
      </c>
      <c r="G160" s="139" t="s">
        <v>347</v>
      </c>
      <c r="H160" s="140">
        <v>1.77</v>
      </c>
      <c r="I160" s="141"/>
      <c r="J160" s="142">
        <f>ROUND(I160*H160,2)</f>
        <v>0</v>
      </c>
      <c r="K160" s="138" t="s">
        <v>267</v>
      </c>
      <c r="L160" s="32"/>
      <c r="M160" s="143" t="s">
        <v>1</v>
      </c>
      <c r="N160" s="144" t="s">
        <v>41</v>
      </c>
      <c r="P160" s="145">
        <f>O160*H160</f>
        <v>0</v>
      </c>
      <c r="Q160" s="145">
        <v>0</v>
      </c>
      <c r="R160" s="145">
        <f>Q160*H160</f>
        <v>0</v>
      </c>
      <c r="S160" s="145">
        <v>0</v>
      </c>
      <c r="T160" s="146">
        <f>S160*H160</f>
        <v>0</v>
      </c>
      <c r="AR160" s="147" t="s">
        <v>191</v>
      </c>
      <c r="AT160" s="147" t="s">
        <v>186</v>
      </c>
      <c r="AU160" s="147" t="s">
        <v>85</v>
      </c>
      <c r="AY160" s="17" t="s">
        <v>182</v>
      </c>
      <c r="BE160" s="148">
        <f>IF(N160="základní",J160,0)</f>
        <v>0</v>
      </c>
      <c r="BF160" s="148">
        <f>IF(N160="snížená",J160,0)</f>
        <v>0</v>
      </c>
      <c r="BG160" s="148">
        <f>IF(N160="zákl. přenesená",J160,0)</f>
        <v>0</v>
      </c>
      <c r="BH160" s="148">
        <f>IF(N160="sníž. přenesená",J160,0)</f>
        <v>0</v>
      </c>
      <c r="BI160" s="148">
        <f>IF(N160="nulová",J160,0)</f>
        <v>0</v>
      </c>
      <c r="BJ160" s="17" t="s">
        <v>83</v>
      </c>
      <c r="BK160" s="148">
        <f>ROUND(I160*H160,2)</f>
        <v>0</v>
      </c>
      <c r="BL160" s="17" t="s">
        <v>191</v>
      </c>
      <c r="BM160" s="147" t="s">
        <v>3291</v>
      </c>
    </row>
    <row r="161" spans="2:65" s="11" customFormat="1" ht="22.9" customHeight="1">
      <c r="B161" s="124"/>
      <c r="D161" s="125" t="s">
        <v>75</v>
      </c>
      <c r="E161" s="134" t="s">
        <v>1155</v>
      </c>
      <c r="F161" s="134" t="s">
        <v>1156</v>
      </c>
      <c r="I161" s="127"/>
      <c r="J161" s="135">
        <f>BK161</f>
        <v>0</v>
      </c>
      <c r="L161" s="124"/>
      <c r="M161" s="129"/>
      <c r="P161" s="130">
        <f>P162</f>
        <v>0</v>
      </c>
      <c r="R161" s="130">
        <f>R162</f>
        <v>0</v>
      </c>
      <c r="T161" s="131">
        <f>T162</f>
        <v>0</v>
      </c>
      <c r="AR161" s="125" t="s">
        <v>83</v>
      </c>
      <c r="AT161" s="132" t="s">
        <v>75</v>
      </c>
      <c r="AU161" s="132" t="s">
        <v>83</v>
      </c>
      <c r="AY161" s="125" t="s">
        <v>182</v>
      </c>
      <c r="BK161" s="133">
        <f>BK162</f>
        <v>0</v>
      </c>
    </row>
    <row r="162" spans="2:65" s="1" customFormat="1" ht="16.5" customHeight="1">
      <c r="B162" s="32"/>
      <c r="C162" s="136" t="s">
        <v>277</v>
      </c>
      <c r="D162" s="136" t="s">
        <v>186</v>
      </c>
      <c r="E162" s="137" t="s">
        <v>3292</v>
      </c>
      <c r="F162" s="138" t="s">
        <v>3293</v>
      </c>
      <c r="G162" s="139" t="s">
        <v>347</v>
      </c>
      <c r="H162" s="140">
        <v>3.9630000000000001</v>
      </c>
      <c r="I162" s="141"/>
      <c r="J162" s="142">
        <f>ROUND(I162*H162,2)</f>
        <v>0</v>
      </c>
      <c r="K162" s="138" t="s">
        <v>190</v>
      </c>
      <c r="L162" s="32"/>
      <c r="M162" s="143" t="s">
        <v>1</v>
      </c>
      <c r="N162" s="144" t="s">
        <v>41</v>
      </c>
      <c r="P162" s="145">
        <f>O162*H162</f>
        <v>0</v>
      </c>
      <c r="Q162" s="145">
        <v>0</v>
      </c>
      <c r="R162" s="145">
        <f>Q162*H162</f>
        <v>0</v>
      </c>
      <c r="S162" s="145">
        <v>0</v>
      </c>
      <c r="T162" s="146">
        <f>S162*H162</f>
        <v>0</v>
      </c>
      <c r="AR162" s="147" t="s">
        <v>191</v>
      </c>
      <c r="AT162" s="147" t="s">
        <v>186</v>
      </c>
      <c r="AU162" s="147" t="s">
        <v>85</v>
      </c>
      <c r="AY162" s="17" t="s">
        <v>182</v>
      </c>
      <c r="BE162" s="148">
        <f>IF(N162="základní",J162,0)</f>
        <v>0</v>
      </c>
      <c r="BF162" s="148">
        <f>IF(N162="snížená",J162,0)</f>
        <v>0</v>
      </c>
      <c r="BG162" s="148">
        <f>IF(N162="zákl. přenesená",J162,0)</f>
        <v>0</v>
      </c>
      <c r="BH162" s="148">
        <f>IF(N162="sníž. přenesená",J162,0)</f>
        <v>0</v>
      </c>
      <c r="BI162" s="148">
        <f>IF(N162="nulová",J162,0)</f>
        <v>0</v>
      </c>
      <c r="BJ162" s="17" t="s">
        <v>83</v>
      </c>
      <c r="BK162" s="148">
        <f>ROUND(I162*H162,2)</f>
        <v>0</v>
      </c>
      <c r="BL162" s="17" t="s">
        <v>191</v>
      </c>
      <c r="BM162" s="147" t="s">
        <v>3294</v>
      </c>
    </row>
    <row r="163" spans="2:65" s="11" customFormat="1" ht="25.9" customHeight="1">
      <c r="B163" s="124"/>
      <c r="D163" s="125" t="s">
        <v>75</v>
      </c>
      <c r="E163" s="126" t="s">
        <v>353</v>
      </c>
      <c r="F163" s="126" t="s">
        <v>353</v>
      </c>
      <c r="I163" s="127"/>
      <c r="J163" s="128">
        <f>BK163</f>
        <v>0</v>
      </c>
      <c r="L163" s="124"/>
      <c r="M163" s="129"/>
      <c r="P163" s="130">
        <f>P164+P248+P283+P317</f>
        <v>0</v>
      </c>
      <c r="R163" s="130">
        <f>R164+R248+R283+R317</f>
        <v>5.6613500000000005</v>
      </c>
      <c r="T163" s="131">
        <f>T164+T248+T283+T317</f>
        <v>0</v>
      </c>
      <c r="AR163" s="125" t="s">
        <v>85</v>
      </c>
      <c r="AT163" s="132" t="s">
        <v>75</v>
      </c>
      <c r="AU163" s="132" t="s">
        <v>76</v>
      </c>
      <c r="AY163" s="125" t="s">
        <v>182</v>
      </c>
      <c r="BK163" s="133">
        <f>BK164+BK248+BK283+BK317</f>
        <v>0</v>
      </c>
    </row>
    <row r="164" spans="2:65" s="11" customFormat="1" ht="22.9" customHeight="1">
      <c r="B164" s="124"/>
      <c r="D164" s="125" t="s">
        <v>75</v>
      </c>
      <c r="E164" s="134" t="s">
        <v>3295</v>
      </c>
      <c r="F164" s="134" t="s">
        <v>3296</v>
      </c>
      <c r="I164" s="127"/>
      <c r="J164" s="135">
        <f>BK164</f>
        <v>0</v>
      </c>
      <c r="L164" s="124"/>
      <c r="M164" s="129"/>
      <c r="P164" s="130">
        <f>SUM(P165:P247)</f>
        <v>0</v>
      </c>
      <c r="R164" s="130">
        <f>SUM(R165:R247)</f>
        <v>0.44072</v>
      </c>
      <c r="T164" s="131">
        <f>SUM(T165:T247)</f>
        <v>0</v>
      </c>
      <c r="AR164" s="125" t="s">
        <v>85</v>
      </c>
      <c r="AT164" s="132" t="s">
        <v>75</v>
      </c>
      <c r="AU164" s="132" t="s">
        <v>83</v>
      </c>
      <c r="AY164" s="125" t="s">
        <v>182</v>
      </c>
      <c r="BK164" s="133">
        <f>SUM(BK165:BK247)</f>
        <v>0</v>
      </c>
    </row>
    <row r="165" spans="2:65" s="1" customFormat="1" ht="16.5" customHeight="1">
      <c r="B165" s="32"/>
      <c r="C165" s="136" t="s">
        <v>7</v>
      </c>
      <c r="D165" s="136" t="s">
        <v>186</v>
      </c>
      <c r="E165" s="137" t="s">
        <v>3297</v>
      </c>
      <c r="F165" s="138" t="s">
        <v>3298</v>
      </c>
      <c r="G165" s="139" t="s">
        <v>189</v>
      </c>
      <c r="H165" s="140">
        <v>21</v>
      </c>
      <c r="I165" s="141"/>
      <c r="J165" s="142">
        <f>ROUND(I165*H165,2)</f>
        <v>0</v>
      </c>
      <c r="K165" s="138" t="s">
        <v>190</v>
      </c>
      <c r="L165" s="32"/>
      <c r="M165" s="143" t="s">
        <v>1</v>
      </c>
      <c r="N165" s="144" t="s">
        <v>41</v>
      </c>
      <c r="P165" s="145">
        <f>O165*H165</f>
        <v>0</v>
      </c>
      <c r="Q165" s="145">
        <v>1.42E-3</v>
      </c>
      <c r="R165" s="145">
        <f>Q165*H165</f>
        <v>2.9819999999999999E-2</v>
      </c>
      <c r="S165" s="145">
        <v>0</v>
      </c>
      <c r="T165" s="146">
        <f>S165*H165</f>
        <v>0</v>
      </c>
      <c r="AR165" s="147" t="s">
        <v>251</v>
      </c>
      <c r="AT165" s="147" t="s">
        <v>186</v>
      </c>
      <c r="AU165" s="147" t="s">
        <v>85</v>
      </c>
      <c r="AY165" s="17" t="s">
        <v>182</v>
      </c>
      <c r="BE165" s="148">
        <f>IF(N165="základní",J165,0)</f>
        <v>0</v>
      </c>
      <c r="BF165" s="148">
        <f>IF(N165="snížená",J165,0)</f>
        <v>0</v>
      </c>
      <c r="BG165" s="148">
        <f>IF(N165="zákl. přenesená",J165,0)</f>
        <v>0</v>
      </c>
      <c r="BH165" s="148">
        <f>IF(N165="sníž. přenesená",J165,0)</f>
        <v>0</v>
      </c>
      <c r="BI165" s="148">
        <f>IF(N165="nulová",J165,0)</f>
        <v>0</v>
      </c>
      <c r="BJ165" s="17" t="s">
        <v>83</v>
      </c>
      <c r="BK165" s="148">
        <f>ROUND(I165*H165,2)</f>
        <v>0</v>
      </c>
      <c r="BL165" s="17" t="s">
        <v>251</v>
      </c>
      <c r="BM165" s="147" t="s">
        <v>3299</v>
      </c>
    </row>
    <row r="166" spans="2:65" s="12" customFormat="1">
      <c r="B166" s="149"/>
      <c r="D166" s="150" t="s">
        <v>193</v>
      </c>
      <c r="E166" s="151" t="s">
        <v>1</v>
      </c>
      <c r="F166" s="152" t="s">
        <v>3300</v>
      </c>
      <c r="H166" s="151" t="s">
        <v>1</v>
      </c>
      <c r="I166" s="153"/>
      <c r="L166" s="149"/>
      <c r="M166" s="154"/>
      <c r="T166" s="155"/>
      <c r="AT166" s="151" t="s">
        <v>193</v>
      </c>
      <c r="AU166" s="151" t="s">
        <v>85</v>
      </c>
      <c r="AV166" s="12" t="s">
        <v>83</v>
      </c>
      <c r="AW166" s="12" t="s">
        <v>31</v>
      </c>
      <c r="AX166" s="12" t="s">
        <v>76</v>
      </c>
      <c r="AY166" s="151" t="s">
        <v>182</v>
      </c>
    </row>
    <row r="167" spans="2:65" s="13" customFormat="1">
      <c r="B167" s="156"/>
      <c r="D167" s="150" t="s">
        <v>193</v>
      </c>
      <c r="E167" s="157" t="s">
        <v>1</v>
      </c>
      <c r="F167" s="158" t="s">
        <v>7</v>
      </c>
      <c r="H167" s="159">
        <v>21</v>
      </c>
      <c r="I167" s="160"/>
      <c r="L167" s="156"/>
      <c r="M167" s="161"/>
      <c r="T167" s="162"/>
      <c r="AT167" s="157" t="s">
        <v>193</v>
      </c>
      <c r="AU167" s="157" t="s">
        <v>85</v>
      </c>
      <c r="AV167" s="13" t="s">
        <v>85</v>
      </c>
      <c r="AW167" s="13" t="s">
        <v>31</v>
      </c>
      <c r="AX167" s="13" t="s">
        <v>76</v>
      </c>
      <c r="AY167" s="157" t="s">
        <v>182</v>
      </c>
    </row>
    <row r="168" spans="2:65" s="14" customFormat="1">
      <c r="B168" s="163"/>
      <c r="D168" s="150" t="s">
        <v>193</v>
      </c>
      <c r="E168" s="164" t="s">
        <v>1</v>
      </c>
      <c r="F168" s="165" t="s">
        <v>196</v>
      </c>
      <c r="H168" s="166">
        <v>21</v>
      </c>
      <c r="I168" s="167"/>
      <c r="L168" s="163"/>
      <c r="M168" s="168"/>
      <c r="T168" s="169"/>
      <c r="AT168" s="164" t="s">
        <v>193</v>
      </c>
      <c r="AU168" s="164" t="s">
        <v>85</v>
      </c>
      <c r="AV168" s="14" t="s">
        <v>191</v>
      </c>
      <c r="AW168" s="14" t="s">
        <v>31</v>
      </c>
      <c r="AX168" s="14" t="s">
        <v>83</v>
      </c>
      <c r="AY168" s="164" t="s">
        <v>182</v>
      </c>
    </row>
    <row r="169" spans="2:65" s="1" customFormat="1" ht="16.5" customHeight="1">
      <c r="B169" s="32"/>
      <c r="C169" s="136" t="s">
        <v>294</v>
      </c>
      <c r="D169" s="136" t="s">
        <v>186</v>
      </c>
      <c r="E169" s="137" t="s">
        <v>3301</v>
      </c>
      <c r="F169" s="138" t="s">
        <v>3302</v>
      </c>
      <c r="G169" s="139" t="s">
        <v>189</v>
      </c>
      <c r="H169" s="140">
        <v>36</v>
      </c>
      <c r="I169" s="141"/>
      <c r="J169" s="142">
        <f>ROUND(I169*H169,2)</f>
        <v>0</v>
      </c>
      <c r="K169" s="138" t="s">
        <v>190</v>
      </c>
      <c r="L169" s="32"/>
      <c r="M169" s="143" t="s">
        <v>1</v>
      </c>
      <c r="N169" s="144" t="s">
        <v>41</v>
      </c>
      <c r="P169" s="145">
        <f>O169*H169</f>
        <v>0</v>
      </c>
      <c r="Q169" s="145">
        <v>1.5499999999999999E-3</v>
      </c>
      <c r="R169" s="145">
        <f>Q169*H169</f>
        <v>5.5799999999999995E-2</v>
      </c>
      <c r="S169" s="145">
        <v>0</v>
      </c>
      <c r="T169" s="146">
        <f>S169*H169</f>
        <v>0</v>
      </c>
      <c r="AR169" s="147" t="s">
        <v>251</v>
      </c>
      <c r="AT169" s="147" t="s">
        <v>186</v>
      </c>
      <c r="AU169" s="147" t="s">
        <v>85</v>
      </c>
      <c r="AY169" s="17" t="s">
        <v>182</v>
      </c>
      <c r="BE169" s="148">
        <f>IF(N169="základní",J169,0)</f>
        <v>0</v>
      </c>
      <c r="BF169" s="148">
        <f>IF(N169="snížená",J169,0)</f>
        <v>0</v>
      </c>
      <c r="BG169" s="148">
        <f>IF(N169="zákl. přenesená",J169,0)</f>
        <v>0</v>
      </c>
      <c r="BH169" s="148">
        <f>IF(N169="sníž. přenesená",J169,0)</f>
        <v>0</v>
      </c>
      <c r="BI169" s="148">
        <f>IF(N169="nulová",J169,0)</f>
        <v>0</v>
      </c>
      <c r="BJ169" s="17" t="s">
        <v>83</v>
      </c>
      <c r="BK169" s="148">
        <f>ROUND(I169*H169,2)</f>
        <v>0</v>
      </c>
      <c r="BL169" s="17" t="s">
        <v>251</v>
      </c>
      <c r="BM169" s="147" t="s">
        <v>3303</v>
      </c>
    </row>
    <row r="170" spans="2:65" s="12" customFormat="1">
      <c r="B170" s="149"/>
      <c r="D170" s="150" t="s">
        <v>193</v>
      </c>
      <c r="E170" s="151" t="s">
        <v>1</v>
      </c>
      <c r="F170" s="152" t="s">
        <v>3304</v>
      </c>
      <c r="H170" s="151" t="s">
        <v>1</v>
      </c>
      <c r="I170" s="153"/>
      <c r="L170" s="149"/>
      <c r="M170" s="154"/>
      <c r="T170" s="155"/>
      <c r="AT170" s="151" t="s">
        <v>193</v>
      </c>
      <c r="AU170" s="151" t="s">
        <v>85</v>
      </c>
      <c r="AV170" s="12" t="s">
        <v>83</v>
      </c>
      <c r="AW170" s="12" t="s">
        <v>31</v>
      </c>
      <c r="AX170" s="12" t="s">
        <v>76</v>
      </c>
      <c r="AY170" s="151" t="s">
        <v>182</v>
      </c>
    </row>
    <row r="171" spans="2:65" s="13" customFormat="1">
      <c r="B171" s="156"/>
      <c r="D171" s="150" t="s">
        <v>193</v>
      </c>
      <c r="E171" s="157" t="s">
        <v>1</v>
      </c>
      <c r="F171" s="158" t="s">
        <v>646</v>
      </c>
      <c r="H171" s="159">
        <v>36</v>
      </c>
      <c r="I171" s="160"/>
      <c r="L171" s="156"/>
      <c r="M171" s="161"/>
      <c r="T171" s="162"/>
      <c r="AT171" s="157" t="s">
        <v>193</v>
      </c>
      <c r="AU171" s="157" t="s">
        <v>85</v>
      </c>
      <c r="AV171" s="13" t="s">
        <v>85</v>
      </c>
      <c r="AW171" s="13" t="s">
        <v>31</v>
      </c>
      <c r="AX171" s="13" t="s">
        <v>76</v>
      </c>
      <c r="AY171" s="157" t="s">
        <v>182</v>
      </c>
    </row>
    <row r="172" spans="2:65" s="14" customFormat="1">
      <c r="B172" s="163"/>
      <c r="D172" s="150" t="s">
        <v>193</v>
      </c>
      <c r="E172" s="164" t="s">
        <v>1</v>
      </c>
      <c r="F172" s="165" t="s">
        <v>196</v>
      </c>
      <c r="H172" s="166">
        <v>36</v>
      </c>
      <c r="I172" s="167"/>
      <c r="L172" s="163"/>
      <c r="M172" s="168"/>
      <c r="T172" s="169"/>
      <c r="AT172" s="164" t="s">
        <v>193</v>
      </c>
      <c r="AU172" s="164" t="s">
        <v>85</v>
      </c>
      <c r="AV172" s="14" t="s">
        <v>191</v>
      </c>
      <c r="AW172" s="14" t="s">
        <v>31</v>
      </c>
      <c r="AX172" s="14" t="s">
        <v>83</v>
      </c>
      <c r="AY172" s="164" t="s">
        <v>182</v>
      </c>
    </row>
    <row r="173" spans="2:65" s="1" customFormat="1" ht="16.5" customHeight="1">
      <c r="B173" s="32"/>
      <c r="C173" s="136" t="s">
        <v>298</v>
      </c>
      <c r="D173" s="136" t="s">
        <v>186</v>
      </c>
      <c r="E173" s="137" t="s">
        <v>3305</v>
      </c>
      <c r="F173" s="138" t="s">
        <v>3306</v>
      </c>
      <c r="G173" s="139" t="s">
        <v>189</v>
      </c>
      <c r="H173" s="140">
        <v>3</v>
      </c>
      <c r="I173" s="141"/>
      <c r="J173" s="142">
        <f>ROUND(I173*H173,2)</f>
        <v>0</v>
      </c>
      <c r="K173" s="138" t="s">
        <v>267</v>
      </c>
      <c r="L173" s="32"/>
      <c r="M173" s="143" t="s">
        <v>1</v>
      </c>
      <c r="N173" s="144" t="s">
        <v>41</v>
      </c>
      <c r="P173" s="145">
        <f>O173*H173</f>
        <v>0</v>
      </c>
      <c r="Q173" s="145">
        <v>1.2319999999999999E-2</v>
      </c>
      <c r="R173" s="145">
        <f>Q173*H173</f>
        <v>3.696E-2</v>
      </c>
      <c r="S173" s="145">
        <v>0</v>
      </c>
      <c r="T173" s="146">
        <f>S173*H173</f>
        <v>0</v>
      </c>
      <c r="AR173" s="147" t="s">
        <v>251</v>
      </c>
      <c r="AT173" s="147" t="s">
        <v>186</v>
      </c>
      <c r="AU173" s="147" t="s">
        <v>85</v>
      </c>
      <c r="AY173" s="17" t="s">
        <v>182</v>
      </c>
      <c r="BE173" s="148">
        <f>IF(N173="základní",J173,0)</f>
        <v>0</v>
      </c>
      <c r="BF173" s="148">
        <f>IF(N173="snížená",J173,0)</f>
        <v>0</v>
      </c>
      <c r="BG173" s="148">
        <f>IF(N173="zákl. přenesená",J173,0)</f>
        <v>0</v>
      </c>
      <c r="BH173" s="148">
        <f>IF(N173="sníž. přenesená",J173,0)</f>
        <v>0</v>
      </c>
      <c r="BI173" s="148">
        <f>IF(N173="nulová",J173,0)</f>
        <v>0</v>
      </c>
      <c r="BJ173" s="17" t="s">
        <v>83</v>
      </c>
      <c r="BK173" s="148">
        <f>ROUND(I173*H173,2)</f>
        <v>0</v>
      </c>
      <c r="BL173" s="17" t="s">
        <v>251</v>
      </c>
      <c r="BM173" s="147" t="s">
        <v>3307</v>
      </c>
    </row>
    <row r="174" spans="2:65" s="12" customFormat="1">
      <c r="B174" s="149"/>
      <c r="D174" s="150" t="s">
        <v>193</v>
      </c>
      <c r="E174" s="151" t="s">
        <v>1</v>
      </c>
      <c r="F174" s="152" t="s">
        <v>3308</v>
      </c>
      <c r="H174" s="151" t="s">
        <v>1</v>
      </c>
      <c r="I174" s="153"/>
      <c r="L174" s="149"/>
      <c r="M174" s="154"/>
      <c r="T174" s="155"/>
      <c r="AT174" s="151" t="s">
        <v>193</v>
      </c>
      <c r="AU174" s="151" t="s">
        <v>85</v>
      </c>
      <c r="AV174" s="12" t="s">
        <v>83</v>
      </c>
      <c r="AW174" s="12" t="s">
        <v>31</v>
      </c>
      <c r="AX174" s="12" t="s">
        <v>76</v>
      </c>
      <c r="AY174" s="151" t="s">
        <v>182</v>
      </c>
    </row>
    <row r="175" spans="2:65" s="13" customFormat="1">
      <c r="B175" s="156"/>
      <c r="D175" s="150" t="s">
        <v>193</v>
      </c>
      <c r="E175" s="157" t="s">
        <v>1</v>
      </c>
      <c r="F175" s="158" t="s">
        <v>313</v>
      </c>
      <c r="H175" s="159">
        <v>3</v>
      </c>
      <c r="I175" s="160"/>
      <c r="L175" s="156"/>
      <c r="M175" s="161"/>
      <c r="T175" s="162"/>
      <c r="AT175" s="157" t="s">
        <v>193</v>
      </c>
      <c r="AU175" s="157" t="s">
        <v>85</v>
      </c>
      <c r="AV175" s="13" t="s">
        <v>85</v>
      </c>
      <c r="AW175" s="13" t="s">
        <v>31</v>
      </c>
      <c r="AX175" s="13" t="s">
        <v>76</v>
      </c>
      <c r="AY175" s="157" t="s">
        <v>182</v>
      </c>
    </row>
    <row r="176" spans="2:65" s="14" customFormat="1">
      <c r="B176" s="163"/>
      <c r="D176" s="150" t="s">
        <v>193</v>
      </c>
      <c r="E176" s="164" t="s">
        <v>1</v>
      </c>
      <c r="F176" s="165" t="s">
        <v>196</v>
      </c>
      <c r="H176" s="166">
        <v>3</v>
      </c>
      <c r="I176" s="167"/>
      <c r="L176" s="163"/>
      <c r="M176" s="168"/>
      <c r="T176" s="169"/>
      <c r="AT176" s="164" t="s">
        <v>193</v>
      </c>
      <c r="AU176" s="164" t="s">
        <v>85</v>
      </c>
      <c r="AV176" s="14" t="s">
        <v>191</v>
      </c>
      <c r="AW176" s="14" t="s">
        <v>31</v>
      </c>
      <c r="AX176" s="14" t="s">
        <v>83</v>
      </c>
      <c r="AY176" s="164" t="s">
        <v>182</v>
      </c>
    </row>
    <row r="177" spans="2:65" s="1" customFormat="1" ht="16.5" customHeight="1">
      <c r="B177" s="32"/>
      <c r="C177" s="136" t="s">
        <v>302</v>
      </c>
      <c r="D177" s="136" t="s">
        <v>186</v>
      </c>
      <c r="E177" s="137" t="s">
        <v>3309</v>
      </c>
      <c r="F177" s="138" t="s">
        <v>3310</v>
      </c>
      <c r="G177" s="139" t="s">
        <v>189</v>
      </c>
      <c r="H177" s="140">
        <v>5</v>
      </c>
      <c r="I177" s="141"/>
      <c r="J177" s="142">
        <f>ROUND(I177*H177,2)</f>
        <v>0</v>
      </c>
      <c r="K177" s="138" t="s">
        <v>267</v>
      </c>
      <c r="L177" s="32"/>
      <c r="M177" s="143" t="s">
        <v>1</v>
      </c>
      <c r="N177" s="144" t="s">
        <v>41</v>
      </c>
      <c r="P177" s="145">
        <f>O177*H177</f>
        <v>0</v>
      </c>
      <c r="Q177" s="145">
        <v>4.6999999999999999E-4</v>
      </c>
      <c r="R177" s="145">
        <f>Q177*H177</f>
        <v>2.3500000000000001E-3</v>
      </c>
      <c r="S177" s="145">
        <v>0</v>
      </c>
      <c r="T177" s="146">
        <f>S177*H177</f>
        <v>0</v>
      </c>
      <c r="AR177" s="147" t="s">
        <v>251</v>
      </c>
      <c r="AT177" s="147" t="s">
        <v>186</v>
      </c>
      <c r="AU177" s="147" t="s">
        <v>85</v>
      </c>
      <c r="AY177" s="17" t="s">
        <v>182</v>
      </c>
      <c r="BE177" s="148">
        <f>IF(N177="základní",J177,0)</f>
        <v>0</v>
      </c>
      <c r="BF177" s="148">
        <f>IF(N177="snížená",J177,0)</f>
        <v>0</v>
      </c>
      <c r="BG177" s="148">
        <f>IF(N177="zákl. přenesená",J177,0)</f>
        <v>0</v>
      </c>
      <c r="BH177" s="148">
        <f>IF(N177="sníž. přenesená",J177,0)</f>
        <v>0</v>
      </c>
      <c r="BI177" s="148">
        <f>IF(N177="nulová",J177,0)</f>
        <v>0</v>
      </c>
      <c r="BJ177" s="17" t="s">
        <v>83</v>
      </c>
      <c r="BK177" s="148">
        <f>ROUND(I177*H177,2)</f>
        <v>0</v>
      </c>
      <c r="BL177" s="17" t="s">
        <v>251</v>
      </c>
      <c r="BM177" s="147" t="s">
        <v>3311</v>
      </c>
    </row>
    <row r="178" spans="2:65" s="12" customFormat="1">
      <c r="B178" s="149"/>
      <c r="D178" s="150" t="s">
        <v>193</v>
      </c>
      <c r="E178" s="151" t="s">
        <v>1</v>
      </c>
      <c r="F178" s="152" t="s">
        <v>3312</v>
      </c>
      <c r="H178" s="151" t="s">
        <v>1</v>
      </c>
      <c r="I178" s="153"/>
      <c r="L178" s="149"/>
      <c r="M178" s="154"/>
      <c r="T178" s="155"/>
      <c r="AT178" s="151" t="s">
        <v>193</v>
      </c>
      <c r="AU178" s="151" t="s">
        <v>85</v>
      </c>
      <c r="AV178" s="12" t="s">
        <v>83</v>
      </c>
      <c r="AW178" s="12" t="s">
        <v>31</v>
      </c>
      <c r="AX178" s="12" t="s">
        <v>76</v>
      </c>
      <c r="AY178" s="151" t="s">
        <v>182</v>
      </c>
    </row>
    <row r="179" spans="2:65" s="13" customFormat="1">
      <c r="B179" s="156"/>
      <c r="D179" s="150" t="s">
        <v>193</v>
      </c>
      <c r="E179" s="157" t="s">
        <v>1</v>
      </c>
      <c r="F179" s="158" t="s">
        <v>467</v>
      </c>
      <c r="H179" s="159">
        <v>5</v>
      </c>
      <c r="I179" s="160"/>
      <c r="L179" s="156"/>
      <c r="M179" s="161"/>
      <c r="T179" s="162"/>
      <c r="AT179" s="157" t="s">
        <v>193</v>
      </c>
      <c r="AU179" s="157" t="s">
        <v>85</v>
      </c>
      <c r="AV179" s="13" t="s">
        <v>85</v>
      </c>
      <c r="AW179" s="13" t="s">
        <v>31</v>
      </c>
      <c r="AX179" s="13" t="s">
        <v>76</v>
      </c>
      <c r="AY179" s="157" t="s">
        <v>182</v>
      </c>
    </row>
    <row r="180" spans="2:65" s="14" customFormat="1">
      <c r="B180" s="163"/>
      <c r="D180" s="150" t="s">
        <v>193</v>
      </c>
      <c r="E180" s="164" t="s">
        <v>1</v>
      </c>
      <c r="F180" s="165" t="s">
        <v>196</v>
      </c>
      <c r="H180" s="166">
        <v>5</v>
      </c>
      <c r="I180" s="167"/>
      <c r="L180" s="163"/>
      <c r="M180" s="168"/>
      <c r="T180" s="169"/>
      <c r="AT180" s="164" t="s">
        <v>193</v>
      </c>
      <c r="AU180" s="164" t="s">
        <v>85</v>
      </c>
      <c r="AV180" s="14" t="s">
        <v>191</v>
      </c>
      <c r="AW180" s="14" t="s">
        <v>31</v>
      </c>
      <c r="AX180" s="14" t="s">
        <v>83</v>
      </c>
      <c r="AY180" s="164" t="s">
        <v>182</v>
      </c>
    </row>
    <row r="181" spans="2:65" s="1" customFormat="1" ht="16.5" customHeight="1">
      <c r="B181" s="32"/>
      <c r="C181" s="136" t="s">
        <v>306</v>
      </c>
      <c r="D181" s="136" t="s">
        <v>186</v>
      </c>
      <c r="E181" s="137" t="s">
        <v>3313</v>
      </c>
      <c r="F181" s="138" t="s">
        <v>3314</v>
      </c>
      <c r="G181" s="139" t="s">
        <v>189</v>
      </c>
      <c r="H181" s="140">
        <v>12</v>
      </c>
      <c r="I181" s="141"/>
      <c r="J181" s="142">
        <f>ROUND(I181*H181,2)</f>
        <v>0</v>
      </c>
      <c r="K181" s="138" t="s">
        <v>267</v>
      </c>
      <c r="L181" s="32"/>
      <c r="M181" s="143" t="s">
        <v>1</v>
      </c>
      <c r="N181" s="144" t="s">
        <v>41</v>
      </c>
      <c r="P181" s="145">
        <f>O181*H181</f>
        <v>0</v>
      </c>
      <c r="Q181" s="145">
        <v>4.6999999999999999E-4</v>
      </c>
      <c r="R181" s="145">
        <f>Q181*H181</f>
        <v>5.64E-3</v>
      </c>
      <c r="S181" s="145">
        <v>0</v>
      </c>
      <c r="T181" s="146">
        <f>S181*H181</f>
        <v>0</v>
      </c>
      <c r="AR181" s="147" t="s">
        <v>251</v>
      </c>
      <c r="AT181" s="147" t="s">
        <v>186</v>
      </c>
      <c r="AU181" s="147" t="s">
        <v>85</v>
      </c>
      <c r="AY181" s="17" t="s">
        <v>182</v>
      </c>
      <c r="BE181" s="148">
        <f>IF(N181="základní",J181,0)</f>
        <v>0</v>
      </c>
      <c r="BF181" s="148">
        <f>IF(N181="snížená",J181,0)</f>
        <v>0</v>
      </c>
      <c r="BG181" s="148">
        <f>IF(N181="zákl. přenesená",J181,0)</f>
        <v>0</v>
      </c>
      <c r="BH181" s="148">
        <f>IF(N181="sníž. přenesená",J181,0)</f>
        <v>0</v>
      </c>
      <c r="BI181" s="148">
        <f>IF(N181="nulová",J181,0)</f>
        <v>0</v>
      </c>
      <c r="BJ181" s="17" t="s">
        <v>83</v>
      </c>
      <c r="BK181" s="148">
        <f>ROUND(I181*H181,2)</f>
        <v>0</v>
      </c>
      <c r="BL181" s="17" t="s">
        <v>251</v>
      </c>
      <c r="BM181" s="147" t="s">
        <v>3315</v>
      </c>
    </row>
    <row r="182" spans="2:65" s="12" customFormat="1">
      <c r="B182" s="149"/>
      <c r="D182" s="150" t="s">
        <v>193</v>
      </c>
      <c r="E182" s="151" t="s">
        <v>1</v>
      </c>
      <c r="F182" s="152" t="s">
        <v>3316</v>
      </c>
      <c r="H182" s="151" t="s">
        <v>1</v>
      </c>
      <c r="I182" s="153"/>
      <c r="L182" s="149"/>
      <c r="M182" s="154"/>
      <c r="T182" s="155"/>
      <c r="AT182" s="151" t="s">
        <v>193</v>
      </c>
      <c r="AU182" s="151" t="s">
        <v>85</v>
      </c>
      <c r="AV182" s="12" t="s">
        <v>83</v>
      </c>
      <c r="AW182" s="12" t="s">
        <v>31</v>
      </c>
      <c r="AX182" s="12" t="s">
        <v>76</v>
      </c>
      <c r="AY182" s="151" t="s">
        <v>182</v>
      </c>
    </row>
    <row r="183" spans="2:65" s="13" customFormat="1">
      <c r="B183" s="156"/>
      <c r="D183" s="150" t="s">
        <v>193</v>
      </c>
      <c r="E183" s="157" t="s">
        <v>1</v>
      </c>
      <c r="F183" s="158" t="s">
        <v>195</v>
      </c>
      <c r="H183" s="159">
        <v>12</v>
      </c>
      <c r="I183" s="160"/>
      <c r="L183" s="156"/>
      <c r="M183" s="161"/>
      <c r="T183" s="162"/>
      <c r="AT183" s="157" t="s">
        <v>193</v>
      </c>
      <c r="AU183" s="157" t="s">
        <v>85</v>
      </c>
      <c r="AV183" s="13" t="s">
        <v>85</v>
      </c>
      <c r="AW183" s="13" t="s">
        <v>31</v>
      </c>
      <c r="AX183" s="13" t="s">
        <v>76</v>
      </c>
      <c r="AY183" s="157" t="s">
        <v>182</v>
      </c>
    </row>
    <row r="184" spans="2:65" s="14" customFormat="1">
      <c r="B184" s="163"/>
      <c r="D184" s="150" t="s">
        <v>193</v>
      </c>
      <c r="E184" s="164" t="s">
        <v>1</v>
      </c>
      <c r="F184" s="165" t="s">
        <v>196</v>
      </c>
      <c r="H184" s="166">
        <v>12</v>
      </c>
      <c r="I184" s="167"/>
      <c r="L184" s="163"/>
      <c r="M184" s="168"/>
      <c r="T184" s="169"/>
      <c r="AT184" s="164" t="s">
        <v>193</v>
      </c>
      <c r="AU184" s="164" t="s">
        <v>85</v>
      </c>
      <c r="AV184" s="14" t="s">
        <v>191</v>
      </c>
      <c r="AW184" s="14" t="s">
        <v>31</v>
      </c>
      <c r="AX184" s="14" t="s">
        <v>83</v>
      </c>
      <c r="AY184" s="164" t="s">
        <v>182</v>
      </c>
    </row>
    <row r="185" spans="2:65" s="1" customFormat="1" ht="16.5" customHeight="1">
      <c r="B185" s="32"/>
      <c r="C185" s="136" t="s">
        <v>320</v>
      </c>
      <c r="D185" s="136" t="s">
        <v>186</v>
      </c>
      <c r="E185" s="137" t="s">
        <v>3317</v>
      </c>
      <c r="F185" s="138" t="s">
        <v>3318</v>
      </c>
      <c r="G185" s="139" t="s">
        <v>189</v>
      </c>
      <c r="H185" s="140">
        <v>3</v>
      </c>
      <c r="I185" s="141"/>
      <c r="J185" s="142">
        <f>ROUND(I185*H185,2)</f>
        <v>0</v>
      </c>
      <c r="K185" s="138" t="s">
        <v>267</v>
      </c>
      <c r="L185" s="32"/>
      <c r="M185" s="143" t="s">
        <v>1</v>
      </c>
      <c r="N185" s="144" t="s">
        <v>41</v>
      </c>
      <c r="P185" s="145">
        <f>O185*H185</f>
        <v>0</v>
      </c>
      <c r="Q185" s="145">
        <v>7.2999999999999996E-4</v>
      </c>
      <c r="R185" s="145">
        <f>Q185*H185</f>
        <v>2.1900000000000001E-3</v>
      </c>
      <c r="S185" s="145">
        <v>0</v>
      </c>
      <c r="T185" s="146">
        <f>S185*H185</f>
        <v>0</v>
      </c>
      <c r="AR185" s="147" t="s">
        <v>251</v>
      </c>
      <c r="AT185" s="147" t="s">
        <v>186</v>
      </c>
      <c r="AU185" s="147" t="s">
        <v>85</v>
      </c>
      <c r="AY185" s="17" t="s">
        <v>182</v>
      </c>
      <c r="BE185" s="148">
        <f>IF(N185="základní",J185,0)</f>
        <v>0</v>
      </c>
      <c r="BF185" s="148">
        <f>IF(N185="snížená",J185,0)</f>
        <v>0</v>
      </c>
      <c r="BG185" s="148">
        <f>IF(N185="zákl. přenesená",J185,0)</f>
        <v>0</v>
      </c>
      <c r="BH185" s="148">
        <f>IF(N185="sníž. přenesená",J185,0)</f>
        <v>0</v>
      </c>
      <c r="BI185" s="148">
        <f>IF(N185="nulová",J185,0)</f>
        <v>0</v>
      </c>
      <c r="BJ185" s="17" t="s">
        <v>83</v>
      </c>
      <c r="BK185" s="148">
        <f>ROUND(I185*H185,2)</f>
        <v>0</v>
      </c>
      <c r="BL185" s="17" t="s">
        <v>251</v>
      </c>
      <c r="BM185" s="147" t="s">
        <v>3319</v>
      </c>
    </row>
    <row r="186" spans="2:65" s="12" customFormat="1">
      <c r="B186" s="149"/>
      <c r="D186" s="150" t="s">
        <v>193</v>
      </c>
      <c r="E186" s="151" t="s">
        <v>1</v>
      </c>
      <c r="F186" s="152" t="s">
        <v>3320</v>
      </c>
      <c r="H186" s="151" t="s">
        <v>1</v>
      </c>
      <c r="I186" s="153"/>
      <c r="L186" s="149"/>
      <c r="M186" s="154"/>
      <c r="T186" s="155"/>
      <c r="AT186" s="151" t="s">
        <v>193</v>
      </c>
      <c r="AU186" s="151" t="s">
        <v>85</v>
      </c>
      <c r="AV186" s="12" t="s">
        <v>83</v>
      </c>
      <c r="AW186" s="12" t="s">
        <v>31</v>
      </c>
      <c r="AX186" s="12" t="s">
        <v>76</v>
      </c>
      <c r="AY186" s="151" t="s">
        <v>182</v>
      </c>
    </row>
    <row r="187" spans="2:65" s="13" customFormat="1">
      <c r="B187" s="156"/>
      <c r="D187" s="150" t="s">
        <v>193</v>
      </c>
      <c r="E187" s="157" t="s">
        <v>1</v>
      </c>
      <c r="F187" s="158" t="s">
        <v>313</v>
      </c>
      <c r="H187" s="159">
        <v>3</v>
      </c>
      <c r="I187" s="160"/>
      <c r="L187" s="156"/>
      <c r="M187" s="161"/>
      <c r="T187" s="162"/>
      <c r="AT187" s="157" t="s">
        <v>193</v>
      </c>
      <c r="AU187" s="157" t="s">
        <v>85</v>
      </c>
      <c r="AV187" s="13" t="s">
        <v>85</v>
      </c>
      <c r="AW187" s="13" t="s">
        <v>31</v>
      </c>
      <c r="AX187" s="13" t="s">
        <v>76</v>
      </c>
      <c r="AY187" s="157" t="s">
        <v>182</v>
      </c>
    </row>
    <row r="188" spans="2:65" s="14" customFormat="1">
      <c r="B188" s="163"/>
      <c r="D188" s="150" t="s">
        <v>193</v>
      </c>
      <c r="E188" s="164" t="s">
        <v>1</v>
      </c>
      <c r="F188" s="165" t="s">
        <v>196</v>
      </c>
      <c r="H188" s="166">
        <v>3</v>
      </c>
      <c r="I188" s="167"/>
      <c r="L188" s="163"/>
      <c r="M188" s="168"/>
      <c r="T188" s="169"/>
      <c r="AT188" s="164" t="s">
        <v>193</v>
      </c>
      <c r="AU188" s="164" t="s">
        <v>85</v>
      </c>
      <c r="AV188" s="14" t="s">
        <v>191</v>
      </c>
      <c r="AW188" s="14" t="s">
        <v>31</v>
      </c>
      <c r="AX188" s="14" t="s">
        <v>83</v>
      </c>
      <c r="AY188" s="164" t="s">
        <v>182</v>
      </c>
    </row>
    <row r="189" spans="2:65" s="1" customFormat="1" ht="16.5" customHeight="1">
      <c r="B189" s="32"/>
      <c r="C189" s="136" t="s">
        <v>326</v>
      </c>
      <c r="D189" s="136" t="s">
        <v>186</v>
      </c>
      <c r="E189" s="137" t="s">
        <v>3321</v>
      </c>
      <c r="F189" s="138" t="s">
        <v>3322</v>
      </c>
      <c r="G189" s="139" t="s">
        <v>189</v>
      </c>
      <c r="H189" s="140">
        <v>50</v>
      </c>
      <c r="I189" s="141"/>
      <c r="J189" s="142">
        <f>ROUND(I189*H189,2)</f>
        <v>0</v>
      </c>
      <c r="K189" s="138" t="s">
        <v>267</v>
      </c>
      <c r="L189" s="32"/>
      <c r="M189" s="143" t="s">
        <v>1</v>
      </c>
      <c r="N189" s="144" t="s">
        <v>41</v>
      </c>
      <c r="P189" s="145">
        <f>O189*H189</f>
        <v>0</v>
      </c>
      <c r="Q189" s="145">
        <v>7.1000000000000002E-4</v>
      </c>
      <c r="R189" s="145">
        <f>Q189*H189</f>
        <v>3.5500000000000004E-2</v>
      </c>
      <c r="S189" s="145">
        <v>0</v>
      </c>
      <c r="T189" s="146">
        <f>S189*H189</f>
        <v>0</v>
      </c>
      <c r="AR189" s="147" t="s">
        <v>251</v>
      </c>
      <c r="AT189" s="147" t="s">
        <v>186</v>
      </c>
      <c r="AU189" s="147" t="s">
        <v>85</v>
      </c>
      <c r="AY189" s="17" t="s">
        <v>182</v>
      </c>
      <c r="BE189" s="148">
        <f>IF(N189="základní",J189,0)</f>
        <v>0</v>
      </c>
      <c r="BF189" s="148">
        <f>IF(N189="snížená",J189,0)</f>
        <v>0</v>
      </c>
      <c r="BG189" s="148">
        <f>IF(N189="zákl. přenesená",J189,0)</f>
        <v>0</v>
      </c>
      <c r="BH189" s="148">
        <f>IF(N189="sníž. přenesená",J189,0)</f>
        <v>0</v>
      </c>
      <c r="BI189" s="148">
        <f>IF(N189="nulová",J189,0)</f>
        <v>0</v>
      </c>
      <c r="BJ189" s="17" t="s">
        <v>83</v>
      </c>
      <c r="BK189" s="148">
        <f>ROUND(I189*H189,2)</f>
        <v>0</v>
      </c>
      <c r="BL189" s="17" t="s">
        <v>251</v>
      </c>
      <c r="BM189" s="147" t="s">
        <v>3323</v>
      </c>
    </row>
    <row r="190" spans="2:65" s="12" customFormat="1">
      <c r="B190" s="149"/>
      <c r="D190" s="150" t="s">
        <v>193</v>
      </c>
      <c r="E190" s="151" t="s">
        <v>1</v>
      </c>
      <c r="F190" s="152" t="s">
        <v>3324</v>
      </c>
      <c r="H190" s="151" t="s">
        <v>1</v>
      </c>
      <c r="I190" s="153"/>
      <c r="L190" s="149"/>
      <c r="M190" s="154"/>
      <c r="T190" s="155"/>
      <c r="AT190" s="151" t="s">
        <v>193</v>
      </c>
      <c r="AU190" s="151" t="s">
        <v>85</v>
      </c>
      <c r="AV190" s="12" t="s">
        <v>83</v>
      </c>
      <c r="AW190" s="12" t="s">
        <v>31</v>
      </c>
      <c r="AX190" s="12" t="s">
        <v>76</v>
      </c>
      <c r="AY190" s="151" t="s">
        <v>182</v>
      </c>
    </row>
    <row r="191" spans="2:65" s="13" customFormat="1">
      <c r="B191" s="156"/>
      <c r="D191" s="150" t="s">
        <v>193</v>
      </c>
      <c r="E191" s="157" t="s">
        <v>1</v>
      </c>
      <c r="F191" s="158" t="s">
        <v>396</v>
      </c>
      <c r="H191" s="159">
        <v>50</v>
      </c>
      <c r="I191" s="160"/>
      <c r="L191" s="156"/>
      <c r="M191" s="161"/>
      <c r="T191" s="162"/>
      <c r="AT191" s="157" t="s">
        <v>193</v>
      </c>
      <c r="AU191" s="157" t="s">
        <v>85</v>
      </c>
      <c r="AV191" s="13" t="s">
        <v>85</v>
      </c>
      <c r="AW191" s="13" t="s">
        <v>31</v>
      </c>
      <c r="AX191" s="13" t="s">
        <v>76</v>
      </c>
      <c r="AY191" s="157" t="s">
        <v>182</v>
      </c>
    </row>
    <row r="192" spans="2:65" s="14" customFormat="1">
      <c r="B192" s="163"/>
      <c r="D192" s="150" t="s">
        <v>193</v>
      </c>
      <c r="E192" s="164" t="s">
        <v>1</v>
      </c>
      <c r="F192" s="165" t="s">
        <v>196</v>
      </c>
      <c r="H192" s="166">
        <v>50</v>
      </c>
      <c r="I192" s="167"/>
      <c r="L192" s="163"/>
      <c r="M192" s="168"/>
      <c r="T192" s="169"/>
      <c r="AT192" s="164" t="s">
        <v>193</v>
      </c>
      <c r="AU192" s="164" t="s">
        <v>85</v>
      </c>
      <c r="AV192" s="14" t="s">
        <v>191</v>
      </c>
      <c r="AW192" s="14" t="s">
        <v>31</v>
      </c>
      <c r="AX192" s="14" t="s">
        <v>83</v>
      </c>
      <c r="AY192" s="164" t="s">
        <v>182</v>
      </c>
    </row>
    <row r="193" spans="2:65" s="1" customFormat="1" ht="16.5" customHeight="1">
      <c r="B193" s="32"/>
      <c r="C193" s="136" t="s">
        <v>330</v>
      </c>
      <c r="D193" s="136" t="s">
        <v>186</v>
      </c>
      <c r="E193" s="137" t="s">
        <v>3325</v>
      </c>
      <c r="F193" s="138" t="s">
        <v>3326</v>
      </c>
      <c r="G193" s="139" t="s">
        <v>189</v>
      </c>
      <c r="H193" s="140">
        <v>41</v>
      </c>
      <c r="I193" s="141"/>
      <c r="J193" s="142">
        <f>ROUND(I193*H193,2)</f>
        <v>0</v>
      </c>
      <c r="K193" s="138" t="s">
        <v>267</v>
      </c>
      <c r="L193" s="32"/>
      <c r="M193" s="143" t="s">
        <v>1</v>
      </c>
      <c r="N193" s="144" t="s">
        <v>41</v>
      </c>
      <c r="P193" s="145">
        <f>O193*H193</f>
        <v>0</v>
      </c>
      <c r="Q193" s="145">
        <v>2.0100000000000001E-3</v>
      </c>
      <c r="R193" s="145">
        <f>Q193*H193</f>
        <v>8.2409999999999997E-2</v>
      </c>
      <c r="S193" s="145">
        <v>0</v>
      </c>
      <c r="T193" s="146">
        <f>S193*H193</f>
        <v>0</v>
      </c>
      <c r="AR193" s="147" t="s">
        <v>251</v>
      </c>
      <c r="AT193" s="147" t="s">
        <v>186</v>
      </c>
      <c r="AU193" s="147" t="s">
        <v>85</v>
      </c>
      <c r="AY193" s="17" t="s">
        <v>182</v>
      </c>
      <c r="BE193" s="148">
        <f>IF(N193="základní",J193,0)</f>
        <v>0</v>
      </c>
      <c r="BF193" s="148">
        <f>IF(N193="snížená",J193,0)</f>
        <v>0</v>
      </c>
      <c r="BG193" s="148">
        <f>IF(N193="zákl. přenesená",J193,0)</f>
        <v>0</v>
      </c>
      <c r="BH193" s="148">
        <f>IF(N193="sníž. přenesená",J193,0)</f>
        <v>0</v>
      </c>
      <c r="BI193" s="148">
        <f>IF(N193="nulová",J193,0)</f>
        <v>0</v>
      </c>
      <c r="BJ193" s="17" t="s">
        <v>83</v>
      </c>
      <c r="BK193" s="148">
        <f>ROUND(I193*H193,2)</f>
        <v>0</v>
      </c>
      <c r="BL193" s="17" t="s">
        <v>251</v>
      </c>
      <c r="BM193" s="147" t="s">
        <v>3327</v>
      </c>
    </row>
    <row r="194" spans="2:65" s="12" customFormat="1">
      <c r="B194" s="149"/>
      <c r="D194" s="150" t="s">
        <v>193</v>
      </c>
      <c r="E194" s="151" t="s">
        <v>1</v>
      </c>
      <c r="F194" s="152" t="s">
        <v>3328</v>
      </c>
      <c r="H194" s="151" t="s">
        <v>1</v>
      </c>
      <c r="I194" s="153"/>
      <c r="L194" s="149"/>
      <c r="M194" s="154"/>
      <c r="T194" s="155"/>
      <c r="AT194" s="151" t="s">
        <v>193</v>
      </c>
      <c r="AU194" s="151" t="s">
        <v>85</v>
      </c>
      <c r="AV194" s="12" t="s">
        <v>83</v>
      </c>
      <c r="AW194" s="12" t="s">
        <v>31</v>
      </c>
      <c r="AX194" s="12" t="s">
        <v>76</v>
      </c>
      <c r="AY194" s="151" t="s">
        <v>182</v>
      </c>
    </row>
    <row r="195" spans="2:65" s="13" customFormat="1">
      <c r="B195" s="156"/>
      <c r="D195" s="150" t="s">
        <v>193</v>
      </c>
      <c r="E195" s="157" t="s">
        <v>1</v>
      </c>
      <c r="F195" s="158" t="s">
        <v>683</v>
      </c>
      <c r="H195" s="159">
        <v>41</v>
      </c>
      <c r="I195" s="160"/>
      <c r="L195" s="156"/>
      <c r="M195" s="161"/>
      <c r="T195" s="162"/>
      <c r="AT195" s="157" t="s">
        <v>193</v>
      </c>
      <c r="AU195" s="157" t="s">
        <v>85</v>
      </c>
      <c r="AV195" s="13" t="s">
        <v>85</v>
      </c>
      <c r="AW195" s="13" t="s">
        <v>31</v>
      </c>
      <c r="AX195" s="13" t="s">
        <v>76</v>
      </c>
      <c r="AY195" s="157" t="s">
        <v>182</v>
      </c>
    </row>
    <row r="196" spans="2:65" s="14" customFormat="1">
      <c r="B196" s="163"/>
      <c r="D196" s="150" t="s">
        <v>193</v>
      </c>
      <c r="E196" s="164" t="s">
        <v>1</v>
      </c>
      <c r="F196" s="165" t="s">
        <v>196</v>
      </c>
      <c r="H196" s="166">
        <v>41</v>
      </c>
      <c r="I196" s="167"/>
      <c r="L196" s="163"/>
      <c r="M196" s="168"/>
      <c r="T196" s="169"/>
      <c r="AT196" s="164" t="s">
        <v>193</v>
      </c>
      <c r="AU196" s="164" t="s">
        <v>85</v>
      </c>
      <c r="AV196" s="14" t="s">
        <v>191</v>
      </c>
      <c r="AW196" s="14" t="s">
        <v>31</v>
      </c>
      <c r="AX196" s="14" t="s">
        <v>83</v>
      </c>
      <c r="AY196" s="164" t="s">
        <v>182</v>
      </c>
    </row>
    <row r="197" spans="2:65" s="1" customFormat="1" ht="16.5" customHeight="1">
      <c r="B197" s="32"/>
      <c r="C197" s="136" t="s">
        <v>334</v>
      </c>
      <c r="D197" s="136" t="s">
        <v>186</v>
      </c>
      <c r="E197" s="137" t="s">
        <v>3329</v>
      </c>
      <c r="F197" s="138" t="s">
        <v>3330</v>
      </c>
      <c r="G197" s="139" t="s">
        <v>189</v>
      </c>
      <c r="H197" s="140">
        <v>2</v>
      </c>
      <c r="I197" s="141"/>
      <c r="J197" s="142">
        <f>ROUND(I197*H197,2)</f>
        <v>0</v>
      </c>
      <c r="K197" s="138" t="s">
        <v>267</v>
      </c>
      <c r="L197" s="32"/>
      <c r="M197" s="143" t="s">
        <v>1</v>
      </c>
      <c r="N197" s="144" t="s">
        <v>41</v>
      </c>
      <c r="P197" s="145">
        <f>O197*H197</f>
        <v>0</v>
      </c>
      <c r="Q197" s="145">
        <v>8.5999999999999998E-4</v>
      </c>
      <c r="R197" s="145">
        <f>Q197*H197</f>
        <v>1.72E-3</v>
      </c>
      <c r="S197" s="145">
        <v>0</v>
      </c>
      <c r="T197" s="146">
        <f>S197*H197</f>
        <v>0</v>
      </c>
      <c r="AR197" s="147" t="s">
        <v>251</v>
      </c>
      <c r="AT197" s="147" t="s">
        <v>186</v>
      </c>
      <c r="AU197" s="147" t="s">
        <v>85</v>
      </c>
      <c r="AY197" s="17" t="s">
        <v>182</v>
      </c>
      <c r="BE197" s="148">
        <f>IF(N197="základní",J197,0)</f>
        <v>0</v>
      </c>
      <c r="BF197" s="148">
        <f>IF(N197="snížená",J197,0)</f>
        <v>0</v>
      </c>
      <c r="BG197" s="148">
        <f>IF(N197="zákl. přenesená",J197,0)</f>
        <v>0</v>
      </c>
      <c r="BH197" s="148">
        <f>IF(N197="sníž. přenesená",J197,0)</f>
        <v>0</v>
      </c>
      <c r="BI197" s="148">
        <f>IF(N197="nulová",J197,0)</f>
        <v>0</v>
      </c>
      <c r="BJ197" s="17" t="s">
        <v>83</v>
      </c>
      <c r="BK197" s="148">
        <f>ROUND(I197*H197,2)</f>
        <v>0</v>
      </c>
      <c r="BL197" s="17" t="s">
        <v>251</v>
      </c>
      <c r="BM197" s="147" t="s">
        <v>3331</v>
      </c>
    </row>
    <row r="198" spans="2:65" s="12" customFormat="1">
      <c r="B198" s="149"/>
      <c r="D198" s="150" t="s">
        <v>193</v>
      </c>
      <c r="E198" s="151" t="s">
        <v>1</v>
      </c>
      <c r="F198" s="152" t="s">
        <v>3332</v>
      </c>
      <c r="H198" s="151" t="s">
        <v>1</v>
      </c>
      <c r="I198" s="153"/>
      <c r="L198" s="149"/>
      <c r="M198" s="154"/>
      <c r="T198" s="155"/>
      <c r="AT198" s="151" t="s">
        <v>193</v>
      </c>
      <c r="AU198" s="151" t="s">
        <v>85</v>
      </c>
      <c r="AV198" s="12" t="s">
        <v>83</v>
      </c>
      <c r="AW198" s="12" t="s">
        <v>31</v>
      </c>
      <c r="AX198" s="12" t="s">
        <v>76</v>
      </c>
      <c r="AY198" s="151" t="s">
        <v>182</v>
      </c>
    </row>
    <row r="199" spans="2:65" s="13" customFormat="1">
      <c r="B199" s="156"/>
      <c r="D199" s="150" t="s">
        <v>193</v>
      </c>
      <c r="E199" s="157" t="s">
        <v>1</v>
      </c>
      <c r="F199" s="158" t="s">
        <v>85</v>
      </c>
      <c r="H199" s="159">
        <v>2</v>
      </c>
      <c r="I199" s="160"/>
      <c r="L199" s="156"/>
      <c r="M199" s="161"/>
      <c r="T199" s="162"/>
      <c r="AT199" s="157" t="s">
        <v>193</v>
      </c>
      <c r="AU199" s="157" t="s">
        <v>85</v>
      </c>
      <c r="AV199" s="13" t="s">
        <v>85</v>
      </c>
      <c r="AW199" s="13" t="s">
        <v>31</v>
      </c>
      <c r="AX199" s="13" t="s">
        <v>76</v>
      </c>
      <c r="AY199" s="157" t="s">
        <v>182</v>
      </c>
    </row>
    <row r="200" spans="2:65" s="14" customFormat="1">
      <c r="B200" s="163"/>
      <c r="D200" s="150" t="s">
        <v>193</v>
      </c>
      <c r="E200" s="164" t="s">
        <v>1</v>
      </c>
      <c r="F200" s="165" t="s">
        <v>196</v>
      </c>
      <c r="H200" s="166">
        <v>2</v>
      </c>
      <c r="I200" s="167"/>
      <c r="L200" s="163"/>
      <c r="M200" s="168"/>
      <c r="T200" s="169"/>
      <c r="AT200" s="164" t="s">
        <v>193</v>
      </c>
      <c r="AU200" s="164" t="s">
        <v>85</v>
      </c>
      <c r="AV200" s="14" t="s">
        <v>191</v>
      </c>
      <c r="AW200" s="14" t="s">
        <v>31</v>
      </c>
      <c r="AX200" s="14" t="s">
        <v>83</v>
      </c>
      <c r="AY200" s="164" t="s">
        <v>182</v>
      </c>
    </row>
    <row r="201" spans="2:65" s="1" customFormat="1" ht="16.5" customHeight="1">
      <c r="B201" s="32"/>
      <c r="C201" s="136" t="s">
        <v>344</v>
      </c>
      <c r="D201" s="136" t="s">
        <v>186</v>
      </c>
      <c r="E201" s="137" t="s">
        <v>3333</v>
      </c>
      <c r="F201" s="138" t="s">
        <v>3334</v>
      </c>
      <c r="G201" s="139" t="s">
        <v>189</v>
      </c>
      <c r="H201" s="140">
        <v>2</v>
      </c>
      <c r="I201" s="141"/>
      <c r="J201" s="142">
        <f>ROUND(I201*H201,2)</f>
        <v>0</v>
      </c>
      <c r="K201" s="138" t="s">
        <v>190</v>
      </c>
      <c r="L201" s="32"/>
      <c r="M201" s="143" t="s">
        <v>1</v>
      </c>
      <c r="N201" s="144" t="s">
        <v>41</v>
      </c>
      <c r="P201" s="145">
        <f>O201*H201</f>
        <v>0</v>
      </c>
      <c r="Q201" s="145">
        <v>8.5999999999999998E-4</v>
      </c>
      <c r="R201" s="145">
        <f>Q201*H201</f>
        <v>1.72E-3</v>
      </c>
      <c r="S201" s="145">
        <v>0</v>
      </c>
      <c r="T201" s="146">
        <f>S201*H201</f>
        <v>0</v>
      </c>
      <c r="AR201" s="147" t="s">
        <v>251</v>
      </c>
      <c r="AT201" s="147" t="s">
        <v>186</v>
      </c>
      <c r="AU201" s="147" t="s">
        <v>85</v>
      </c>
      <c r="AY201" s="17" t="s">
        <v>182</v>
      </c>
      <c r="BE201" s="148">
        <f>IF(N201="základní",J201,0)</f>
        <v>0</v>
      </c>
      <c r="BF201" s="148">
        <f>IF(N201="snížená",J201,0)</f>
        <v>0</v>
      </c>
      <c r="BG201" s="148">
        <f>IF(N201="zákl. přenesená",J201,0)</f>
        <v>0</v>
      </c>
      <c r="BH201" s="148">
        <f>IF(N201="sníž. přenesená",J201,0)</f>
        <v>0</v>
      </c>
      <c r="BI201" s="148">
        <f>IF(N201="nulová",J201,0)</f>
        <v>0</v>
      </c>
      <c r="BJ201" s="17" t="s">
        <v>83</v>
      </c>
      <c r="BK201" s="148">
        <f>ROUND(I201*H201,2)</f>
        <v>0</v>
      </c>
      <c r="BL201" s="17" t="s">
        <v>251</v>
      </c>
      <c r="BM201" s="147" t="s">
        <v>3335</v>
      </c>
    </row>
    <row r="202" spans="2:65" s="12" customFormat="1">
      <c r="B202" s="149"/>
      <c r="D202" s="150" t="s">
        <v>193</v>
      </c>
      <c r="E202" s="151" t="s">
        <v>1</v>
      </c>
      <c r="F202" s="152" t="s">
        <v>3336</v>
      </c>
      <c r="H202" s="151" t="s">
        <v>1</v>
      </c>
      <c r="I202" s="153"/>
      <c r="L202" s="149"/>
      <c r="M202" s="154"/>
      <c r="T202" s="155"/>
      <c r="AT202" s="151" t="s">
        <v>193</v>
      </c>
      <c r="AU202" s="151" t="s">
        <v>85</v>
      </c>
      <c r="AV202" s="12" t="s">
        <v>83</v>
      </c>
      <c r="AW202" s="12" t="s">
        <v>31</v>
      </c>
      <c r="AX202" s="12" t="s">
        <v>76</v>
      </c>
      <c r="AY202" s="151" t="s">
        <v>182</v>
      </c>
    </row>
    <row r="203" spans="2:65" s="13" customFormat="1">
      <c r="B203" s="156"/>
      <c r="D203" s="150" t="s">
        <v>193</v>
      </c>
      <c r="E203" s="157" t="s">
        <v>1</v>
      </c>
      <c r="F203" s="158" t="s">
        <v>85</v>
      </c>
      <c r="H203" s="159">
        <v>2</v>
      </c>
      <c r="I203" s="160"/>
      <c r="L203" s="156"/>
      <c r="M203" s="161"/>
      <c r="T203" s="162"/>
      <c r="AT203" s="157" t="s">
        <v>193</v>
      </c>
      <c r="AU203" s="157" t="s">
        <v>85</v>
      </c>
      <c r="AV203" s="13" t="s">
        <v>85</v>
      </c>
      <c r="AW203" s="13" t="s">
        <v>31</v>
      </c>
      <c r="AX203" s="13" t="s">
        <v>76</v>
      </c>
      <c r="AY203" s="157" t="s">
        <v>182</v>
      </c>
    </row>
    <row r="204" spans="2:65" s="14" customFormat="1">
      <c r="B204" s="163"/>
      <c r="D204" s="150" t="s">
        <v>193</v>
      </c>
      <c r="E204" s="164" t="s">
        <v>1</v>
      </c>
      <c r="F204" s="165" t="s">
        <v>196</v>
      </c>
      <c r="H204" s="166">
        <v>2</v>
      </c>
      <c r="I204" s="167"/>
      <c r="L204" s="163"/>
      <c r="M204" s="168"/>
      <c r="T204" s="169"/>
      <c r="AT204" s="164" t="s">
        <v>193</v>
      </c>
      <c r="AU204" s="164" t="s">
        <v>85</v>
      </c>
      <c r="AV204" s="14" t="s">
        <v>191</v>
      </c>
      <c r="AW204" s="14" t="s">
        <v>31</v>
      </c>
      <c r="AX204" s="14" t="s">
        <v>83</v>
      </c>
      <c r="AY204" s="164" t="s">
        <v>182</v>
      </c>
    </row>
    <row r="205" spans="2:65" s="1" customFormat="1" ht="16.5" customHeight="1">
      <c r="B205" s="32"/>
      <c r="C205" s="136" t="s">
        <v>349</v>
      </c>
      <c r="D205" s="136" t="s">
        <v>186</v>
      </c>
      <c r="E205" s="137" t="s">
        <v>3337</v>
      </c>
      <c r="F205" s="138" t="s">
        <v>3338</v>
      </c>
      <c r="G205" s="139" t="s">
        <v>189</v>
      </c>
      <c r="H205" s="140">
        <v>2</v>
      </c>
      <c r="I205" s="141"/>
      <c r="J205" s="142">
        <f>ROUND(I205*H205,2)</f>
        <v>0</v>
      </c>
      <c r="K205" s="138" t="s">
        <v>267</v>
      </c>
      <c r="L205" s="32"/>
      <c r="M205" s="143" t="s">
        <v>1</v>
      </c>
      <c r="N205" s="144" t="s">
        <v>41</v>
      </c>
      <c r="P205" s="145">
        <f>O205*H205</f>
        <v>0</v>
      </c>
      <c r="Q205" s="145">
        <v>3.2599999999999999E-3</v>
      </c>
      <c r="R205" s="145">
        <f>Q205*H205</f>
        <v>6.5199999999999998E-3</v>
      </c>
      <c r="S205" s="145">
        <v>0</v>
      </c>
      <c r="T205" s="146">
        <f>S205*H205</f>
        <v>0</v>
      </c>
      <c r="AR205" s="147" t="s">
        <v>251</v>
      </c>
      <c r="AT205" s="147" t="s">
        <v>186</v>
      </c>
      <c r="AU205" s="147" t="s">
        <v>85</v>
      </c>
      <c r="AY205" s="17" t="s">
        <v>182</v>
      </c>
      <c r="BE205" s="148">
        <f>IF(N205="základní",J205,0)</f>
        <v>0</v>
      </c>
      <c r="BF205" s="148">
        <f>IF(N205="snížená",J205,0)</f>
        <v>0</v>
      </c>
      <c r="BG205" s="148">
        <f>IF(N205="zákl. přenesená",J205,0)</f>
        <v>0</v>
      </c>
      <c r="BH205" s="148">
        <f>IF(N205="sníž. přenesená",J205,0)</f>
        <v>0</v>
      </c>
      <c r="BI205" s="148">
        <f>IF(N205="nulová",J205,0)</f>
        <v>0</v>
      </c>
      <c r="BJ205" s="17" t="s">
        <v>83</v>
      </c>
      <c r="BK205" s="148">
        <f>ROUND(I205*H205,2)</f>
        <v>0</v>
      </c>
      <c r="BL205" s="17" t="s">
        <v>251</v>
      </c>
      <c r="BM205" s="147" t="s">
        <v>3339</v>
      </c>
    </row>
    <row r="206" spans="2:65" s="12" customFormat="1">
      <c r="B206" s="149"/>
      <c r="D206" s="150" t="s">
        <v>193</v>
      </c>
      <c r="E206" s="151" t="s">
        <v>1</v>
      </c>
      <c r="F206" s="152" t="s">
        <v>3340</v>
      </c>
      <c r="H206" s="151" t="s">
        <v>1</v>
      </c>
      <c r="I206" s="153"/>
      <c r="L206" s="149"/>
      <c r="M206" s="154"/>
      <c r="T206" s="155"/>
      <c r="AT206" s="151" t="s">
        <v>193</v>
      </c>
      <c r="AU206" s="151" t="s">
        <v>85</v>
      </c>
      <c r="AV206" s="12" t="s">
        <v>83</v>
      </c>
      <c r="AW206" s="12" t="s">
        <v>31</v>
      </c>
      <c r="AX206" s="12" t="s">
        <v>76</v>
      </c>
      <c r="AY206" s="151" t="s">
        <v>182</v>
      </c>
    </row>
    <row r="207" spans="2:65" s="13" customFormat="1">
      <c r="B207" s="156"/>
      <c r="D207" s="150" t="s">
        <v>193</v>
      </c>
      <c r="E207" s="157" t="s">
        <v>1</v>
      </c>
      <c r="F207" s="158" t="s">
        <v>85</v>
      </c>
      <c r="H207" s="159">
        <v>2</v>
      </c>
      <c r="I207" s="160"/>
      <c r="L207" s="156"/>
      <c r="M207" s="161"/>
      <c r="T207" s="162"/>
      <c r="AT207" s="157" t="s">
        <v>193</v>
      </c>
      <c r="AU207" s="157" t="s">
        <v>85</v>
      </c>
      <c r="AV207" s="13" t="s">
        <v>85</v>
      </c>
      <c r="AW207" s="13" t="s">
        <v>31</v>
      </c>
      <c r="AX207" s="13" t="s">
        <v>76</v>
      </c>
      <c r="AY207" s="157" t="s">
        <v>182</v>
      </c>
    </row>
    <row r="208" spans="2:65" s="14" customFormat="1">
      <c r="B208" s="163"/>
      <c r="D208" s="150" t="s">
        <v>193</v>
      </c>
      <c r="E208" s="164" t="s">
        <v>1</v>
      </c>
      <c r="F208" s="165" t="s">
        <v>196</v>
      </c>
      <c r="H208" s="166">
        <v>2</v>
      </c>
      <c r="I208" s="167"/>
      <c r="L208" s="163"/>
      <c r="M208" s="168"/>
      <c r="T208" s="169"/>
      <c r="AT208" s="164" t="s">
        <v>193</v>
      </c>
      <c r="AU208" s="164" t="s">
        <v>85</v>
      </c>
      <c r="AV208" s="14" t="s">
        <v>191</v>
      </c>
      <c r="AW208" s="14" t="s">
        <v>31</v>
      </c>
      <c r="AX208" s="14" t="s">
        <v>83</v>
      </c>
      <c r="AY208" s="164" t="s">
        <v>182</v>
      </c>
    </row>
    <row r="209" spans="2:65" s="1" customFormat="1" ht="16.5" customHeight="1">
      <c r="B209" s="32"/>
      <c r="C209" s="136" t="s">
        <v>357</v>
      </c>
      <c r="D209" s="136" t="s">
        <v>186</v>
      </c>
      <c r="E209" s="137" t="s">
        <v>3341</v>
      </c>
      <c r="F209" s="138" t="s">
        <v>3342</v>
      </c>
      <c r="G209" s="139" t="s">
        <v>189</v>
      </c>
      <c r="H209" s="140">
        <v>10</v>
      </c>
      <c r="I209" s="141"/>
      <c r="J209" s="142">
        <f>ROUND(I209*H209,2)</f>
        <v>0</v>
      </c>
      <c r="K209" s="138" t="s">
        <v>190</v>
      </c>
      <c r="L209" s="32"/>
      <c r="M209" s="143" t="s">
        <v>1</v>
      </c>
      <c r="N209" s="144" t="s">
        <v>41</v>
      </c>
      <c r="P209" s="145">
        <f>O209*H209</f>
        <v>0</v>
      </c>
      <c r="Q209" s="145">
        <v>2.4599999999999999E-3</v>
      </c>
      <c r="R209" s="145">
        <f>Q209*H209</f>
        <v>2.46E-2</v>
      </c>
      <c r="S209" s="145">
        <v>0</v>
      </c>
      <c r="T209" s="146">
        <f>S209*H209</f>
        <v>0</v>
      </c>
      <c r="AR209" s="147" t="s">
        <v>251</v>
      </c>
      <c r="AT209" s="147" t="s">
        <v>186</v>
      </c>
      <c r="AU209" s="147" t="s">
        <v>85</v>
      </c>
      <c r="AY209" s="17" t="s">
        <v>182</v>
      </c>
      <c r="BE209" s="148">
        <f>IF(N209="základní",J209,0)</f>
        <v>0</v>
      </c>
      <c r="BF209" s="148">
        <f>IF(N209="snížená",J209,0)</f>
        <v>0</v>
      </c>
      <c r="BG209" s="148">
        <f>IF(N209="zákl. přenesená",J209,0)</f>
        <v>0</v>
      </c>
      <c r="BH209" s="148">
        <f>IF(N209="sníž. přenesená",J209,0)</f>
        <v>0</v>
      </c>
      <c r="BI209" s="148">
        <f>IF(N209="nulová",J209,0)</f>
        <v>0</v>
      </c>
      <c r="BJ209" s="17" t="s">
        <v>83</v>
      </c>
      <c r="BK209" s="148">
        <f>ROUND(I209*H209,2)</f>
        <v>0</v>
      </c>
      <c r="BL209" s="17" t="s">
        <v>251</v>
      </c>
      <c r="BM209" s="147" t="s">
        <v>3343</v>
      </c>
    </row>
    <row r="210" spans="2:65" s="12" customFormat="1">
      <c r="B210" s="149"/>
      <c r="D210" s="150" t="s">
        <v>193</v>
      </c>
      <c r="E210" s="151" t="s">
        <v>1</v>
      </c>
      <c r="F210" s="152" t="s">
        <v>3344</v>
      </c>
      <c r="H210" s="151" t="s">
        <v>1</v>
      </c>
      <c r="I210" s="153"/>
      <c r="L210" s="149"/>
      <c r="M210" s="154"/>
      <c r="T210" s="155"/>
      <c r="AT210" s="151" t="s">
        <v>193</v>
      </c>
      <c r="AU210" s="151" t="s">
        <v>85</v>
      </c>
      <c r="AV210" s="12" t="s">
        <v>83</v>
      </c>
      <c r="AW210" s="12" t="s">
        <v>31</v>
      </c>
      <c r="AX210" s="12" t="s">
        <v>76</v>
      </c>
      <c r="AY210" s="151" t="s">
        <v>182</v>
      </c>
    </row>
    <row r="211" spans="2:65" s="13" customFormat="1">
      <c r="B211" s="156"/>
      <c r="D211" s="150" t="s">
        <v>193</v>
      </c>
      <c r="E211" s="157" t="s">
        <v>1</v>
      </c>
      <c r="F211" s="158" t="s">
        <v>205</v>
      </c>
      <c r="H211" s="159">
        <v>10</v>
      </c>
      <c r="I211" s="160"/>
      <c r="L211" s="156"/>
      <c r="M211" s="161"/>
      <c r="T211" s="162"/>
      <c r="AT211" s="157" t="s">
        <v>193</v>
      </c>
      <c r="AU211" s="157" t="s">
        <v>85</v>
      </c>
      <c r="AV211" s="13" t="s">
        <v>85</v>
      </c>
      <c r="AW211" s="13" t="s">
        <v>31</v>
      </c>
      <c r="AX211" s="13" t="s">
        <v>76</v>
      </c>
      <c r="AY211" s="157" t="s">
        <v>182</v>
      </c>
    </row>
    <row r="212" spans="2:65" s="14" customFormat="1">
      <c r="B212" s="163"/>
      <c r="D212" s="150" t="s">
        <v>193</v>
      </c>
      <c r="E212" s="164" t="s">
        <v>1</v>
      </c>
      <c r="F212" s="165" t="s">
        <v>196</v>
      </c>
      <c r="H212" s="166">
        <v>10</v>
      </c>
      <c r="I212" s="167"/>
      <c r="L212" s="163"/>
      <c r="M212" s="168"/>
      <c r="T212" s="169"/>
      <c r="AT212" s="164" t="s">
        <v>193</v>
      </c>
      <c r="AU212" s="164" t="s">
        <v>85</v>
      </c>
      <c r="AV212" s="14" t="s">
        <v>191</v>
      </c>
      <c r="AW212" s="14" t="s">
        <v>31</v>
      </c>
      <c r="AX212" s="14" t="s">
        <v>83</v>
      </c>
      <c r="AY212" s="164" t="s">
        <v>182</v>
      </c>
    </row>
    <row r="213" spans="2:65" s="1" customFormat="1" ht="16.5" customHeight="1">
      <c r="B213" s="32"/>
      <c r="C213" s="136" t="s">
        <v>625</v>
      </c>
      <c r="D213" s="136" t="s">
        <v>186</v>
      </c>
      <c r="E213" s="137" t="s">
        <v>3345</v>
      </c>
      <c r="F213" s="138" t="s">
        <v>3346</v>
      </c>
      <c r="G213" s="139" t="s">
        <v>189</v>
      </c>
      <c r="H213" s="140">
        <v>11</v>
      </c>
      <c r="I213" s="141"/>
      <c r="J213" s="142">
        <f>ROUND(I213*H213,2)</f>
        <v>0</v>
      </c>
      <c r="K213" s="138" t="s">
        <v>190</v>
      </c>
      <c r="L213" s="32"/>
      <c r="M213" s="143" t="s">
        <v>1</v>
      </c>
      <c r="N213" s="144" t="s">
        <v>41</v>
      </c>
      <c r="P213" s="145">
        <f>O213*H213</f>
        <v>0</v>
      </c>
      <c r="Q213" s="145">
        <v>3.7000000000000002E-3</v>
      </c>
      <c r="R213" s="145">
        <f>Q213*H213</f>
        <v>4.07E-2</v>
      </c>
      <c r="S213" s="145">
        <v>0</v>
      </c>
      <c r="T213" s="146">
        <f>S213*H213</f>
        <v>0</v>
      </c>
      <c r="AR213" s="147" t="s">
        <v>251</v>
      </c>
      <c r="AT213" s="147" t="s">
        <v>186</v>
      </c>
      <c r="AU213" s="147" t="s">
        <v>85</v>
      </c>
      <c r="AY213" s="17" t="s">
        <v>182</v>
      </c>
      <c r="BE213" s="148">
        <f>IF(N213="základní",J213,0)</f>
        <v>0</v>
      </c>
      <c r="BF213" s="148">
        <f>IF(N213="snížená",J213,0)</f>
        <v>0</v>
      </c>
      <c r="BG213" s="148">
        <f>IF(N213="zákl. přenesená",J213,0)</f>
        <v>0</v>
      </c>
      <c r="BH213" s="148">
        <f>IF(N213="sníž. přenesená",J213,0)</f>
        <v>0</v>
      </c>
      <c r="BI213" s="148">
        <f>IF(N213="nulová",J213,0)</f>
        <v>0</v>
      </c>
      <c r="BJ213" s="17" t="s">
        <v>83</v>
      </c>
      <c r="BK213" s="148">
        <f>ROUND(I213*H213,2)</f>
        <v>0</v>
      </c>
      <c r="BL213" s="17" t="s">
        <v>251</v>
      </c>
      <c r="BM213" s="147" t="s">
        <v>3347</v>
      </c>
    </row>
    <row r="214" spans="2:65" s="12" customFormat="1">
      <c r="B214" s="149"/>
      <c r="D214" s="150" t="s">
        <v>193</v>
      </c>
      <c r="E214" s="151" t="s">
        <v>1</v>
      </c>
      <c r="F214" s="152" t="s">
        <v>3348</v>
      </c>
      <c r="H214" s="151" t="s">
        <v>1</v>
      </c>
      <c r="I214" s="153"/>
      <c r="L214" s="149"/>
      <c r="M214" s="154"/>
      <c r="T214" s="155"/>
      <c r="AT214" s="151" t="s">
        <v>193</v>
      </c>
      <c r="AU214" s="151" t="s">
        <v>85</v>
      </c>
      <c r="AV214" s="12" t="s">
        <v>83</v>
      </c>
      <c r="AW214" s="12" t="s">
        <v>31</v>
      </c>
      <c r="AX214" s="12" t="s">
        <v>76</v>
      </c>
      <c r="AY214" s="151" t="s">
        <v>182</v>
      </c>
    </row>
    <row r="215" spans="2:65" s="13" customFormat="1">
      <c r="B215" s="156"/>
      <c r="D215" s="150" t="s">
        <v>193</v>
      </c>
      <c r="E215" s="157" t="s">
        <v>1</v>
      </c>
      <c r="F215" s="158" t="s">
        <v>215</v>
      </c>
      <c r="H215" s="159">
        <v>11</v>
      </c>
      <c r="I215" s="160"/>
      <c r="L215" s="156"/>
      <c r="M215" s="161"/>
      <c r="T215" s="162"/>
      <c r="AT215" s="157" t="s">
        <v>193</v>
      </c>
      <c r="AU215" s="157" t="s">
        <v>85</v>
      </c>
      <c r="AV215" s="13" t="s">
        <v>85</v>
      </c>
      <c r="AW215" s="13" t="s">
        <v>31</v>
      </c>
      <c r="AX215" s="13" t="s">
        <v>76</v>
      </c>
      <c r="AY215" s="157" t="s">
        <v>182</v>
      </c>
    </row>
    <row r="216" spans="2:65" s="14" customFormat="1">
      <c r="B216" s="163"/>
      <c r="D216" s="150" t="s">
        <v>193</v>
      </c>
      <c r="E216" s="164" t="s">
        <v>1</v>
      </c>
      <c r="F216" s="165" t="s">
        <v>196</v>
      </c>
      <c r="H216" s="166">
        <v>11</v>
      </c>
      <c r="I216" s="167"/>
      <c r="L216" s="163"/>
      <c r="M216" s="168"/>
      <c r="T216" s="169"/>
      <c r="AT216" s="164" t="s">
        <v>193</v>
      </c>
      <c r="AU216" s="164" t="s">
        <v>85</v>
      </c>
      <c r="AV216" s="14" t="s">
        <v>191</v>
      </c>
      <c r="AW216" s="14" t="s">
        <v>31</v>
      </c>
      <c r="AX216" s="14" t="s">
        <v>83</v>
      </c>
      <c r="AY216" s="164" t="s">
        <v>182</v>
      </c>
    </row>
    <row r="217" spans="2:65" s="1" customFormat="1" ht="16.5" customHeight="1">
      <c r="B217" s="32"/>
      <c r="C217" s="136" t="s">
        <v>632</v>
      </c>
      <c r="D217" s="136" t="s">
        <v>186</v>
      </c>
      <c r="E217" s="137" t="s">
        <v>3349</v>
      </c>
      <c r="F217" s="138" t="s">
        <v>3350</v>
      </c>
      <c r="G217" s="139" t="s">
        <v>243</v>
      </c>
      <c r="H217" s="140">
        <v>3</v>
      </c>
      <c r="I217" s="141"/>
      <c r="J217" s="142">
        <f>ROUND(I217*H217,2)</f>
        <v>0</v>
      </c>
      <c r="K217" s="138" t="s">
        <v>190</v>
      </c>
      <c r="L217" s="32"/>
      <c r="M217" s="143" t="s">
        <v>1</v>
      </c>
      <c r="N217" s="144" t="s">
        <v>41</v>
      </c>
      <c r="P217" s="145">
        <f>O217*H217</f>
        <v>0</v>
      </c>
      <c r="Q217" s="145">
        <v>5.9500000000000004E-3</v>
      </c>
      <c r="R217" s="145">
        <f>Q217*H217</f>
        <v>1.7850000000000001E-2</v>
      </c>
      <c r="S217" s="145">
        <v>0</v>
      </c>
      <c r="T217" s="146">
        <f>S217*H217</f>
        <v>0</v>
      </c>
      <c r="AR217" s="147" t="s">
        <v>251</v>
      </c>
      <c r="AT217" s="147" t="s">
        <v>186</v>
      </c>
      <c r="AU217" s="147" t="s">
        <v>85</v>
      </c>
      <c r="AY217" s="17" t="s">
        <v>182</v>
      </c>
      <c r="BE217" s="148">
        <f>IF(N217="základní",J217,0)</f>
        <v>0</v>
      </c>
      <c r="BF217" s="148">
        <f>IF(N217="snížená",J217,0)</f>
        <v>0</v>
      </c>
      <c r="BG217" s="148">
        <f>IF(N217="zákl. přenesená",J217,0)</f>
        <v>0</v>
      </c>
      <c r="BH217" s="148">
        <f>IF(N217="sníž. přenesená",J217,0)</f>
        <v>0</v>
      </c>
      <c r="BI217" s="148">
        <f>IF(N217="nulová",J217,0)</f>
        <v>0</v>
      </c>
      <c r="BJ217" s="17" t="s">
        <v>83</v>
      </c>
      <c r="BK217" s="148">
        <f>ROUND(I217*H217,2)</f>
        <v>0</v>
      </c>
      <c r="BL217" s="17" t="s">
        <v>251</v>
      </c>
      <c r="BM217" s="147" t="s">
        <v>3351</v>
      </c>
    </row>
    <row r="218" spans="2:65" s="12" customFormat="1">
      <c r="B218" s="149"/>
      <c r="D218" s="150" t="s">
        <v>193</v>
      </c>
      <c r="E218" s="151" t="s">
        <v>1</v>
      </c>
      <c r="F218" s="152" t="s">
        <v>3352</v>
      </c>
      <c r="H218" s="151" t="s">
        <v>1</v>
      </c>
      <c r="I218" s="153"/>
      <c r="L218" s="149"/>
      <c r="M218" s="154"/>
      <c r="T218" s="155"/>
      <c r="AT218" s="151" t="s">
        <v>193</v>
      </c>
      <c r="AU218" s="151" t="s">
        <v>85</v>
      </c>
      <c r="AV218" s="12" t="s">
        <v>83</v>
      </c>
      <c r="AW218" s="12" t="s">
        <v>31</v>
      </c>
      <c r="AX218" s="12" t="s">
        <v>76</v>
      </c>
      <c r="AY218" s="151" t="s">
        <v>182</v>
      </c>
    </row>
    <row r="219" spans="2:65" s="13" customFormat="1">
      <c r="B219" s="156"/>
      <c r="D219" s="150" t="s">
        <v>193</v>
      </c>
      <c r="E219" s="157" t="s">
        <v>1</v>
      </c>
      <c r="F219" s="158" t="s">
        <v>313</v>
      </c>
      <c r="H219" s="159">
        <v>3</v>
      </c>
      <c r="I219" s="160"/>
      <c r="L219" s="156"/>
      <c r="M219" s="161"/>
      <c r="T219" s="162"/>
      <c r="AT219" s="157" t="s">
        <v>193</v>
      </c>
      <c r="AU219" s="157" t="s">
        <v>85</v>
      </c>
      <c r="AV219" s="13" t="s">
        <v>85</v>
      </c>
      <c r="AW219" s="13" t="s">
        <v>31</v>
      </c>
      <c r="AX219" s="13" t="s">
        <v>76</v>
      </c>
      <c r="AY219" s="157" t="s">
        <v>182</v>
      </c>
    </row>
    <row r="220" spans="2:65" s="14" customFormat="1">
      <c r="B220" s="163"/>
      <c r="D220" s="150" t="s">
        <v>193</v>
      </c>
      <c r="E220" s="164" t="s">
        <v>1</v>
      </c>
      <c r="F220" s="165" t="s">
        <v>196</v>
      </c>
      <c r="H220" s="166">
        <v>3</v>
      </c>
      <c r="I220" s="167"/>
      <c r="L220" s="163"/>
      <c r="M220" s="168"/>
      <c r="T220" s="169"/>
      <c r="AT220" s="164" t="s">
        <v>193</v>
      </c>
      <c r="AU220" s="164" t="s">
        <v>85</v>
      </c>
      <c r="AV220" s="14" t="s">
        <v>191</v>
      </c>
      <c r="AW220" s="14" t="s">
        <v>31</v>
      </c>
      <c r="AX220" s="14" t="s">
        <v>83</v>
      </c>
      <c r="AY220" s="164" t="s">
        <v>182</v>
      </c>
    </row>
    <row r="221" spans="2:65" s="1" customFormat="1" ht="16.5" customHeight="1">
      <c r="B221" s="32"/>
      <c r="C221" s="136" t="s">
        <v>640</v>
      </c>
      <c r="D221" s="136" t="s">
        <v>186</v>
      </c>
      <c r="E221" s="137" t="s">
        <v>3353</v>
      </c>
      <c r="F221" s="138" t="s">
        <v>3354</v>
      </c>
      <c r="G221" s="139" t="s">
        <v>243</v>
      </c>
      <c r="H221" s="140">
        <v>7</v>
      </c>
      <c r="I221" s="141"/>
      <c r="J221" s="142">
        <f t="shared" ref="J221:J232" si="0">ROUND(I221*H221,2)</f>
        <v>0</v>
      </c>
      <c r="K221" s="138" t="s">
        <v>267</v>
      </c>
      <c r="L221" s="32"/>
      <c r="M221" s="143" t="s">
        <v>1</v>
      </c>
      <c r="N221" s="144" t="s">
        <v>41</v>
      </c>
      <c r="P221" s="145">
        <f t="shared" ref="P221:P232" si="1">O221*H221</f>
        <v>0</v>
      </c>
      <c r="Q221" s="145">
        <v>5.0000000000000001E-4</v>
      </c>
      <c r="R221" s="145">
        <f t="shared" ref="R221:R232" si="2">Q221*H221</f>
        <v>3.5000000000000001E-3</v>
      </c>
      <c r="S221" s="145">
        <v>0</v>
      </c>
      <c r="T221" s="146">
        <f t="shared" ref="T221:T232" si="3">S221*H221</f>
        <v>0</v>
      </c>
      <c r="AR221" s="147" t="s">
        <v>251</v>
      </c>
      <c r="AT221" s="147" t="s">
        <v>186</v>
      </c>
      <c r="AU221" s="147" t="s">
        <v>85</v>
      </c>
      <c r="AY221" s="17" t="s">
        <v>182</v>
      </c>
      <c r="BE221" s="148">
        <f t="shared" ref="BE221:BE232" si="4">IF(N221="základní",J221,0)</f>
        <v>0</v>
      </c>
      <c r="BF221" s="148">
        <f t="shared" ref="BF221:BF232" si="5">IF(N221="snížená",J221,0)</f>
        <v>0</v>
      </c>
      <c r="BG221" s="148">
        <f t="shared" ref="BG221:BG232" si="6">IF(N221="zákl. přenesená",J221,0)</f>
        <v>0</v>
      </c>
      <c r="BH221" s="148">
        <f t="shared" ref="BH221:BH232" si="7">IF(N221="sníž. přenesená",J221,0)</f>
        <v>0</v>
      </c>
      <c r="BI221" s="148">
        <f t="shared" ref="BI221:BI232" si="8">IF(N221="nulová",J221,0)</f>
        <v>0</v>
      </c>
      <c r="BJ221" s="17" t="s">
        <v>83</v>
      </c>
      <c r="BK221" s="148">
        <f t="shared" ref="BK221:BK232" si="9">ROUND(I221*H221,2)</f>
        <v>0</v>
      </c>
      <c r="BL221" s="17" t="s">
        <v>251</v>
      </c>
      <c r="BM221" s="147" t="s">
        <v>3355</v>
      </c>
    </row>
    <row r="222" spans="2:65" s="1" customFormat="1" ht="16.5" customHeight="1">
      <c r="B222" s="32"/>
      <c r="C222" s="136" t="s">
        <v>646</v>
      </c>
      <c r="D222" s="136" t="s">
        <v>186</v>
      </c>
      <c r="E222" s="137" t="s">
        <v>3356</v>
      </c>
      <c r="F222" s="138" t="s">
        <v>3357</v>
      </c>
      <c r="G222" s="139" t="s">
        <v>243</v>
      </c>
      <c r="H222" s="140">
        <v>3</v>
      </c>
      <c r="I222" s="141"/>
      <c r="J222" s="142">
        <f t="shared" si="0"/>
        <v>0</v>
      </c>
      <c r="K222" s="138" t="s">
        <v>267</v>
      </c>
      <c r="L222" s="32"/>
      <c r="M222" s="143" t="s">
        <v>1</v>
      </c>
      <c r="N222" s="144" t="s">
        <v>41</v>
      </c>
      <c r="P222" s="145">
        <f t="shared" si="1"/>
        <v>0</v>
      </c>
      <c r="Q222" s="145">
        <v>2.6519999999999998E-2</v>
      </c>
      <c r="R222" s="145">
        <f t="shared" si="2"/>
        <v>7.9559999999999992E-2</v>
      </c>
      <c r="S222" s="145">
        <v>0</v>
      </c>
      <c r="T222" s="146">
        <f t="shared" si="3"/>
        <v>0</v>
      </c>
      <c r="AR222" s="147" t="s">
        <v>251</v>
      </c>
      <c r="AT222" s="147" t="s">
        <v>186</v>
      </c>
      <c r="AU222" s="147" t="s">
        <v>85</v>
      </c>
      <c r="AY222" s="17" t="s">
        <v>182</v>
      </c>
      <c r="BE222" s="148">
        <f t="shared" si="4"/>
        <v>0</v>
      </c>
      <c r="BF222" s="148">
        <f t="shared" si="5"/>
        <v>0</v>
      </c>
      <c r="BG222" s="148">
        <f t="shared" si="6"/>
        <v>0</v>
      </c>
      <c r="BH222" s="148">
        <f t="shared" si="7"/>
        <v>0</v>
      </c>
      <c r="BI222" s="148">
        <f t="shared" si="8"/>
        <v>0</v>
      </c>
      <c r="BJ222" s="17" t="s">
        <v>83</v>
      </c>
      <c r="BK222" s="148">
        <f t="shared" si="9"/>
        <v>0</v>
      </c>
      <c r="BL222" s="17" t="s">
        <v>251</v>
      </c>
      <c r="BM222" s="147" t="s">
        <v>3358</v>
      </c>
    </row>
    <row r="223" spans="2:65" s="1" customFormat="1" ht="16.5" customHeight="1">
      <c r="B223" s="32"/>
      <c r="C223" s="136" t="s">
        <v>658</v>
      </c>
      <c r="D223" s="136" t="s">
        <v>186</v>
      </c>
      <c r="E223" s="137" t="s">
        <v>3359</v>
      </c>
      <c r="F223" s="138" t="s">
        <v>3360</v>
      </c>
      <c r="G223" s="139" t="s">
        <v>243</v>
      </c>
      <c r="H223" s="140">
        <v>1</v>
      </c>
      <c r="I223" s="141"/>
      <c r="J223" s="142">
        <f t="shared" si="0"/>
        <v>0</v>
      </c>
      <c r="K223" s="138" t="s">
        <v>190</v>
      </c>
      <c r="L223" s="32"/>
      <c r="M223" s="143" t="s">
        <v>1</v>
      </c>
      <c r="N223" s="144" t="s">
        <v>41</v>
      </c>
      <c r="P223" s="145">
        <f t="shared" si="1"/>
        <v>0</v>
      </c>
      <c r="Q223" s="145">
        <v>1.6000000000000001E-4</v>
      </c>
      <c r="R223" s="145">
        <f t="shared" si="2"/>
        <v>1.6000000000000001E-4</v>
      </c>
      <c r="S223" s="145">
        <v>0</v>
      </c>
      <c r="T223" s="146">
        <f t="shared" si="3"/>
        <v>0</v>
      </c>
      <c r="AR223" s="147" t="s">
        <v>251</v>
      </c>
      <c r="AT223" s="147" t="s">
        <v>186</v>
      </c>
      <c r="AU223" s="147" t="s">
        <v>85</v>
      </c>
      <c r="AY223" s="17" t="s">
        <v>182</v>
      </c>
      <c r="BE223" s="148">
        <f t="shared" si="4"/>
        <v>0</v>
      </c>
      <c r="BF223" s="148">
        <f t="shared" si="5"/>
        <v>0</v>
      </c>
      <c r="BG223" s="148">
        <f t="shared" si="6"/>
        <v>0</v>
      </c>
      <c r="BH223" s="148">
        <f t="shared" si="7"/>
        <v>0</v>
      </c>
      <c r="BI223" s="148">
        <f t="shared" si="8"/>
        <v>0</v>
      </c>
      <c r="BJ223" s="17" t="s">
        <v>83</v>
      </c>
      <c r="BK223" s="148">
        <f t="shared" si="9"/>
        <v>0</v>
      </c>
      <c r="BL223" s="17" t="s">
        <v>251</v>
      </c>
      <c r="BM223" s="147" t="s">
        <v>3361</v>
      </c>
    </row>
    <row r="224" spans="2:65" s="1" customFormat="1" ht="16.5" customHeight="1">
      <c r="B224" s="32"/>
      <c r="C224" s="136" t="s">
        <v>665</v>
      </c>
      <c r="D224" s="136" t="s">
        <v>186</v>
      </c>
      <c r="E224" s="137" t="s">
        <v>3362</v>
      </c>
      <c r="F224" s="138" t="s">
        <v>3363</v>
      </c>
      <c r="G224" s="139" t="s">
        <v>243</v>
      </c>
      <c r="H224" s="140">
        <v>3</v>
      </c>
      <c r="I224" s="141"/>
      <c r="J224" s="142">
        <f t="shared" si="0"/>
        <v>0</v>
      </c>
      <c r="K224" s="138" t="s">
        <v>190</v>
      </c>
      <c r="L224" s="32"/>
      <c r="M224" s="143" t="s">
        <v>1</v>
      </c>
      <c r="N224" s="144" t="s">
        <v>41</v>
      </c>
      <c r="P224" s="145">
        <f t="shared" si="1"/>
        <v>0</v>
      </c>
      <c r="Q224" s="145">
        <v>2.9E-4</v>
      </c>
      <c r="R224" s="145">
        <f t="shared" si="2"/>
        <v>8.7000000000000001E-4</v>
      </c>
      <c r="S224" s="145">
        <v>0</v>
      </c>
      <c r="T224" s="146">
        <f t="shared" si="3"/>
        <v>0</v>
      </c>
      <c r="AR224" s="147" t="s">
        <v>251</v>
      </c>
      <c r="AT224" s="147" t="s">
        <v>186</v>
      </c>
      <c r="AU224" s="147" t="s">
        <v>85</v>
      </c>
      <c r="AY224" s="17" t="s">
        <v>182</v>
      </c>
      <c r="BE224" s="148">
        <f t="shared" si="4"/>
        <v>0</v>
      </c>
      <c r="BF224" s="148">
        <f t="shared" si="5"/>
        <v>0</v>
      </c>
      <c r="BG224" s="148">
        <f t="shared" si="6"/>
        <v>0</v>
      </c>
      <c r="BH224" s="148">
        <f t="shared" si="7"/>
        <v>0</v>
      </c>
      <c r="BI224" s="148">
        <f t="shared" si="8"/>
        <v>0</v>
      </c>
      <c r="BJ224" s="17" t="s">
        <v>83</v>
      </c>
      <c r="BK224" s="148">
        <f t="shared" si="9"/>
        <v>0</v>
      </c>
      <c r="BL224" s="17" t="s">
        <v>251</v>
      </c>
      <c r="BM224" s="147" t="s">
        <v>3364</v>
      </c>
    </row>
    <row r="225" spans="2:65" s="1" customFormat="1" ht="16.5" customHeight="1">
      <c r="B225" s="32"/>
      <c r="C225" s="136" t="s">
        <v>669</v>
      </c>
      <c r="D225" s="136" t="s">
        <v>186</v>
      </c>
      <c r="E225" s="137" t="s">
        <v>3365</v>
      </c>
      <c r="F225" s="138" t="s">
        <v>3366</v>
      </c>
      <c r="G225" s="139" t="s">
        <v>189</v>
      </c>
      <c r="H225" s="140">
        <v>94</v>
      </c>
      <c r="I225" s="141"/>
      <c r="J225" s="142">
        <f t="shared" si="0"/>
        <v>0</v>
      </c>
      <c r="K225" s="138" t="s">
        <v>267</v>
      </c>
      <c r="L225" s="32"/>
      <c r="M225" s="143" t="s">
        <v>1</v>
      </c>
      <c r="N225" s="144" t="s">
        <v>41</v>
      </c>
      <c r="P225" s="145">
        <f t="shared" si="1"/>
        <v>0</v>
      </c>
      <c r="Q225" s="145">
        <v>0</v>
      </c>
      <c r="R225" s="145">
        <f t="shared" si="2"/>
        <v>0</v>
      </c>
      <c r="S225" s="145">
        <v>0</v>
      </c>
      <c r="T225" s="146">
        <f t="shared" si="3"/>
        <v>0</v>
      </c>
      <c r="AR225" s="147" t="s">
        <v>251</v>
      </c>
      <c r="AT225" s="147" t="s">
        <v>186</v>
      </c>
      <c r="AU225" s="147" t="s">
        <v>85</v>
      </c>
      <c r="AY225" s="17" t="s">
        <v>182</v>
      </c>
      <c r="BE225" s="148">
        <f t="shared" si="4"/>
        <v>0</v>
      </c>
      <c r="BF225" s="148">
        <f t="shared" si="5"/>
        <v>0</v>
      </c>
      <c r="BG225" s="148">
        <f t="shared" si="6"/>
        <v>0</v>
      </c>
      <c r="BH225" s="148">
        <f t="shared" si="7"/>
        <v>0</v>
      </c>
      <c r="BI225" s="148">
        <f t="shared" si="8"/>
        <v>0</v>
      </c>
      <c r="BJ225" s="17" t="s">
        <v>83</v>
      </c>
      <c r="BK225" s="148">
        <f t="shared" si="9"/>
        <v>0</v>
      </c>
      <c r="BL225" s="17" t="s">
        <v>251</v>
      </c>
      <c r="BM225" s="147" t="s">
        <v>3367</v>
      </c>
    </row>
    <row r="226" spans="2:65" s="1" customFormat="1" ht="16.5" customHeight="1">
      <c r="B226" s="32"/>
      <c r="C226" s="136" t="s">
        <v>675</v>
      </c>
      <c r="D226" s="136" t="s">
        <v>186</v>
      </c>
      <c r="E226" s="137" t="s">
        <v>3368</v>
      </c>
      <c r="F226" s="138" t="s">
        <v>3369</v>
      </c>
      <c r="G226" s="139" t="s">
        <v>189</v>
      </c>
      <c r="H226" s="140">
        <v>233</v>
      </c>
      <c r="I226" s="141"/>
      <c r="J226" s="142">
        <f t="shared" si="0"/>
        <v>0</v>
      </c>
      <c r="K226" s="138" t="s">
        <v>190</v>
      </c>
      <c r="L226" s="32"/>
      <c r="M226" s="143" t="s">
        <v>1</v>
      </c>
      <c r="N226" s="144" t="s">
        <v>41</v>
      </c>
      <c r="P226" s="145">
        <f t="shared" si="1"/>
        <v>0</v>
      </c>
      <c r="Q226" s="145">
        <v>0</v>
      </c>
      <c r="R226" s="145">
        <f t="shared" si="2"/>
        <v>0</v>
      </c>
      <c r="S226" s="145">
        <v>0</v>
      </c>
      <c r="T226" s="146">
        <f t="shared" si="3"/>
        <v>0</v>
      </c>
      <c r="AR226" s="147" t="s">
        <v>251</v>
      </c>
      <c r="AT226" s="147" t="s">
        <v>186</v>
      </c>
      <c r="AU226" s="147" t="s">
        <v>85</v>
      </c>
      <c r="AY226" s="17" t="s">
        <v>182</v>
      </c>
      <c r="BE226" s="148">
        <f t="shared" si="4"/>
        <v>0</v>
      </c>
      <c r="BF226" s="148">
        <f t="shared" si="5"/>
        <v>0</v>
      </c>
      <c r="BG226" s="148">
        <f t="shared" si="6"/>
        <v>0</v>
      </c>
      <c r="BH226" s="148">
        <f t="shared" si="7"/>
        <v>0</v>
      </c>
      <c r="BI226" s="148">
        <f t="shared" si="8"/>
        <v>0</v>
      </c>
      <c r="BJ226" s="17" t="s">
        <v>83</v>
      </c>
      <c r="BK226" s="148">
        <f t="shared" si="9"/>
        <v>0</v>
      </c>
      <c r="BL226" s="17" t="s">
        <v>251</v>
      </c>
      <c r="BM226" s="147" t="s">
        <v>3370</v>
      </c>
    </row>
    <row r="227" spans="2:65" s="1" customFormat="1" ht="16.5" customHeight="1">
      <c r="B227" s="32"/>
      <c r="C227" s="136" t="s">
        <v>683</v>
      </c>
      <c r="D227" s="136" t="s">
        <v>186</v>
      </c>
      <c r="E227" s="137" t="s">
        <v>3371</v>
      </c>
      <c r="F227" s="138" t="s">
        <v>3372</v>
      </c>
      <c r="G227" s="139" t="s">
        <v>243</v>
      </c>
      <c r="H227" s="140">
        <v>5</v>
      </c>
      <c r="I227" s="141"/>
      <c r="J227" s="142">
        <f t="shared" si="0"/>
        <v>0</v>
      </c>
      <c r="K227" s="138" t="s">
        <v>267</v>
      </c>
      <c r="L227" s="32"/>
      <c r="M227" s="143" t="s">
        <v>1</v>
      </c>
      <c r="N227" s="144" t="s">
        <v>41</v>
      </c>
      <c r="P227" s="145">
        <f t="shared" si="1"/>
        <v>0</v>
      </c>
      <c r="Q227" s="145">
        <v>0</v>
      </c>
      <c r="R227" s="145">
        <f t="shared" si="2"/>
        <v>0</v>
      </c>
      <c r="S227" s="145">
        <v>0</v>
      </c>
      <c r="T227" s="146">
        <f t="shared" si="3"/>
        <v>0</v>
      </c>
      <c r="AR227" s="147" t="s">
        <v>251</v>
      </c>
      <c r="AT227" s="147" t="s">
        <v>186</v>
      </c>
      <c r="AU227" s="147" t="s">
        <v>85</v>
      </c>
      <c r="AY227" s="17" t="s">
        <v>182</v>
      </c>
      <c r="BE227" s="148">
        <f t="shared" si="4"/>
        <v>0</v>
      </c>
      <c r="BF227" s="148">
        <f t="shared" si="5"/>
        <v>0</v>
      </c>
      <c r="BG227" s="148">
        <f t="shared" si="6"/>
        <v>0</v>
      </c>
      <c r="BH227" s="148">
        <f t="shared" si="7"/>
        <v>0</v>
      </c>
      <c r="BI227" s="148">
        <f t="shared" si="8"/>
        <v>0</v>
      </c>
      <c r="BJ227" s="17" t="s">
        <v>83</v>
      </c>
      <c r="BK227" s="148">
        <f t="shared" si="9"/>
        <v>0</v>
      </c>
      <c r="BL227" s="17" t="s">
        <v>251</v>
      </c>
      <c r="BM227" s="147" t="s">
        <v>3373</v>
      </c>
    </row>
    <row r="228" spans="2:65" s="1" customFormat="1" ht="16.5" customHeight="1">
      <c r="B228" s="32"/>
      <c r="C228" s="136" t="s">
        <v>696</v>
      </c>
      <c r="D228" s="136" t="s">
        <v>186</v>
      </c>
      <c r="E228" s="137" t="s">
        <v>3374</v>
      </c>
      <c r="F228" s="138" t="s">
        <v>3375</v>
      </c>
      <c r="G228" s="139" t="s">
        <v>243</v>
      </c>
      <c r="H228" s="140">
        <v>2</v>
      </c>
      <c r="I228" s="141"/>
      <c r="J228" s="142">
        <f t="shared" si="0"/>
        <v>0</v>
      </c>
      <c r="K228" s="138" t="s">
        <v>267</v>
      </c>
      <c r="L228" s="32"/>
      <c r="M228" s="143" t="s">
        <v>1</v>
      </c>
      <c r="N228" s="144" t="s">
        <v>41</v>
      </c>
      <c r="P228" s="145">
        <f t="shared" si="1"/>
        <v>0</v>
      </c>
      <c r="Q228" s="145">
        <v>7.2999999999999996E-4</v>
      </c>
      <c r="R228" s="145">
        <f t="shared" si="2"/>
        <v>1.4599999999999999E-3</v>
      </c>
      <c r="S228" s="145">
        <v>0</v>
      </c>
      <c r="T228" s="146">
        <f t="shared" si="3"/>
        <v>0</v>
      </c>
      <c r="AR228" s="147" t="s">
        <v>251</v>
      </c>
      <c r="AT228" s="147" t="s">
        <v>186</v>
      </c>
      <c r="AU228" s="147" t="s">
        <v>85</v>
      </c>
      <c r="AY228" s="17" t="s">
        <v>182</v>
      </c>
      <c r="BE228" s="148">
        <f t="shared" si="4"/>
        <v>0</v>
      </c>
      <c r="BF228" s="148">
        <f t="shared" si="5"/>
        <v>0</v>
      </c>
      <c r="BG228" s="148">
        <f t="shared" si="6"/>
        <v>0</v>
      </c>
      <c r="BH228" s="148">
        <f t="shared" si="7"/>
        <v>0</v>
      </c>
      <c r="BI228" s="148">
        <f t="shared" si="8"/>
        <v>0</v>
      </c>
      <c r="BJ228" s="17" t="s">
        <v>83</v>
      </c>
      <c r="BK228" s="148">
        <f t="shared" si="9"/>
        <v>0</v>
      </c>
      <c r="BL228" s="17" t="s">
        <v>251</v>
      </c>
      <c r="BM228" s="147" t="s">
        <v>3376</v>
      </c>
    </row>
    <row r="229" spans="2:65" s="1" customFormat="1" ht="16.5" customHeight="1">
      <c r="B229" s="32"/>
      <c r="C229" s="136" t="s">
        <v>370</v>
      </c>
      <c r="D229" s="136" t="s">
        <v>186</v>
      </c>
      <c r="E229" s="137" t="s">
        <v>3377</v>
      </c>
      <c r="F229" s="138" t="s">
        <v>3378</v>
      </c>
      <c r="G229" s="139" t="s">
        <v>243</v>
      </c>
      <c r="H229" s="140">
        <v>1</v>
      </c>
      <c r="I229" s="141"/>
      <c r="J229" s="142">
        <f t="shared" si="0"/>
        <v>0</v>
      </c>
      <c r="K229" s="138" t="s">
        <v>267</v>
      </c>
      <c r="L229" s="32"/>
      <c r="M229" s="143" t="s">
        <v>1</v>
      </c>
      <c r="N229" s="144" t="s">
        <v>41</v>
      </c>
      <c r="P229" s="145">
        <f t="shared" si="1"/>
        <v>0</v>
      </c>
      <c r="Q229" s="145">
        <v>7.2999999999999996E-4</v>
      </c>
      <c r="R229" s="145">
        <f t="shared" si="2"/>
        <v>7.2999999999999996E-4</v>
      </c>
      <c r="S229" s="145">
        <v>0</v>
      </c>
      <c r="T229" s="146">
        <f t="shared" si="3"/>
        <v>0</v>
      </c>
      <c r="AR229" s="147" t="s">
        <v>251</v>
      </c>
      <c r="AT229" s="147" t="s">
        <v>186</v>
      </c>
      <c r="AU229" s="147" t="s">
        <v>85</v>
      </c>
      <c r="AY229" s="17" t="s">
        <v>182</v>
      </c>
      <c r="BE229" s="148">
        <f t="shared" si="4"/>
        <v>0</v>
      </c>
      <c r="BF229" s="148">
        <f t="shared" si="5"/>
        <v>0</v>
      </c>
      <c r="BG229" s="148">
        <f t="shared" si="6"/>
        <v>0</v>
      </c>
      <c r="BH229" s="148">
        <f t="shared" si="7"/>
        <v>0</v>
      </c>
      <c r="BI229" s="148">
        <f t="shared" si="8"/>
        <v>0</v>
      </c>
      <c r="BJ229" s="17" t="s">
        <v>83</v>
      </c>
      <c r="BK229" s="148">
        <f t="shared" si="9"/>
        <v>0</v>
      </c>
      <c r="BL229" s="17" t="s">
        <v>251</v>
      </c>
      <c r="BM229" s="147" t="s">
        <v>3379</v>
      </c>
    </row>
    <row r="230" spans="2:65" s="1" customFormat="1" ht="16.5" customHeight="1">
      <c r="B230" s="32"/>
      <c r="C230" s="136" t="s">
        <v>719</v>
      </c>
      <c r="D230" s="136" t="s">
        <v>186</v>
      </c>
      <c r="E230" s="137" t="s">
        <v>3380</v>
      </c>
      <c r="F230" s="138" t="s">
        <v>3381</v>
      </c>
      <c r="G230" s="139" t="s">
        <v>243</v>
      </c>
      <c r="H230" s="140">
        <v>2</v>
      </c>
      <c r="I230" s="141"/>
      <c r="J230" s="142">
        <f t="shared" si="0"/>
        <v>0</v>
      </c>
      <c r="K230" s="138" t="s">
        <v>267</v>
      </c>
      <c r="L230" s="32"/>
      <c r="M230" s="143" t="s">
        <v>1</v>
      </c>
      <c r="N230" s="144" t="s">
        <v>41</v>
      </c>
      <c r="P230" s="145">
        <f t="shared" si="1"/>
        <v>0</v>
      </c>
      <c r="Q230" s="145">
        <v>7.2999999999999996E-4</v>
      </c>
      <c r="R230" s="145">
        <f t="shared" si="2"/>
        <v>1.4599999999999999E-3</v>
      </c>
      <c r="S230" s="145">
        <v>0</v>
      </c>
      <c r="T230" s="146">
        <f t="shared" si="3"/>
        <v>0</v>
      </c>
      <c r="AR230" s="147" t="s">
        <v>251</v>
      </c>
      <c r="AT230" s="147" t="s">
        <v>186</v>
      </c>
      <c r="AU230" s="147" t="s">
        <v>85</v>
      </c>
      <c r="AY230" s="17" t="s">
        <v>182</v>
      </c>
      <c r="BE230" s="148">
        <f t="shared" si="4"/>
        <v>0</v>
      </c>
      <c r="BF230" s="148">
        <f t="shared" si="5"/>
        <v>0</v>
      </c>
      <c r="BG230" s="148">
        <f t="shared" si="6"/>
        <v>0</v>
      </c>
      <c r="BH230" s="148">
        <f t="shared" si="7"/>
        <v>0</v>
      </c>
      <c r="BI230" s="148">
        <f t="shared" si="8"/>
        <v>0</v>
      </c>
      <c r="BJ230" s="17" t="s">
        <v>83</v>
      </c>
      <c r="BK230" s="148">
        <f t="shared" si="9"/>
        <v>0</v>
      </c>
      <c r="BL230" s="17" t="s">
        <v>251</v>
      </c>
      <c r="BM230" s="147" t="s">
        <v>3382</v>
      </c>
    </row>
    <row r="231" spans="2:65" s="1" customFormat="1" ht="16.5" customHeight="1">
      <c r="B231" s="32"/>
      <c r="C231" s="136" t="s">
        <v>732</v>
      </c>
      <c r="D231" s="136" t="s">
        <v>186</v>
      </c>
      <c r="E231" s="137" t="s">
        <v>3383</v>
      </c>
      <c r="F231" s="138" t="s">
        <v>3384</v>
      </c>
      <c r="G231" s="139" t="s">
        <v>243</v>
      </c>
      <c r="H231" s="140">
        <v>5</v>
      </c>
      <c r="I231" s="141"/>
      <c r="J231" s="142">
        <f t="shared" si="0"/>
        <v>0</v>
      </c>
      <c r="K231" s="138" t="s">
        <v>190</v>
      </c>
      <c r="L231" s="32"/>
      <c r="M231" s="143" t="s">
        <v>1</v>
      </c>
      <c r="N231" s="144" t="s">
        <v>41</v>
      </c>
      <c r="P231" s="145">
        <f t="shared" si="1"/>
        <v>0</v>
      </c>
      <c r="Q231" s="145">
        <v>1.8400000000000001E-3</v>
      </c>
      <c r="R231" s="145">
        <f t="shared" si="2"/>
        <v>9.1999999999999998E-3</v>
      </c>
      <c r="S231" s="145">
        <v>0</v>
      </c>
      <c r="T231" s="146">
        <f t="shared" si="3"/>
        <v>0</v>
      </c>
      <c r="AR231" s="147" t="s">
        <v>251</v>
      </c>
      <c r="AT231" s="147" t="s">
        <v>186</v>
      </c>
      <c r="AU231" s="147" t="s">
        <v>85</v>
      </c>
      <c r="AY231" s="17" t="s">
        <v>182</v>
      </c>
      <c r="BE231" s="148">
        <f t="shared" si="4"/>
        <v>0</v>
      </c>
      <c r="BF231" s="148">
        <f t="shared" si="5"/>
        <v>0</v>
      </c>
      <c r="BG231" s="148">
        <f t="shared" si="6"/>
        <v>0</v>
      </c>
      <c r="BH231" s="148">
        <f t="shared" si="7"/>
        <v>0</v>
      </c>
      <c r="BI231" s="148">
        <f t="shared" si="8"/>
        <v>0</v>
      </c>
      <c r="BJ231" s="17" t="s">
        <v>83</v>
      </c>
      <c r="BK231" s="148">
        <f t="shared" si="9"/>
        <v>0</v>
      </c>
      <c r="BL231" s="17" t="s">
        <v>251</v>
      </c>
      <c r="BM231" s="147" t="s">
        <v>3385</v>
      </c>
    </row>
    <row r="232" spans="2:65" s="1" customFormat="1" ht="16.5" customHeight="1">
      <c r="B232" s="32"/>
      <c r="C232" s="136" t="s">
        <v>753</v>
      </c>
      <c r="D232" s="136" t="s">
        <v>186</v>
      </c>
      <c r="E232" s="137" t="s">
        <v>3386</v>
      </c>
      <c r="F232" s="138" t="s">
        <v>3387</v>
      </c>
      <c r="G232" s="139" t="s">
        <v>243</v>
      </c>
      <c r="H232" s="140">
        <v>11</v>
      </c>
      <c r="I232" s="141"/>
      <c r="J232" s="142">
        <f t="shared" si="0"/>
        <v>0</v>
      </c>
      <c r="K232" s="138" t="s">
        <v>190</v>
      </c>
      <c r="L232" s="32"/>
      <c r="M232" s="143" t="s">
        <v>1</v>
      </c>
      <c r="N232" s="144" t="s">
        <v>41</v>
      </c>
      <c r="P232" s="145">
        <f t="shared" si="1"/>
        <v>0</v>
      </c>
      <c r="Q232" s="145">
        <v>0</v>
      </c>
      <c r="R232" s="145">
        <f t="shared" si="2"/>
        <v>0</v>
      </c>
      <c r="S232" s="145">
        <v>0</v>
      </c>
      <c r="T232" s="146">
        <f t="shared" si="3"/>
        <v>0</v>
      </c>
      <c r="AR232" s="147" t="s">
        <v>251</v>
      </c>
      <c r="AT232" s="147" t="s">
        <v>186</v>
      </c>
      <c r="AU232" s="147" t="s">
        <v>85</v>
      </c>
      <c r="AY232" s="17" t="s">
        <v>182</v>
      </c>
      <c r="BE232" s="148">
        <f t="shared" si="4"/>
        <v>0</v>
      </c>
      <c r="BF232" s="148">
        <f t="shared" si="5"/>
        <v>0</v>
      </c>
      <c r="BG232" s="148">
        <f t="shared" si="6"/>
        <v>0</v>
      </c>
      <c r="BH232" s="148">
        <f t="shared" si="7"/>
        <v>0</v>
      </c>
      <c r="BI232" s="148">
        <f t="shared" si="8"/>
        <v>0</v>
      </c>
      <c r="BJ232" s="17" t="s">
        <v>83</v>
      </c>
      <c r="BK232" s="148">
        <f t="shared" si="9"/>
        <v>0</v>
      </c>
      <c r="BL232" s="17" t="s">
        <v>251</v>
      </c>
      <c r="BM232" s="147" t="s">
        <v>3388</v>
      </c>
    </row>
    <row r="233" spans="2:65" s="12" customFormat="1">
      <c r="B233" s="149"/>
      <c r="D233" s="150" t="s">
        <v>193</v>
      </c>
      <c r="E233" s="151" t="s">
        <v>1</v>
      </c>
      <c r="F233" s="152" t="s">
        <v>3389</v>
      </c>
      <c r="H233" s="151" t="s">
        <v>1</v>
      </c>
      <c r="I233" s="153"/>
      <c r="L233" s="149"/>
      <c r="M233" s="154"/>
      <c r="T233" s="155"/>
      <c r="AT233" s="151" t="s">
        <v>193</v>
      </c>
      <c r="AU233" s="151" t="s">
        <v>85</v>
      </c>
      <c r="AV233" s="12" t="s">
        <v>83</v>
      </c>
      <c r="AW233" s="12" t="s">
        <v>31</v>
      </c>
      <c r="AX233" s="12" t="s">
        <v>76</v>
      </c>
      <c r="AY233" s="151" t="s">
        <v>182</v>
      </c>
    </row>
    <row r="234" spans="2:65" s="13" customFormat="1">
      <c r="B234" s="156"/>
      <c r="D234" s="150" t="s">
        <v>193</v>
      </c>
      <c r="E234" s="157" t="s">
        <v>1</v>
      </c>
      <c r="F234" s="158" t="s">
        <v>215</v>
      </c>
      <c r="H234" s="159">
        <v>11</v>
      </c>
      <c r="I234" s="160"/>
      <c r="L234" s="156"/>
      <c r="M234" s="161"/>
      <c r="T234" s="162"/>
      <c r="AT234" s="157" t="s">
        <v>193</v>
      </c>
      <c r="AU234" s="157" t="s">
        <v>85</v>
      </c>
      <c r="AV234" s="13" t="s">
        <v>85</v>
      </c>
      <c r="AW234" s="13" t="s">
        <v>31</v>
      </c>
      <c r="AX234" s="13" t="s">
        <v>76</v>
      </c>
      <c r="AY234" s="157" t="s">
        <v>182</v>
      </c>
    </row>
    <row r="235" spans="2:65" s="14" customFormat="1">
      <c r="B235" s="163"/>
      <c r="D235" s="150" t="s">
        <v>193</v>
      </c>
      <c r="E235" s="164" t="s">
        <v>1</v>
      </c>
      <c r="F235" s="165" t="s">
        <v>196</v>
      </c>
      <c r="H235" s="166">
        <v>11</v>
      </c>
      <c r="I235" s="167"/>
      <c r="L235" s="163"/>
      <c r="M235" s="168"/>
      <c r="T235" s="169"/>
      <c r="AT235" s="164" t="s">
        <v>193</v>
      </c>
      <c r="AU235" s="164" t="s">
        <v>85</v>
      </c>
      <c r="AV235" s="14" t="s">
        <v>191</v>
      </c>
      <c r="AW235" s="14" t="s">
        <v>31</v>
      </c>
      <c r="AX235" s="14" t="s">
        <v>83</v>
      </c>
      <c r="AY235" s="164" t="s">
        <v>182</v>
      </c>
    </row>
    <row r="236" spans="2:65" s="1" customFormat="1" ht="16.5" customHeight="1">
      <c r="B236" s="32"/>
      <c r="C236" s="136" t="s">
        <v>796</v>
      </c>
      <c r="D236" s="136" t="s">
        <v>186</v>
      </c>
      <c r="E236" s="137" t="s">
        <v>3390</v>
      </c>
      <c r="F236" s="138" t="s">
        <v>3391</v>
      </c>
      <c r="G236" s="139" t="s">
        <v>243</v>
      </c>
      <c r="H236" s="140">
        <v>16</v>
      </c>
      <c r="I236" s="141"/>
      <c r="J236" s="142">
        <f>ROUND(I236*H236,2)</f>
        <v>0</v>
      </c>
      <c r="K236" s="138" t="s">
        <v>190</v>
      </c>
      <c r="L236" s="32"/>
      <c r="M236" s="143" t="s">
        <v>1</v>
      </c>
      <c r="N236" s="144" t="s">
        <v>41</v>
      </c>
      <c r="P236" s="145">
        <f>O236*H236</f>
        <v>0</v>
      </c>
      <c r="Q236" s="145">
        <v>0</v>
      </c>
      <c r="R236" s="145">
        <f>Q236*H236</f>
        <v>0</v>
      </c>
      <c r="S236" s="145">
        <v>0</v>
      </c>
      <c r="T236" s="146">
        <f>S236*H236</f>
        <v>0</v>
      </c>
      <c r="AR236" s="147" t="s">
        <v>251</v>
      </c>
      <c r="AT236" s="147" t="s">
        <v>186</v>
      </c>
      <c r="AU236" s="147" t="s">
        <v>85</v>
      </c>
      <c r="AY236" s="17" t="s">
        <v>182</v>
      </c>
      <c r="BE236" s="148">
        <f>IF(N236="základní",J236,0)</f>
        <v>0</v>
      </c>
      <c r="BF236" s="148">
        <f>IF(N236="snížená",J236,0)</f>
        <v>0</v>
      </c>
      <c r="BG236" s="148">
        <f>IF(N236="zákl. přenesená",J236,0)</f>
        <v>0</v>
      </c>
      <c r="BH236" s="148">
        <f>IF(N236="sníž. přenesená",J236,0)</f>
        <v>0</v>
      </c>
      <c r="BI236" s="148">
        <f>IF(N236="nulová",J236,0)</f>
        <v>0</v>
      </c>
      <c r="BJ236" s="17" t="s">
        <v>83</v>
      </c>
      <c r="BK236" s="148">
        <f>ROUND(I236*H236,2)</f>
        <v>0</v>
      </c>
      <c r="BL236" s="17" t="s">
        <v>251</v>
      </c>
      <c r="BM236" s="147" t="s">
        <v>3392</v>
      </c>
    </row>
    <row r="237" spans="2:65" s="12" customFormat="1">
      <c r="B237" s="149"/>
      <c r="D237" s="150" t="s">
        <v>193</v>
      </c>
      <c r="E237" s="151" t="s">
        <v>1</v>
      </c>
      <c r="F237" s="152" t="s">
        <v>3393</v>
      </c>
      <c r="H237" s="151" t="s">
        <v>1</v>
      </c>
      <c r="I237" s="153"/>
      <c r="L237" s="149"/>
      <c r="M237" s="154"/>
      <c r="T237" s="155"/>
      <c r="AT237" s="151" t="s">
        <v>193</v>
      </c>
      <c r="AU237" s="151" t="s">
        <v>85</v>
      </c>
      <c r="AV237" s="12" t="s">
        <v>83</v>
      </c>
      <c r="AW237" s="12" t="s">
        <v>31</v>
      </c>
      <c r="AX237" s="12" t="s">
        <v>76</v>
      </c>
      <c r="AY237" s="151" t="s">
        <v>182</v>
      </c>
    </row>
    <row r="238" spans="2:65" s="13" customFormat="1">
      <c r="B238" s="156"/>
      <c r="D238" s="150" t="s">
        <v>193</v>
      </c>
      <c r="E238" s="157" t="s">
        <v>1</v>
      </c>
      <c r="F238" s="158" t="s">
        <v>251</v>
      </c>
      <c r="H238" s="159">
        <v>16</v>
      </c>
      <c r="I238" s="160"/>
      <c r="L238" s="156"/>
      <c r="M238" s="161"/>
      <c r="T238" s="162"/>
      <c r="AT238" s="157" t="s">
        <v>193</v>
      </c>
      <c r="AU238" s="157" t="s">
        <v>85</v>
      </c>
      <c r="AV238" s="13" t="s">
        <v>85</v>
      </c>
      <c r="AW238" s="13" t="s">
        <v>31</v>
      </c>
      <c r="AX238" s="13" t="s">
        <v>76</v>
      </c>
      <c r="AY238" s="157" t="s">
        <v>182</v>
      </c>
    </row>
    <row r="239" spans="2:65" s="14" customFormat="1">
      <c r="B239" s="163"/>
      <c r="D239" s="150" t="s">
        <v>193</v>
      </c>
      <c r="E239" s="164" t="s">
        <v>1</v>
      </c>
      <c r="F239" s="165" t="s">
        <v>196</v>
      </c>
      <c r="H239" s="166">
        <v>16</v>
      </c>
      <c r="I239" s="167"/>
      <c r="L239" s="163"/>
      <c r="M239" s="168"/>
      <c r="T239" s="169"/>
      <c r="AT239" s="164" t="s">
        <v>193</v>
      </c>
      <c r="AU239" s="164" t="s">
        <v>85</v>
      </c>
      <c r="AV239" s="14" t="s">
        <v>191</v>
      </c>
      <c r="AW239" s="14" t="s">
        <v>31</v>
      </c>
      <c r="AX239" s="14" t="s">
        <v>83</v>
      </c>
      <c r="AY239" s="164" t="s">
        <v>182</v>
      </c>
    </row>
    <row r="240" spans="2:65" s="1" customFormat="1" ht="16.5" customHeight="1">
      <c r="B240" s="32"/>
      <c r="C240" s="136" t="s">
        <v>385</v>
      </c>
      <c r="D240" s="136" t="s">
        <v>186</v>
      </c>
      <c r="E240" s="137" t="s">
        <v>3394</v>
      </c>
      <c r="F240" s="138" t="s">
        <v>3395</v>
      </c>
      <c r="G240" s="139" t="s">
        <v>243</v>
      </c>
      <c r="H240" s="140">
        <v>4</v>
      </c>
      <c r="I240" s="141"/>
      <c r="J240" s="142">
        <f>ROUND(I240*H240,2)</f>
        <v>0</v>
      </c>
      <c r="K240" s="138" t="s">
        <v>190</v>
      </c>
      <c r="L240" s="32"/>
      <c r="M240" s="143" t="s">
        <v>1</v>
      </c>
      <c r="N240" s="144" t="s">
        <v>41</v>
      </c>
      <c r="P240" s="145">
        <f>O240*H240</f>
        <v>0</v>
      </c>
      <c r="Q240" s="145">
        <v>0</v>
      </c>
      <c r="R240" s="145">
        <f>Q240*H240</f>
        <v>0</v>
      </c>
      <c r="S240" s="145">
        <v>0</v>
      </c>
      <c r="T240" s="146">
        <f>S240*H240</f>
        <v>0</v>
      </c>
      <c r="AR240" s="147" t="s">
        <v>251</v>
      </c>
      <c r="AT240" s="147" t="s">
        <v>186</v>
      </c>
      <c r="AU240" s="147" t="s">
        <v>85</v>
      </c>
      <c r="AY240" s="17" t="s">
        <v>182</v>
      </c>
      <c r="BE240" s="148">
        <f>IF(N240="základní",J240,0)</f>
        <v>0</v>
      </c>
      <c r="BF240" s="148">
        <f>IF(N240="snížená",J240,0)</f>
        <v>0</v>
      </c>
      <c r="BG240" s="148">
        <f>IF(N240="zákl. přenesená",J240,0)</f>
        <v>0</v>
      </c>
      <c r="BH240" s="148">
        <f>IF(N240="sníž. přenesená",J240,0)</f>
        <v>0</v>
      </c>
      <c r="BI240" s="148">
        <f>IF(N240="nulová",J240,0)</f>
        <v>0</v>
      </c>
      <c r="BJ240" s="17" t="s">
        <v>83</v>
      </c>
      <c r="BK240" s="148">
        <f>ROUND(I240*H240,2)</f>
        <v>0</v>
      </c>
      <c r="BL240" s="17" t="s">
        <v>251</v>
      </c>
      <c r="BM240" s="147" t="s">
        <v>3396</v>
      </c>
    </row>
    <row r="241" spans="2:65" s="12" customFormat="1">
      <c r="B241" s="149"/>
      <c r="D241" s="150" t="s">
        <v>193</v>
      </c>
      <c r="E241" s="151" t="s">
        <v>1</v>
      </c>
      <c r="F241" s="152" t="s">
        <v>3397</v>
      </c>
      <c r="H241" s="151" t="s">
        <v>1</v>
      </c>
      <c r="I241" s="153"/>
      <c r="L241" s="149"/>
      <c r="M241" s="154"/>
      <c r="T241" s="155"/>
      <c r="AT241" s="151" t="s">
        <v>193</v>
      </c>
      <c r="AU241" s="151" t="s">
        <v>85</v>
      </c>
      <c r="AV241" s="12" t="s">
        <v>83</v>
      </c>
      <c r="AW241" s="12" t="s">
        <v>31</v>
      </c>
      <c r="AX241" s="12" t="s">
        <v>76</v>
      </c>
      <c r="AY241" s="151" t="s">
        <v>182</v>
      </c>
    </row>
    <row r="242" spans="2:65" s="13" customFormat="1">
      <c r="B242" s="156"/>
      <c r="D242" s="150" t="s">
        <v>193</v>
      </c>
      <c r="E242" s="157" t="s">
        <v>1</v>
      </c>
      <c r="F242" s="158" t="s">
        <v>191</v>
      </c>
      <c r="H242" s="159">
        <v>4</v>
      </c>
      <c r="I242" s="160"/>
      <c r="L242" s="156"/>
      <c r="M242" s="161"/>
      <c r="T242" s="162"/>
      <c r="AT242" s="157" t="s">
        <v>193</v>
      </c>
      <c r="AU242" s="157" t="s">
        <v>85</v>
      </c>
      <c r="AV242" s="13" t="s">
        <v>85</v>
      </c>
      <c r="AW242" s="13" t="s">
        <v>31</v>
      </c>
      <c r="AX242" s="13" t="s">
        <v>76</v>
      </c>
      <c r="AY242" s="157" t="s">
        <v>182</v>
      </c>
    </row>
    <row r="243" spans="2:65" s="14" customFormat="1">
      <c r="B243" s="163"/>
      <c r="D243" s="150" t="s">
        <v>193</v>
      </c>
      <c r="E243" s="164" t="s">
        <v>1</v>
      </c>
      <c r="F243" s="165" t="s">
        <v>196</v>
      </c>
      <c r="H243" s="166">
        <v>4</v>
      </c>
      <c r="I243" s="167"/>
      <c r="L243" s="163"/>
      <c r="M243" s="168"/>
      <c r="T243" s="169"/>
      <c r="AT243" s="164" t="s">
        <v>193</v>
      </c>
      <c r="AU243" s="164" t="s">
        <v>85</v>
      </c>
      <c r="AV243" s="14" t="s">
        <v>191</v>
      </c>
      <c r="AW243" s="14" t="s">
        <v>31</v>
      </c>
      <c r="AX243" s="14" t="s">
        <v>83</v>
      </c>
      <c r="AY243" s="164" t="s">
        <v>182</v>
      </c>
    </row>
    <row r="244" spans="2:65" s="1" customFormat="1" ht="16.5" customHeight="1">
      <c r="B244" s="32"/>
      <c r="C244" s="136" t="s">
        <v>391</v>
      </c>
      <c r="D244" s="136" t="s">
        <v>186</v>
      </c>
      <c r="E244" s="137" t="s">
        <v>3398</v>
      </c>
      <c r="F244" s="138" t="s">
        <v>3399</v>
      </c>
      <c r="G244" s="139" t="s">
        <v>243</v>
      </c>
      <c r="H244" s="140">
        <v>1</v>
      </c>
      <c r="I244" s="141"/>
      <c r="J244" s="142">
        <f>ROUND(I244*H244,2)</f>
        <v>0</v>
      </c>
      <c r="K244" s="138" t="s">
        <v>267</v>
      </c>
      <c r="L244" s="32"/>
      <c r="M244" s="143" t="s">
        <v>1</v>
      </c>
      <c r="N244" s="144" t="s">
        <v>41</v>
      </c>
      <c r="P244" s="145">
        <f>O244*H244</f>
        <v>0</v>
      </c>
      <c r="Q244" s="145">
        <v>0</v>
      </c>
      <c r="R244" s="145">
        <f>Q244*H244</f>
        <v>0</v>
      </c>
      <c r="S244" s="145">
        <v>0</v>
      </c>
      <c r="T244" s="146">
        <f>S244*H244</f>
        <v>0</v>
      </c>
      <c r="AR244" s="147" t="s">
        <v>251</v>
      </c>
      <c r="AT244" s="147" t="s">
        <v>186</v>
      </c>
      <c r="AU244" s="147" t="s">
        <v>85</v>
      </c>
      <c r="AY244" s="17" t="s">
        <v>182</v>
      </c>
      <c r="BE244" s="148">
        <f>IF(N244="základní",J244,0)</f>
        <v>0</v>
      </c>
      <c r="BF244" s="148">
        <f>IF(N244="snížená",J244,0)</f>
        <v>0</v>
      </c>
      <c r="BG244" s="148">
        <f>IF(N244="zákl. přenesená",J244,0)</f>
        <v>0</v>
      </c>
      <c r="BH244" s="148">
        <f>IF(N244="sníž. přenesená",J244,0)</f>
        <v>0</v>
      </c>
      <c r="BI244" s="148">
        <f>IF(N244="nulová",J244,0)</f>
        <v>0</v>
      </c>
      <c r="BJ244" s="17" t="s">
        <v>83</v>
      </c>
      <c r="BK244" s="148">
        <f>ROUND(I244*H244,2)</f>
        <v>0</v>
      </c>
      <c r="BL244" s="17" t="s">
        <v>251</v>
      </c>
      <c r="BM244" s="147" t="s">
        <v>3400</v>
      </c>
    </row>
    <row r="245" spans="2:65" s="1" customFormat="1" ht="16.5" customHeight="1">
      <c r="B245" s="32"/>
      <c r="C245" s="136" t="s">
        <v>396</v>
      </c>
      <c r="D245" s="136" t="s">
        <v>186</v>
      </c>
      <c r="E245" s="137" t="s">
        <v>3401</v>
      </c>
      <c r="F245" s="138" t="s">
        <v>3402</v>
      </c>
      <c r="G245" s="139" t="s">
        <v>243</v>
      </c>
      <c r="H245" s="140">
        <v>1</v>
      </c>
      <c r="I245" s="141"/>
      <c r="J245" s="142">
        <f>ROUND(I245*H245,2)</f>
        <v>0</v>
      </c>
      <c r="K245" s="138" t="s">
        <v>267</v>
      </c>
      <c r="L245" s="32"/>
      <c r="M245" s="143" t="s">
        <v>1</v>
      </c>
      <c r="N245" s="144" t="s">
        <v>41</v>
      </c>
      <c r="P245" s="145">
        <f>O245*H245</f>
        <v>0</v>
      </c>
      <c r="Q245" s="145">
        <v>0</v>
      </c>
      <c r="R245" s="145">
        <f>Q245*H245</f>
        <v>0</v>
      </c>
      <c r="S245" s="145">
        <v>0</v>
      </c>
      <c r="T245" s="146">
        <f>S245*H245</f>
        <v>0</v>
      </c>
      <c r="AR245" s="147" t="s">
        <v>251</v>
      </c>
      <c r="AT245" s="147" t="s">
        <v>186</v>
      </c>
      <c r="AU245" s="147" t="s">
        <v>85</v>
      </c>
      <c r="AY245" s="17" t="s">
        <v>182</v>
      </c>
      <c r="BE245" s="148">
        <f>IF(N245="základní",J245,0)</f>
        <v>0</v>
      </c>
      <c r="BF245" s="148">
        <f>IF(N245="snížená",J245,0)</f>
        <v>0</v>
      </c>
      <c r="BG245" s="148">
        <f>IF(N245="zákl. přenesená",J245,0)</f>
        <v>0</v>
      </c>
      <c r="BH245" s="148">
        <f>IF(N245="sníž. přenesená",J245,0)</f>
        <v>0</v>
      </c>
      <c r="BI245" s="148">
        <f>IF(N245="nulová",J245,0)</f>
        <v>0</v>
      </c>
      <c r="BJ245" s="17" t="s">
        <v>83</v>
      </c>
      <c r="BK245" s="148">
        <f>ROUND(I245*H245,2)</f>
        <v>0</v>
      </c>
      <c r="BL245" s="17" t="s">
        <v>251</v>
      </c>
      <c r="BM245" s="147" t="s">
        <v>3403</v>
      </c>
    </row>
    <row r="246" spans="2:65" s="1" customFormat="1" ht="16.5" customHeight="1">
      <c r="B246" s="32"/>
      <c r="C246" s="136" t="s">
        <v>401</v>
      </c>
      <c r="D246" s="136" t="s">
        <v>186</v>
      </c>
      <c r="E246" s="137" t="s">
        <v>3404</v>
      </c>
      <c r="F246" s="138" t="s">
        <v>3405</v>
      </c>
      <c r="G246" s="139" t="s">
        <v>1089</v>
      </c>
      <c r="H246" s="140">
        <v>1</v>
      </c>
      <c r="I246" s="141"/>
      <c r="J246" s="142">
        <f>ROUND(I246*H246,2)</f>
        <v>0</v>
      </c>
      <c r="K246" s="138" t="s">
        <v>267</v>
      </c>
      <c r="L246" s="32"/>
      <c r="M246" s="143" t="s">
        <v>1</v>
      </c>
      <c r="N246" s="144" t="s">
        <v>41</v>
      </c>
      <c r="P246" s="145">
        <f>O246*H246</f>
        <v>0</v>
      </c>
      <c r="Q246" s="145">
        <v>0</v>
      </c>
      <c r="R246" s="145">
        <f>Q246*H246</f>
        <v>0</v>
      </c>
      <c r="S246" s="145">
        <v>0</v>
      </c>
      <c r="T246" s="146">
        <f>S246*H246</f>
        <v>0</v>
      </c>
      <c r="AR246" s="147" t="s">
        <v>251</v>
      </c>
      <c r="AT246" s="147" t="s">
        <v>186</v>
      </c>
      <c r="AU246" s="147" t="s">
        <v>85</v>
      </c>
      <c r="AY246" s="17" t="s">
        <v>182</v>
      </c>
      <c r="BE246" s="148">
        <f>IF(N246="základní",J246,0)</f>
        <v>0</v>
      </c>
      <c r="BF246" s="148">
        <f>IF(N246="snížená",J246,0)</f>
        <v>0</v>
      </c>
      <c r="BG246" s="148">
        <f>IF(N246="zákl. přenesená",J246,0)</f>
        <v>0</v>
      </c>
      <c r="BH246" s="148">
        <f>IF(N246="sníž. přenesená",J246,0)</f>
        <v>0</v>
      </c>
      <c r="BI246" s="148">
        <f>IF(N246="nulová",J246,0)</f>
        <v>0</v>
      </c>
      <c r="BJ246" s="17" t="s">
        <v>83</v>
      </c>
      <c r="BK246" s="148">
        <f>ROUND(I246*H246,2)</f>
        <v>0</v>
      </c>
      <c r="BL246" s="17" t="s">
        <v>251</v>
      </c>
      <c r="BM246" s="147" t="s">
        <v>3406</v>
      </c>
    </row>
    <row r="247" spans="2:65" s="1" customFormat="1" ht="16.5" customHeight="1">
      <c r="B247" s="32"/>
      <c r="C247" s="136" t="s">
        <v>408</v>
      </c>
      <c r="D247" s="136" t="s">
        <v>186</v>
      </c>
      <c r="E247" s="137" t="s">
        <v>3407</v>
      </c>
      <c r="F247" s="138" t="s">
        <v>3408</v>
      </c>
      <c r="G247" s="139" t="s">
        <v>1206</v>
      </c>
      <c r="H247" s="193"/>
      <c r="I247" s="141"/>
      <c r="J247" s="142">
        <f>ROUND(I247*H247,2)</f>
        <v>0</v>
      </c>
      <c r="K247" s="138" t="s">
        <v>190</v>
      </c>
      <c r="L247" s="32"/>
      <c r="M247" s="143" t="s">
        <v>1</v>
      </c>
      <c r="N247" s="144" t="s">
        <v>41</v>
      </c>
      <c r="P247" s="145">
        <f>O247*H247</f>
        <v>0</v>
      </c>
      <c r="Q247" s="145">
        <v>0</v>
      </c>
      <c r="R247" s="145">
        <f>Q247*H247</f>
        <v>0</v>
      </c>
      <c r="S247" s="145">
        <v>0</v>
      </c>
      <c r="T247" s="146">
        <f>S247*H247</f>
        <v>0</v>
      </c>
      <c r="AR247" s="147" t="s">
        <v>251</v>
      </c>
      <c r="AT247" s="147" t="s">
        <v>186</v>
      </c>
      <c r="AU247" s="147" t="s">
        <v>85</v>
      </c>
      <c r="AY247" s="17" t="s">
        <v>182</v>
      </c>
      <c r="BE247" s="148">
        <f>IF(N247="základní",J247,0)</f>
        <v>0</v>
      </c>
      <c r="BF247" s="148">
        <f>IF(N247="snížená",J247,0)</f>
        <v>0</v>
      </c>
      <c r="BG247" s="148">
        <f>IF(N247="zákl. přenesená",J247,0)</f>
        <v>0</v>
      </c>
      <c r="BH247" s="148">
        <f>IF(N247="sníž. přenesená",J247,0)</f>
        <v>0</v>
      </c>
      <c r="BI247" s="148">
        <f>IF(N247="nulová",J247,0)</f>
        <v>0</v>
      </c>
      <c r="BJ247" s="17" t="s">
        <v>83</v>
      </c>
      <c r="BK247" s="148">
        <f>ROUND(I247*H247,2)</f>
        <v>0</v>
      </c>
      <c r="BL247" s="17" t="s">
        <v>251</v>
      </c>
      <c r="BM247" s="147" t="s">
        <v>3409</v>
      </c>
    </row>
    <row r="248" spans="2:65" s="11" customFormat="1" ht="22.9" customHeight="1">
      <c r="B248" s="124"/>
      <c r="D248" s="125" t="s">
        <v>75</v>
      </c>
      <c r="E248" s="134" t="s">
        <v>3410</v>
      </c>
      <c r="F248" s="134" t="s">
        <v>3411</v>
      </c>
      <c r="I248" s="127"/>
      <c r="J248" s="135">
        <f>BK248</f>
        <v>0</v>
      </c>
      <c r="L248" s="124"/>
      <c r="M248" s="129"/>
      <c r="P248" s="130">
        <f>SUM(P249:P282)</f>
        <v>0</v>
      </c>
      <c r="R248" s="130">
        <f>SUM(R249:R282)</f>
        <v>4.2922900000000004</v>
      </c>
      <c r="T248" s="131">
        <f>SUM(T249:T282)</f>
        <v>0</v>
      </c>
      <c r="AR248" s="125" t="s">
        <v>85</v>
      </c>
      <c r="AT248" s="132" t="s">
        <v>75</v>
      </c>
      <c r="AU248" s="132" t="s">
        <v>83</v>
      </c>
      <c r="AY248" s="125" t="s">
        <v>182</v>
      </c>
      <c r="BK248" s="133">
        <f>SUM(BK249:BK282)</f>
        <v>0</v>
      </c>
    </row>
    <row r="249" spans="2:65" s="1" customFormat="1" ht="16.5" customHeight="1">
      <c r="B249" s="32"/>
      <c r="C249" s="136" t="s">
        <v>412</v>
      </c>
      <c r="D249" s="136" t="s">
        <v>186</v>
      </c>
      <c r="E249" s="137" t="s">
        <v>3412</v>
      </c>
      <c r="F249" s="138" t="s">
        <v>3413</v>
      </c>
      <c r="G249" s="139" t="s">
        <v>243</v>
      </c>
      <c r="H249" s="140">
        <v>1</v>
      </c>
      <c r="I249" s="141"/>
      <c r="J249" s="142">
        <f>ROUND(I249*H249,2)</f>
        <v>0</v>
      </c>
      <c r="K249" s="138" t="s">
        <v>267</v>
      </c>
      <c r="L249" s="32"/>
      <c r="M249" s="143" t="s">
        <v>1</v>
      </c>
      <c r="N249" s="144" t="s">
        <v>41</v>
      </c>
      <c r="P249" s="145">
        <f>O249*H249</f>
        <v>0</v>
      </c>
      <c r="Q249" s="145">
        <v>1E-4</v>
      </c>
      <c r="R249" s="145">
        <f>Q249*H249</f>
        <v>1E-4</v>
      </c>
      <c r="S249" s="145">
        <v>0</v>
      </c>
      <c r="T249" s="146">
        <f>S249*H249</f>
        <v>0</v>
      </c>
      <c r="AR249" s="147" t="s">
        <v>251</v>
      </c>
      <c r="AT249" s="147" t="s">
        <v>186</v>
      </c>
      <c r="AU249" s="147" t="s">
        <v>85</v>
      </c>
      <c r="AY249" s="17" t="s">
        <v>182</v>
      </c>
      <c r="BE249" s="148">
        <f>IF(N249="základní",J249,0)</f>
        <v>0</v>
      </c>
      <c r="BF249" s="148">
        <f>IF(N249="snížená",J249,0)</f>
        <v>0</v>
      </c>
      <c r="BG249" s="148">
        <f>IF(N249="zákl. přenesená",J249,0)</f>
        <v>0</v>
      </c>
      <c r="BH249" s="148">
        <f>IF(N249="sníž. přenesená",J249,0)</f>
        <v>0</v>
      </c>
      <c r="BI249" s="148">
        <f>IF(N249="nulová",J249,0)</f>
        <v>0</v>
      </c>
      <c r="BJ249" s="17" t="s">
        <v>83</v>
      </c>
      <c r="BK249" s="148">
        <f>ROUND(I249*H249,2)</f>
        <v>0</v>
      </c>
      <c r="BL249" s="17" t="s">
        <v>251</v>
      </c>
      <c r="BM249" s="147" t="s">
        <v>3414</v>
      </c>
    </row>
    <row r="250" spans="2:65" s="1" customFormat="1" ht="16.5" customHeight="1">
      <c r="B250" s="32"/>
      <c r="C250" s="136" t="s">
        <v>420</v>
      </c>
      <c r="D250" s="136" t="s">
        <v>186</v>
      </c>
      <c r="E250" s="137" t="s">
        <v>3415</v>
      </c>
      <c r="F250" s="138" t="s">
        <v>3416</v>
      </c>
      <c r="G250" s="139" t="s">
        <v>189</v>
      </c>
      <c r="H250" s="140">
        <v>4</v>
      </c>
      <c r="I250" s="141"/>
      <c r="J250" s="142">
        <f>ROUND(I250*H250,2)</f>
        <v>0</v>
      </c>
      <c r="K250" s="138" t="s">
        <v>190</v>
      </c>
      <c r="L250" s="32"/>
      <c r="M250" s="143" t="s">
        <v>1</v>
      </c>
      <c r="N250" s="144" t="s">
        <v>41</v>
      </c>
      <c r="P250" s="145">
        <f>O250*H250</f>
        <v>0</v>
      </c>
      <c r="Q250" s="145">
        <v>5.9000000000000003E-4</v>
      </c>
      <c r="R250" s="145">
        <f>Q250*H250</f>
        <v>2.3600000000000001E-3</v>
      </c>
      <c r="S250" s="145">
        <v>0</v>
      </c>
      <c r="T250" s="146">
        <f>S250*H250</f>
        <v>0</v>
      </c>
      <c r="AR250" s="147" t="s">
        <v>251</v>
      </c>
      <c r="AT250" s="147" t="s">
        <v>186</v>
      </c>
      <c r="AU250" s="147" t="s">
        <v>85</v>
      </c>
      <c r="AY250" s="17" t="s">
        <v>182</v>
      </c>
      <c r="BE250" s="148">
        <f>IF(N250="základní",J250,0)</f>
        <v>0</v>
      </c>
      <c r="BF250" s="148">
        <f>IF(N250="snížená",J250,0)</f>
        <v>0</v>
      </c>
      <c r="BG250" s="148">
        <f>IF(N250="zákl. přenesená",J250,0)</f>
        <v>0</v>
      </c>
      <c r="BH250" s="148">
        <f>IF(N250="sníž. přenesená",J250,0)</f>
        <v>0</v>
      </c>
      <c r="BI250" s="148">
        <f>IF(N250="nulová",J250,0)</f>
        <v>0</v>
      </c>
      <c r="BJ250" s="17" t="s">
        <v>83</v>
      </c>
      <c r="BK250" s="148">
        <f>ROUND(I250*H250,2)</f>
        <v>0</v>
      </c>
      <c r="BL250" s="17" t="s">
        <v>251</v>
      </c>
      <c r="BM250" s="147" t="s">
        <v>3417</v>
      </c>
    </row>
    <row r="251" spans="2:65" s="12" customFormat="1">
      <c r="B251" s="149"/>
      <c r="D251" s="150" t="s">
        <v>193</v>
      </c>
      <c r="E251" s="151" t="s">
        <v>1</v>
      </c>
      <c r="F251" s="152" t="s">
        <v>3418</v>
      </c>
      <c r="H251" s="151" t="s">
        <v>1</v>
      </c>
      <c r="I251" s="153"/>
      <c r="L251" s="149"/>
      <c r="M251" s="154"/>
      <c r="T251" s="155"/>
      <c r="AT251" s="151" t="s">
        <v>193</v>
      </c>
      <c r="AU251" s="151" t="s">
        <v>85</v>
      </c>
      <c r="AV251" s="12" t="s">
        <v>83</v>
      </c>
      <c r="AW251" s="12" t="s">
        <v>31</v>
      </c>
      <c r="AX251" s="12" t="s">
        <v>76</v>
      </c>
      <c r="AY251" s="151" t="s">
        <v>182</v>
      </c>
    </row>
    <row r="252" spans="2:65" s="13" customFormat="1">
      <c r="B252" s="156"/>
      <c r="D252" s="150" t="s">
        <v>193</v>
      </c>
      <c r="E252" s="157" t="s">
        <v>1</v>
      </c>
      <c r="F252" s="158" t="s">
        <v>191</v>
      </c>
      <c r="H252" s="159">
        <v>4</v>
      </c>
      <c r="I252" s="160"/>
      <c r="L252" s="156"/>
      <c r="M252" s="161"/>
      <c r="T252" s="162"/>
      <c r="AT252" s="157" t="s">
        <v>193</v>
      </c>
      <c r="AU252" s="157" t="s">
        <v>85</v>
      </c>
      <c r="AV252" s="13" t="s">
        <v>85</v>
      </c>
      <c r="AW252" s="13" t="s">
        <v>31</v>
      </c>
      <c r="AX252" s="13" t="s">
        <v>76</v>
      </c>
      <c r="AY252" s="157" t="s">
        <v>182</v>
      </c>
    </row>
    <row r="253" spans="2:65" s="14" customFormat="1">
      <c r="B253" s="163"/>
      <c r="D253" s="150" t="s">
        <v>193</v>
      </c>
      <c r="E253" s="164" t="s">
        <v>1</v>
      </c>
      <c r="F253" s="165" t="s">
        <v>196</v>
      </c>
      <c r="H253" s="166">
        <v>4</v>
      </c>
      <c r="I253" s="167"/>
      <c r="L253" s="163"/>
      <c r="M253" s="168"/>
      <c r="T253" s="169"/>
      <c r="AT253" s="164" t="s">
        <v>193</v>
      </c>
      <c r="AU253" s="164" t="s">
        <v>85</v>
      </c>
      <c r="AV253" s="14" t="s">
        <v>191</v>
      </c>
      <c r="AW253" s="14" t="s">
        <v>31</v>
      </c>
      <c r="AX253" s="14" t="s">
        <v>83</v>
      </c>
      <c r="AY253" s="164" t="s">
        <v>182</v>
      </c>
    </row>
    <row r="254" spans="2:65" s="1" customFormat="1" ht="16.5" customHeight="1">
      <c r="B254" s="32"/>
      <c r="C254" s="136" t="s">
        <v>871</v>
      </c>
      <c r="D254" s="136" t="s">
        <v>186</v>
      </c>
      <c r="E254" s="137" t="s">
        <v>3419</v>
      </c>
      <c r="F254" s="138" t="s">
        <v>3420</v>
      </c>
      <c r="G254" s="139" t="s">
        <v>189</v>
      </c>
      <c r="H254" s="140">
        <v>56</v>
      </c>
      <c r="I254" s="141"/>
      <c r="J254" s="142">
        <f>ROUND(I254*H254,2)</f>
        <v>0</v>
      </c>
      <c r="K254" s="138" t="s">
        <v>267</v>
      </c>
      <c r="L254" s="32"/>
      <c r="M254" s="143" t="s">
        <v>1</v>
      </c>
      <c r="N254" s="144" t="s">
        <v>41</v>
      </c>
      <c r="P254" s="145">
        <f>O254*H254</f>
        <v>0</v>
      </c>
      <c r="Q254" s="145">
        <v>8.4000000000000003E-4</v>
      </c>
      <c r="R254" s="145">
        <f>Q254*H254</f>
        <v>4.7039999999999998E-2</v>
      </c>
      <c r="S254" s="145">
        <v>0</v>
      </c>
      <c r="T254" s="146">
        <f>S254*H254</f>
        <v>0</v>
      </c>
      <c r="AR254" s="147" t="s">
        <v>251</v>
      </c>
      <c r="AT254" s="147" t="s">
        <v>186</v>
      </c>
      <c r="AU254" s="147" t="s">
        <v>85</v>
      </c>
      <c r="AY254" s="17" t="s">
        <v>182</v>
      </c>
      <c r="BE254" s="148">
        <f>IF(N254="základní",J254,0)</f>
        <v>0</v>
      </c>
      <c r="BF254" s="148">
        <f>IF(N254="snížená",J254,0)</f>
        <v>0</v>
      </c>
      <c r="BG254" s="148">
        <f>IF(N254="zákl. přenesená",J254,0)</f>
        <v>0</v>
      </c>
      <c r="BH254" s="148">
        <f>IF(N254="sníž. přenesená",J254,0)</f>
        <v>0</v>
      </c>
      <c r="BI254" s="148">
        <f>IF(N254="nulová",J254,0)</f>
        <v>0</v>
      </c>
      <c r="BJ254" s="17" t="s">
        <v>83</v>
      </c>
      <c r="BK254" s="148">
        <f>ROUND(I254*H254,2)</f>
        <v>0</v>
      </c>
      <c r="BL254" s="17" t="s">
        <v>251</v>
      </c>
      <c r="BM254" s="147" t="s">
        <v>3421</v>
      </c>
    </row>
    <row r="255" spans="2:65" s="1" customFormat="1" ht="16.5" customHeight="1">
      <c r="B255" s="32"/>
      <c r="C255" s="136" t="s">
        <v>876</v>
      </c>
      <c r="D255" s="136" t="s">
        <v>186</v>
      </c>
      <c r="E255" s="137" t="s">
        <v>3422</v>
      </c>
      <c r="F255" s="138" t="s">
        <v>3423</v>
      </c>
      <c r="G255" s="139" t="s">
        <v>189</v>
      </c>
      <c r="H255" s="140">
        <v>117</v>
      </c>
      <c r="I255" s="141"/>
      <c r="J255" s="142">
        <f>ROUND(I255*H255,2)</f>
        <v>0</v>
      </c>
      <c r="K255" s="138" t="s">
        <v>190</v>
      </c>
      <c r="L255" s="32"/>
      <c r="M255" s="143" t="s">
        <v>1</v>
      </c>
      <c r="N255" s="144" t="s">
        <v>41</v>
      </c>
      <c r="P255" s="145">
        <f>O255*H255</f>
        <v>0</v>
      </c>
      <c r="Q255" s="145">
        <v>1.16E-3</v>
      </c>
      <c r="R255" s="145">
        <f>Q255*H255</f>
        <v>0.13572000000000001</v>
      </c>
      <c r="S255" s="145">
        <v>0</v>
      </c>
      <c r="T255" s="146">
        <f>S255*H255</f>
        <v>0</v>
      </c>
      <c r="AR255" s="147" t="s">
        <v>251</v>
      </c>
      <c r="AT255" s="147" t="s">
        <v>186</v>
      </c>
      <c r="AU255" s="147" t="s">
        <v>85</v>
      </c>
      <c r="AY255" s="17" t="s">
        <v>182</v>
      </c>
      <c r="BE255" s="148">
        <f>IF(N255="základní",J255,0)</f>
        <v>0</v>
      </c>
      <c r="BF255" s="148">
        <f>IF(N255="snížená",J255,0)</f>
        <v>0</v>
      </c>
      <c r="BG255" s="148">
        <f>IF(N255="zákl. přenesená",J255,0)</f>
        <v>0</v>
      </c>
      <c r="BH255" s="148">
        <f>IF(N255="sníž. přenesená",J255,0)</f>
        <v>0</v>
      </c>
      <c r="BI255" s="148">
        <f>IF(N255="nulová",J255,0)</f>
        <v>0</v>
      </c>
      <c r="BJ255" s="17" t="s">
        <v>83</v>
      </c>
      <c r="BK255" s="148">
        <f>ROUND(I255*H255,2)</f>
        <v>0</v>
      </c>
      <c r="BL255" s="17" t="s">
        <v>251</v>
      </c>
      <c r="BM255" s="147" t="s">
        <v>3424</v>
      </c>
    </row>
    <row r="256" spans="2:65" s="1" customFormat="1" ht="16.5" customHeight="1">
      <c r="B256" s="32"/>
      <c r="C256" s="136" t="s">
        <v>886</v>
      </c>
      <c r="D256" s="136" t="s">
        <v>186</v>
      </c>
      <c r="E256" s="137" t="s">
        <v>3425</v>
      </c>
      <c r="F256" s="138" t="s">
        <v>3426</v>
      </c>
      <c r="G256" s="139" t="s">
        <v>189</v>
      </c>
      <c r="H256" s="140">
        <v>53</v>
      </c>
      <c r="I256" s="141"/>
      <c r="J256" s="142">
        <f>ROUND(I256*H256,2)</f>
        <v>0</v>
      </c>
      <c r="K256" s="138" t="s">
        <v>190</v>
      </c>
      <c r="L256" s="32"/>
      <c r="M256" s="143" t="s">
        <v>1</v>
      </c>
      <c r="N256" s="144" t="s">
        <v>41</v>
      </c>
      <c r="P256" s="145">
        <f>O256*H256</f>
        <v>0</v>
      </c>
      <c r="Q256" s="145">
        <v>1.4400000000000001E-3</v>
      </c>
      <c r="R256" s="145">
        <f>Q256*H256</f>
        <v>7.6319999999999999E-2</v>
      </c>
      <c r="S256" s="145">
        <v>0</v>
      </c>
      <c r="T256" s="146">
        <f>S256*H256</f>
        <v>0</v>
      </c>
      <c r="AR256" s="147" t="s">
        <v>251</v>
      </c>
      <c r="AT256" s="147" t="s">
        <v>186</v>
      </c>
      <c r="AU256" s="147" t="s">
        <v>85</v>
      </c>
      <c r="AY256" s="17" t="s">
        <v>182</v>
      </c>
      <c r="BE256" s="148">
        <f>IF(N256="základní",J256,0)</f>
        <v>0</v>
      </c>
      <c r="BF256" s="148">
        <f>IF(N256="snížená",J256,0)</f>
        <v>0</v>
      </c>
      <c r="BG256" s="148">
        <f>IF(N256="zákl. přenesená",J256,0)</f>
        <v>0</v>
      </c>
      <c r="BH256" s="148">
        <f>IF(N256="sníž. přenesená",J256,0)</f>
        <v>0</v>
      </c>
      <c r="BI256" s="148">
        <f>IF(N256="nulová",J256,0)</f>
        <v>0</v>
      </c>
      <c r="BJ256" s="17" t="s">
        <v>83</v>
      </c>
      <c r="BK256" s="148">
        <f>ROUND(I256*H256,2)</f>
        <v>0</v>
      </c>
      <c r="BL256" s="17" t="s">
        <v>251</v>
      </c>
      <c r="BM256" s="147" t="s">
        <v>3427</v>
      </c>
    </row>
    <row r="257" spans="2:65" s="1" customFormat="1" ht="21.75" customHeight="1">
      <c r="B257" s="32"/>
      <c r="C257" s="136" t="s">
        <v>889</v>
      </c>
      <c r="D257" s="136" t="s">
        <v>186</v>
      </c>
      <c r="E257" s="137" t="s">
        <v>3428</v>
      </c>
      <c r="F257" s="138" t="s">
        <v>3429</v>
      </c>
      <c r="G257" s="139" t="s">
        <v>189</v>
      </c>
      <c r="H257" s="140">
        <v>56</v>
      </c>
      <c r="I257" s="141"/>
      <c r="J257" s="142">
        <f>ROUND(I257*H257,2)</f>
        <v>0</v>
      </c>
      <c r="K257" s="138" t="s">
        <v>190</v>
      </c>
      <c r="L257" s="32"/>
      <c r="M257" s="143" t="s">
        <v>1</v>
      </c>
      <c r="N257" s="144" t="s">
        <v>41</v>
      </c>
      <c r="P257" s="145">
        <f>O257*H257</f>
        <v>0</v>
      </c>
      <c r="Q257" s="145">
        <v>1.2E-4</v>
      </c>
      <c r="R257" s="145">
        <f>Q257*H257</f>
        <v>6.7200000000000003E-3</v>
      </c>
      <c r="S257" s="145">
        <v>0</v>
      </c>
      <c r="T257" s="146">
        <f>S257*H257</f>
        <v>0</v>
      </c>
      <c r="AR257" s="147" t="s">
        <v>251</v>
      </c>
      <c r="AT257" s="147" t="s">
        <v>186</v>
      </c>
      <c r="AU257" s="147" t="s">
        <v>85</v>
      </c>
      <c r="AY257" s="17" t="s">
        <v>182</v>
      </c>
      <c r="BE257" s="148">
        <f>IF(N257="základní",J257,0)</f>
        <v>0</v>
      </c>
      <c r="BF257" s="148">
        <f>IF(N257="snížená",J257,0)</f>
        <v>0</v>
      </c>
      <c r="BG257" s="148">
        <f>IF(N257="zákl. přenesená",J257,0)</f>
        <v>0</v>
      </c>
      <c r="BH257" s="148">
        <f>IF(N257="sníž. přenesená",J257,0)</f>
        <v>0</v>
      </c>
      <c r="BI257" s="148">
        <f>IF(N257="nulová",J257,0)</f>
        <v>0</v>
      </c>
      <c r="BJ257" s="17" t="s">
        <v>83</v>
      </c>
      <c r="BK257" s="148">
        <f>ROUND(I257*H257,2)</f>
        <v>0</v>
      </c>
      <c r="BL257" s="17" t="s">
        <v>251</v>
      </c>
      <c r="BM257" s="147" t="s">
        <v>3430</v>
      </c>
    </row>
    <row r="258" spans="2:65" s="1" customFormat="1" ht="21.75" customHeight="1">
      <c r="B258" s="32"/>
      <c r="C258" s="136" t="s">
        <v>338</v>
      </c>
      <c r="D258" s="136" t="s">
        <v>186</v>
      </c>
      <c r="E258" s="137" t="s">
        <v>3431</v>
      </c>
      <c r="F258" s="138" t="s">
        <v>3432</v>
      </c>
      <c r="G258" s="139" t="s">
        <v>189</v>
      </c>
      <c r="H258" s="140">
        <v>170</v>
      </c>
      <c r="I258" s="141"/>
      <c r="J258" s="142">
        <f>ROUND(I258*H258,2)</f>
        <v>0</v>
      </c>
      <c r="K258" s="138" t="s">
        <v>190</v>
      </c>
      <c r="L258" s="32"/>
      <c r="M258" s="143" t="s">
        <v>1</v>
      </c>
      <c r="N258" s="144" t="s">
        <v>41</v>
      </c>
      <c r="P258" s="145">
        <f>O258*H258</f>
        <v>0</v>
      </c>
      <c r="Q258" s="145">
        <v>1.6000000000000001E-4</v>
      </c>
      <c r="R258" s="145">
        <f>Q258*H258</f>
        <v>2.7200000000000002E-2</v>
      </c>
      <c r="S258" s="145">
        <v>0</v>
      </c>
      <c r="T258" s="146">
        <f>S258*H258</f>
        <v>0</v>
      </c>
      <c r="AR258" s="147" t="s">
        <v>251</v>
      </c>
      <c r="AT258" s="147" t="s">
        <v>186</v>
      </c>
      <c r="AU258" s="147" t="s">
        <v>85</v>
      </c>
      <c r="AY258" s="17" t="s">
        <v>182</v>
      </c>
      <c r="BE258" s="148">
        <f>IF(N258="základní",J258,0)</f>
        <v>0</v>
      </c>
      <c r="BF258" s="148">
        <f>IF(N258="snížená",J258,0)</f>
        <v>0</v>
      </c>
      <c r="BG258" s="148">
        <f>IF(N258="zákl. přenesená",J258,0)</f>
        <v>0</v>
      </c>
      <c r="BH258" s="148">
        <f>IF(N258="sníž. přenesená",J258,0)</f>
        <v>0</v>
      </c>
      <c r="BI258" s="148">
        <f>IF(N258="nulová",J258,0)</f>
        <v>0</v>
      </c>
      <c r="BJ258" s="17" t="s">
        <v>83</v>
      </c>
      <c r="BK258" s="148">
        <f>ROUND(I258*H258,2)</f>
        <v>0</v>
      </c>
      <c r="BL258" s="17" t="s">
        <v>251</v>
      </c>
      <c r="BM258" s="147" t="s">
        <v>3433</v>
      </c>
    </row>
    <row r="259" spans="2:65" s="13" customFormat="1">
      <c r="B259" s="156"/>
      <c r="D259" s="150" t="s">
        <v>193</v>
      </c>
      <c r="E259" s="157" t="s">
        <v>1</v>
      </c>
      <c r="F259" s="158" t="s">
        <v>3434</v>
      </c>
      <c r="H259" s="159">
        <v>170</v>
      </c>
      <c r="I259" s="160"/>
      <c r="L259" s="156"/>
      <c r="M259" s="161"/>
      <c r="T259" s="162"/>
      <c r="AT259" s="157" t="s">
        <v>193</v>
      </c>
      <c r="AU259" s="157" t="s">
        <v>85</v>
      </c>
      <c r="AV259" s="13" t="s">
        <v>85</v>
      </c>
      <c r="AW259" s="13" t="s">
        <v>31</v>
      </c>
      <c r="AX259" s="13" t="s">
        <v>76</v>
      </c>
      <c r="AY259" s="157" t="s">
        <v>182</v>
      </c>
    </row>
    <row r="260" spans="2:65" s="14" customFormat="1">
      <c r="B260" s="163"/>
      <c r="D260" s="150" t="s">
        <v>193</v>
      </c>
      <c r="E260" s="164" t="s">
        <v>1</v>
      </c>
      <c r="F260" s="165" t="s">
        <v>196</v>
      </c>
      <c r="H260" s="166">
        <v>170</v>
      </c>
      <c r="I260" s="167"/>
      <c r="L260" s="163"/>
      <c r="M260" s="168"/>
      <c r="T260" s="169"/>
      <c r="AT260" s="164" t="s">
        <v>193</v>
      </c>
      <c r="AU260" s="164" t="s">
        <v>85</v>
      </c>
      <c r="AV260" s="14" t="s">
        <v>191</v>
      </c>
      <c r="AW260" s="14" t="s">
        <v>31</v>
      </c>
      <c r="AX260" s="14" t="s">
        <v>83</v>
      </c>
      <c r="AY260" s="164" t="s">
        <v>182</v>
      </c>
    </row>
    <row r="261" spans="2:65" s="1" customFormat="1" ht="16.5" customHeight="1">
      <c r="B261" s="32"/>
      <c r="C261" s="136" t="s">
        <v>364</v>
      </c>
      <c r="D261" s="136" t="s">
        <v>186</v>
      </c>
      <c r="E261" s="137" t="s">
        <v>3435</v>
      </c>
      <c r="F261" s="138" t="s">
        <v>3436</v>
      </c>
      <c r="G261" s="139" t="s">
        <v>189</v>
      </c>
      <c r="H261" s="140">
        <v>235</v>
      </c>
      <c r="I261" s="141"/>
      <c r="J261" s="142">
        <f t="shared" ref="J261:J275" si="10">ROUND(I261*H261,2)</f>
        <v>0</v>
      </c>
      <c r="K261" s="138" t="s">
        <v>190</v>
      </c>
      <c r="L261" s="32"/>
      <c r="M261" s="143" t="s">
        <v>1</v>
      </c>
      <c r="N261" s="144" t="s">
        <v>41</v>
      </c>
      <c r="P261" s="145">
        <f t="shared" ref="P261:P275" si="11">O261*H261</f>
        <v>0</v>
      </c>
      <c r="Q261" s="145">
        <v>4.0000000000000002E-4</v>
      </c>
      <c r="R261" s="145">
        <f t="shared" ref="R261:R275" si="12">Q261*H261</f>
        <v>9.4E-2</v>
      </c>
      <c r="S261" s="145">
        <v>0</v>
      </c>
      <c r="T261" s="146">
        <f t="shared" ref="T261:T275" si="13">S261*H261</f>
        <v>0</v>
      </c>
      <c r="AR261" s="147" t="s">
        <v>251</v>
      </c>
      <c r="AT261" s="147" t="s">
        <v>186</v>
      </c>
      <c r="AU261" s="147" t="s">
        <v>85</v>
      </c>
      <c r="AY261" s="17" t="s">
        <v>182</v>
      </c>
      <c r="BE261" s="148">
        <f t="shared" ref="BE261:BE275" si="14">IF(N261="základní",J261,0)</f>
        <v>0</v>
      </c>
      <c r="BF261" s="148">
        <f t="shared" ref="BF261:BF275" si="15">IF(N261="snížená",J261,0)</f>
        <v>0</v>
      </c>
      <c r="BG261" s="148">
        <f t="shared" ref="BG261:BG275" si="16">IF(N261="zákl. přenesená",J261,0)</f>
        <v>0</v>
      </c>
      <c r="BH261" s="148">
        <f t="shared" ref="BH261:BH275" si="17">IF(N261="sníž. přenesená",J261,0)</f>
        <v>0</v>
      </c>
      <c r="BI261" s="148">
        <f t="shared" ref="BI261:BI275" si="18">IF(N261="nulová",J261,0)</f>
        <v>0</v>
      </c>
      <c r="BJ261" s="17" t="s">
        <v>83</v>
      </c>
      <c r="BK261" s="148">
        <f t="shared" ref="BK261:BK275" si="19">ROUND(I261*H261,2)</f>
        <v>0</v>
      </c>
      <c r="BL261" s="17" t="s">
        <v>251</v>
      </c>
      <c r="BM261" s="147" t="s">
        <v>3437</v>
      </c>
    </row>
    <row r="262" spans="2:65" s="1" customFormat="1" ht="16.5" customHeight="1">
      <c r="B262" s="32"/>
      <c r="C262" s="136" t="s">
        <v>910</v>
      </c>
      <c r="D262" s="136" t="s">
        <v>186</v>
      </c>
      <c r="E262" s="137" t="s">
        <v>3438</v>
      </c>
      <c r="F262" s="138" t="s">
        <v>3439</v>
      </c>
      <c r="G262" s="139" t="s">
        <v>189</v>
      </c>
      <c r="H262" s="140">
        <v>235</v>
      </c>
      <c r="I262" s="141"/>
      <c r="J262" s="142">
        <f t="shared" si="10"/>
        <v>0</v>
      </c>
      <c r="K262" s="138" t="s">
        <v>190</v>
      </c>
      <c r="L262" s="32"/>
      <c r="M262" s="143" t="s">
        <v>1</v>
      </c>
      <c r="N262" s="144" t="s">
        <v>41</v>
      </c>
      <c r="P262" s="145">
        <f t="shared" si="11"/>
        <v>0</v>
      </c>
      <c r="Q262" s="145">
        <v>1.0000000000000001E-5</v>
      </c>
      <c r="R262" s="145">
        <f t="shared" si="12"/>
        <v>2.3500000000000001E-3</v>
      </c>
      <c r="S262" s="145">
        <v>0</v>
      </c>
      <c r="T262" s="146">
        <f t="shared" si="13"/>
        <v>0</v>
      </c>
      <c r="AR262" s="147" t="s">
        <v>251</v>
      </c>
      <c r="AT262" s="147" t="s">
        <v>186</v>
      </c>
      <c r="AU262" s="147" t="s">
        <v>85</v>
      </c>
      <c r="AY262" s="17" t="s">
        <v>182</v>
      </c>
      <c r="BE262" s="148">
        <f t="shared" si="14"/>
        <v>0</v>
      </c>
      <c r="BF262" s="148">
        <f t="shared" si="15"/>
        <v>0</v>
      </c>
      <c r="BG262" s="148">
        <f t="shared" si="16"/>
        <v>0</v>
      </c>
      <c r="BH262" s="148">
        <f t="shared" si="17"/>
        <v>0</v>
      </c>
      <c r="BI262" s="148">
        <f t="shared" si="18"/>
        <v>0</v>
      </c>
      <c r="BJ262" s="17" t="s">
        <v>83</v>
      </c>
      <c r="BK262" s="148">
        <f t="shared" si="19"/>
        <v>0</v>
      </c>
      <c r="BL262" s="17" t="s">
        <v>251</v>
      </c>
      <c r="BM262" s="147" t="s">
        <v>3440</v>
      </c>
    </row>
    <row r="263" spans="2:65" s="1" customFormat="1" ht="16.5" customHeight="1">
      <c r="B263" s="32"/>
      <c r="C263" s="136" t="s">
        <v>916</v>
      </c>
      <c r="D263" s="136" t="s">
        <v>186</v>
      </c>
      <c r="E263" s="137" t="s">
        <v>3441</v>
      </c>
      <c r="F263" s="138" t="s">
        <v>3442</v>
      </c>
      <c r="G263" s="139" t="s">
        <v>243</v>
      </c>
      <c r="H263" s="140">
        <v>55</v>
      </c>
      <c r="I263" s="141"/>
      <c r="J263" s="142">
        <f t="shared" si="10"/>
        <v>0</v>
      </c>
      <c r="K263" s="138" t="s">
        <v>190</v>
      </c>
      <c r="L263" s="32"/>
      <c r="M263" s="143" t="s">
        <v>1</v>
      </c>
      <c r="N263" s="144" t="s">
        <v>41</v>
      </c>
      <c r="P263" s="145">
        <f t="shared" si="11"/>
        <v>0</v>
      </c>
      <c r="Q263" s="145">
        <v>0</v>
      </c>
      <c r="R263" s="145">
        <f t="shared" si="12"/>
        <v>0</v>
      </c>
      <c r="S263" s="145">
        <v>0</v>
      </c>
      <c r="T263" s="146">
        <f t="shared" si="13"/>
        <v>0</v>
      </c>
      <c r="AR263" s="147" t="s">
        <v>251</v>
      </c>
      <c r="AT263" s="147" t="s">
        <v>186</v>
      </c>
      <c r="AU263" s="147" t="s">
        <v>85</v>
      </c>
      <c r="AY263" s="17" t="s">
        <v>182</v>
      </c>
      <c r="BE263" s="148">
        <f t="shared" si="14"/>
        <v>0</v>
      </c>
      <c r="BF263" s="148">
        <f t="shared" si="15"/>
        <v>0</v>
      </c>
      <c r="BG263" s="148">
        <f t="shared" si="16"/>
        <v>0</v>
      </c>
      <c r="BH263" s="148">
        <f t="shared" si="17"/>
        <v>0</v>
      </c>
      <c r="BI263" s="148">
        <f t="shared" si="18"/>
        <v>0</v>
      </c>
      <c r="BJ263" s="17" t="s">
        <v>83</v>
      </c>
      <c r="BK263" s="148">
        <f t="shared" si="19"/>
        <v>0</v>
      </c>
      <c r="BL263" s="17" t="s">
        <v>251</v>
      </c>
      <c r="BM263" s="147" t="s">
        <v>3443</v>
      </c>
    </row>
    <row r="264" spans="2:65" s="1" customFormat="1" ht="16.5" customHeight="1">
      <c r="B264" s="32"/>
      <c r="C264" s="136" t="s">
        <v>920</v>
      </c>
      <c r="D264" s="136" t="s">
        <v>186</v>
      </c>
      <c r="E264" s="137" t="s">
        <v>3444</v>
      </c>
      <c r="F264" s="138" t="s">
        <v>3445</v>
      </c>
      <c r="G264" s="139" t="s">
        <v>243</v>
      </c>
      <c r="H264" s="140">
        <v>3</v>
      </c>
      <c r="I264" s="141"/>
      <c r="J264" s="142">
        <f t="shared" si="10"/>
        <v>0</v>
      </c>
      <c r="K264" s="138" t="s">
        <v>267</v>
      </c>
      <c r="L264" s="32"/>
      <c r="M264" s="143" t="s">
        <v>1</v>
      </c>
      <c r="N264" s="144" t="s">
        <v>41</v>
      </c>
      <c r="P264" s="145">
        <f t="shared" si="11"/>
        <v>0</v>
      </c>
      <c r="Q264" s="145">
        <v>0</v>
      </c>
      <c r="R264" s="145">
        <f t="shared" si="12"/>
        <v>0</v>
      </c>
      <c r="S264" s="145">
        <v>0</v>
      </c>
      <c r="T264" s="146">
        <f t="shared" si="13"/>
        <v>0</v>
      </c>
      <c r="AR264" s="147" t="s">
        <v>191</v>
      </c>
      <c r="AT264" s="147" t="s">
        <v>186</v>
      </c>
      <c r="AU264" s="147" t="s">
        <v>85</v>
      </c>
      <c r="AY264" s="17" t="s">
        <v>182</v>
      </c>
      <c r="BE264" s="148">
        <f t="shared" si="14"/>
        <v>0</v>
      </c>
      <c r="BF264" s="148">
        <f t="shared" si="15"/>
        <v>0</v>
      </c>
      <c r="BG264" s="148">
        <f t="shared" si="16"/>
        <v>0</v>
      </c>
      <c r="BH264" s="148">
        <f t="shared" si="17"/>
        <v>0</v>
      </c>
      <c r="BI264" s="148">
        <f t="shared" si="18"/>
        <v>0</v>
      </c>
      <c r="BJ264" s="17" t="s">
        <v>83</v>
      </c>
      <c r="BK264" s="148">
        <f t="shared" si="19"/>
        <v>0</v>
      </c>
      <c r="BL264" s="17" t="s">
        <v>191</v>
      </c>
      <c r="BM264" s="147" t="s">
        <v>3446</v>
      </c>
    </row>
    <row r="265" spans="2:65" s="1" customFormat="1" ht="16.5" customHeight="1">
      <c r="B265" s="32"/>
      <c r="C265" s="136" t="s">
        <v>923</v>
      </c>
      <c r="D265" s="136" t="s">
        <v>186</v>
      </c>
      <c r="E265" s="137" t="s">
        <v>3447</v>
      </c>
      <c r="F265" s="138" t="s">
        <v>3448</v>
      </c>
      <c r="G265" s="139" t="s">
        <v>243</v>
      </c>
      <c r="H265" s="140">
        <v>1</v>
      </c>
      <c r="I265" s="141"/>
      <c r="J265" s="142">
        <f t="shared" si="10"/>
        <v>0</v>
      </c>
      <c r="K265" s="138" t="s">
        <v>267</v>
      </c>
      <c r="L265" s="32"/>
      <c r="M265" s="143" t="s">
        <v>1</v>
      </c>
      <c r="N265" s="144" t="s">
        <v>41</v>
      </c>
      <c r="P265" s="145">
        <f t="shared" si="11"/>
        <v>0</v>
      </c>
      <c r="Q265" s="145">
        <v>0</v>
      </c>
      <c r="R265" s="145">
        <f t="shared" si="12"/>
        <v>0</v>
      </c>
      <c r="S265" s="145">
        <v>0</v>
      </c>
      <c r="T265" s="146">
        <f t="shared" si="13"/>
        <v>0</v>
      </c>
      <c r="AR265" s="147" t="s">
        <v>191</v>
      </c>
      <c r="AT265" s="147" t="s">
        <v>186</v>
      </c>
      <c r="AU265" s="147" t="s">
        <v>85</v>
      </c>
      <c r="AY265" s="17" t="s">
        <v>182</v>
      </c>
      <c r="BE265" s="148">
        <f t="shared" si="14"/>
        <v>0</v>
      </c>
      <c r="BF265" s="148">
        <f t="shared" si="15"/>
        <v>0</v>
      </c>
      <c r="BG265" s="148">
        <f t="shared" si="16"/>
        <v>0</v>
      </c>
      <c r="BH265" s="148">
        <f t="shared" si="17"/>
        <v>0</v>
      </c>
      <c r="BI265" s="148">
        <f t="shared" si="18"/>
        <v>0</v>
      </c>
      <c r="BJ265" s="17" t="s">
        <v>83</v>
      </c>
      <c r="BK265" s="148">
        <f t="shared" si="19"/>
        <v>0</v>
      </c>
      <c r="BL265" s="17" t="s">
        <v>191</v>
      </c>
      <c r="BM265" s="147" t="s">
        <v>3449</v>
      </c>
    </row>
    <row r="266" spans="2:65" s="1" customFormat="1" ht="16.5" customHeight="1">
      <c r="B266" s="32"/>
      <c r="C266" s="136" t="s">
        <v>930</v>
      </c>
      <c r="D266" s="136" t="s">
        <v>186</v>
      </c>
      <c r="E266" s="137" t="s">
        <v>3450</v>
      </c>
      <c r="F266" s="138" t="s">
        <v>3451</v>
      </c>
      <c r="G266" s="139" t="s">
        <v>3452</v>
      </c>
      <c r="H266" s="140">
        <v>1</v>
      </c>
      <c r="I266" s="141"/>
      <c r="J266" s="142">
        <f t="shared" si="10"/>
        <v>0</v>
      </c>
      <c r="K266" s="138" t="s">
        <v>267</v>
      </c>
      <c r="L266" s="32"/>
      <c r="M266" s="143" t="s">
        <v>1</v>
      </c>
      <c r="N266" s="144" t="s">
        <v>41</v>
      </c>
      <c r="P266" s="145">
        <f t="shared" si="11"/>
        <v>0</v>
      </c>
      <c r="Q266" s="145">
        <v>0</v>
      </c>
      <c r="R266" s="145">
        <f t="shared" si="12"/>
        <v>0</v>
      </c>
      <c r="S266" s="145">
        <v>0</v>
      </c>
      <c r="T266" s="146">
        <f t="shared" si="13"/>
        <v>0</v>
      </c>
      <c r="AR266" s="147" t="s">
        <v>191</v>
      </c>
      <c r="AT266" s="147" t="s">
        <v>186</v>
      </c>
      <c r="AU266" s="147" t="s">
        <v>85</v>
      </c>
      <c r="AY266" s="17" t="s">
        <v>182</v>
      </c>
      <c r="BE266" s="148">
        <f t="shared" si="14"/>
        <v>0</v>
      </c>
      <c r="BF266" s="148">
        <f t="shared" si="15"/>
        <v>0</v>
      </c>
      <c r="BG266" s="148">
        <f t="shared" si="16"/>
        <v>0</v>
      </c>
      <c r="BH266" s="148">
        <f t="shared" si="17"/>
        <v>0</v>
      </c>
      <c r="BI266" s="148">
        <f t="shared" si="18"/>
        <v>0</v>
      </c>
      <c r="BJ266" s="17" t="s">
        <v>83</v>
      </c>
      <c r="BK266" s="148">
        <f t="shared" si="19"/>
        <v>0</v>
      </c>
      <c r="BL266" s="17" t="s">
        <v>191</v>
      </c>
      <c r="BM266" s="147" t="s">
        <v>3453</v>
      </c>
    </row>
    <row r="267" spans="2:65" s="1" customFormat="1" ht="16.5" customHeight="1">
      <c r="B267" s="32"/>
      <c r="C267" s="136" t="s">
        <v>935</v>
      </c>
      <c r="D267" s="136" t="s">
        <v>186</v>
      </c>
      <c r="E267" s="137" t="s">
        <v>3454</v>
      </c>
      <c r="F267" s="138" t="s">
        <v>3455</v>
      </c>
      <c r="G267" s="139" t="s">
        <v>243</v>
      </c>
      <c r="H267" s="140">
        <v>12</v>
      </c>
      <c r="I267" s="141"/>
      <c r="J267" s="142">
        <f t="shared" si="10"/>
        <v>0</v>
      </c>
      <c r="K267" s="138" t="s">
        <v>190</v>
      </c>
      <c r="L267" s="32"/>
      <c r="M267" s="143" t="s">
        <v>1</v>
      </c>
      <c r="N267" s="144" t="s">
        <v>41</v>
      </c>
      <c r="P267" s="145">
        <f t="shared" si="11"/>
        <v>0</v>
      </c>
      <c r="Q267" s="145">
        <v>5.9999999999999995E-4</v>
      </c>
      <c r="R267" s="145">
        <f t="shared" si="12"/>
        <v>7.1999999999999998E-3</v>
      </c>
      <c r="S267" s="145">
        <v>0</v>
      </c>
      <c r="T267" s="146">
        <f t="shared" si="13"/>
        <v>0</v>
      </c>
      <c r="AR267" s="147" t="s">
        <v>251</v>
      </c>
      <c r="AT267" s="147" t="s">
        <v>186</v>
      </c>
      <c r="AU267" s="147" t="s">
        <v>85</v>
      </c>
      <c r="AY267" s="17" t="s">
        <v>182</v>
      </c>
      <c r="BE267" s="148">
        <f t="shared" si="14"/>
        <v>0</v>
      </c>
      <c r="BF267" s="148">
        <f t="shared" si="15"/>
        <v>0</v>
      </c>
      <c r="BG267" s="148">
        <f t="shared" si="16"/>
        <v>0</v>
      </c>
      <c r="BH267" s="148">
        <f t="shared" si="17"/>
        <v>0</v>
      </c>
      <c r="BI267" s="148">
        <f t="shared" si="18"/>
        <v>0</v>
      </c>
      <c r="BJ267" s="17" t="s">
        <v>83</v>
      </c>
      <c r="BK267" s="148">
        <f t="shared" si="19"/>
        <v>0</v>
      </c>
      <c r="BL267" s="17" t="s">
        <v>251</v>
      </c>
      <c r="BM267" s="147" t="s">
        <v>3456</v>
      </c>
    </row>
    <row r="268" spans="2:65" s="1" customFormat="1" ht="16.5" customHeight="1">
      <c r="B268" s="32"/>
      <c r="C268" s="136" t="s">
        <v>951</v>
      </c>
      <c r="D268" s="136" t="s">
        <v>186</v>
      </c>
      <c r="E268" s="137" t="s">
        <v>3457</v>
      </c>
      <c r="F268" s="138" t="s">
        <v>3458</v>
      </c>
      <c r="G268" s="139" t="s">
        <v>243</v>
      </c>
      <c r="H268" s="140">
        <v>15</v>
      </c>
      <c r="I268" s="141"/>
      <c r="J268" s="142">
        <f t="shared" si="10"/>
        <v>0</v>
      </c>
      <c r="K268" s="138" t="s">
        <v>190</v>
      </c>
      <c r="L268" s="32"/>
      <c r="M268" s="143" t="s">
        <v>1</v>
      </c>
      <c r="N268" s="144" t="s">
        <v>41</v>
      </c>
      <c r="P268" s="145">
        <f t="shared" si="11"/>
        <v>0</v>
      </c>
      <c r="Q268" s="145">
        <v>7.5000000000000002E-4</v>
      </c>
      <c r="R268" s="145">
        <f t="shared" si="12"/>
        <v>1.125E-2</v>
      </c>
      <c r="S268" s="145">
        <v>0</v>
      </c>
      <c r="T268" s="146">
        <f t="shared" si="13"/>
        <v>0</v>
      </c>
      <c r="AR268" s="147" t="s">
        <v>251</v>
      </c>
      <c r="AT268" s="147" t="s">
        <v>186</v>
      </c>
      <c r="AU268" s="147" t="s">
        <v>85</v>
      </c>
      <c r="AY268" s="17" t="s">
        <v>182</v>
      </c>
      <c r="BE268" s="148">
        <f t="shared" si="14"/>
        <v>0</v>
      </c>
      <c r="BF268" s="148">
        <f t="shared" si="15"/>
        <v>0</v>
      </c>
      <c r="BG268" s="148">
        <f t="shared" si="16"/>
        <v>0</v>
      </c>
      <c r="BH268" s="148">
        <f t="shared" si="17"/>
        <v>0</v>
      </c>
      <c r="BI268" s="148">
        <f t="shared" si="18"/>
        <v>0</v>
      </c>
      <c r="BJ268" s="17" t="s">
        <v>83</v>
      </c>
      <c r="BK268" s="148">
        <f t="shared" si="19"/>
        <v>0</v>
      </c>
      <c r="BL268" s="17" t="s">
        <v>251</v>
      </c>
      <c r="BM268" s="147" t="s">
        <v>3459</v>
      </c>
    </row>
    <row r="269" spans="2:65" s="1" customFormat="1" ht="16.5" customHeight="1">
      <c r="B269" s="32"/>
      <c r="C269" s="136" t="s">
        <v>955</v>
      </c>
      <c r="D269" s="136" t="s">
        <v>186</v>
      </c>
      <c r="E269" s="137" t="s">
        <v>3460</v>
      </c>
      <c r="F269" s="138" t="s">
        <v>3461</v>
      </c>
      <c r="G269" s="139" t="s">
        <v>243</v>
      </c>
      <c r="H269" s="140">
        <v>10</v>
      </c>
      <c r="I269" s="141"/>
      <c r="J269" s="142">
        <f t="shared" si="10"/>
        <v>0</v>
      </c>
      <c r="K269" s="138" t="s">
        <v>190</v>
      </c>
      <c r="L269" s="32"/>
      <c r="M269" s="143" t="s">
        <v>1</v>
      </c>
      <c r="N269" s="144" t="s">
        <v>41</v>
      </c>
      <c r="P269" s="145">
        <f t="shared" si="11"/>
        <v>0</v>
      </c>
      <c r="Q269" s="145">
        <v>9.7000000000000005E-4</v>
      </c>
      <c r="R269" s="145">
        <f t="shared" si="12"/>
        <v>9.7000000000000003E-3</v>
      </c>
      <c r="S269" s="145">
        <v>0</v>
      </c>
      <c r="T269" s="146">
        <f t="shared" si="13"/>
        <v>0</v>
      </c>
      <c r="AR269" s="147" t="s">
        <v>251</v>
      </c>
      <c r="AT269" s="147" t="s">
        <v>186</v>
      </c>
      <c r="AU269" s="147" t="s">
        <v>85</v>
      </c>
      <c r="AY269" s="17" t="s">
        <v>182</v>
      </c>
      <c r="BE269" s="148">
        <f t="shared" si="14"/>
        <v>0</v>
      </c>
      <c r="BF269" s="148">
        <f t="shared" si="15"/>
        <v>0</v>
      </c>
      <c r="BG269" s="148">
        <f t="shared" si="16"/>
        <v>0</v>
      </c>
      <c r="BH269" s="148">
        <f t="shared" si="17"/>
        <v>0</v>
      </c>
      <c r="BI269" s="148">
        <f t="shared" si="18"/>
        <v>0</v>
      </c>
      <c r="BJ269" s="17" t="s">
        <v>83</v>
      </c>
      <c r="BK269" s="148">
        <f t="shared" si="19"/>
        <v>0</v>
      </c>
      <c r="BL269" s="17" t="s">
        <v>251</v>
      </c>
      <c r="BM269" s="147" t="s">
        <v>3462</v>
      </c>
    </row>
    <row r="270" spans="2:65" s="1" customFormat="1" ht="16.5" customHeight="1">
      <c r="B270" s="32"/>
      <c r="C270" s="136" t="s">
        <v>960</v>
      </c>
      <c r="D270" s="136" t="s">
        <v>186</v>
      </c>
      <c r="E270" s="137" t="s">
        <v>3463</v>
      </c>
      <c r="F270" s="138" t="s">
        <v>3464</v>
      </c>
      <c r="G270" s="139" t="s">
        <v>189</v>
      </c>
      <c r="H270" s="140">
        <v>4</v>
      </c>
      <c r="I270" s="141"/>
      <c r="J270" s="142">
        <f t="shared" si="10"/>
        <v>0</v>
      </c>
      <c r="K270" s="138" t="s">
        <v>190</v>
      </c>
      <c r="L270" s="32"/>
      <c r="M270" s="143" t="s">
        <v>1</v>
      </c>
      <c r="N270" s="144" t="s">
        <v>41</v>
      </c>
      <c r="P270" s="145">
        <f t="shared" si="11"/>
        <v>0</v>
      </c>
      <c r="Q270" s="145">
        <v>1.9000000000000001E-4</v>
      </c>
      <c r="R270" s="145">
        <f t="shared" si="12"/>
        <v>7.6000000000000004E-4</v>
      </c>
      <c r="S270" s="145">
        <v>0</v>
      </c>
      <c r="T270" s="146">
        <f t="shared" si="13"/>
        <v>0</v>
      </c>
      <c r="AR270" s="147" t="s">
        <v>191</v>
      </c>
      <c r="AT270" s="147" t="s">
        <v>186</v>
      </c>
      <c r="AU270" s="147" t="s">
        <v>85</v>
      </c>
      <c r="AY270" s="17" t="s">
        <v>182</v>
      </c>
      <c r="BE270" s="148">
        <f t="shared" si="14"/>
        <v>0</v>
      </c>
      <c r="BF270" s="148">
        <f t="shared" si="15"/>
        <v>0</v>
      </c>
      <c r="BG270" s="148">
        <f t="shared" si="16"/>
        <v>0</v>
      </c>
      <c r="BH270" s="148">
        <f t="shared" si="17"/>
        <v>0</v>
      </c>
      <c r="BI270" s="148">
        <f t="shared" si="18"/>
        <v>0</v>
      </c>
      <c r="BJ270" s="17" t="s">
        <v>83</v>
      </c>
      <c r="BK270" s="148">
        <f t="shared" si="19"/>
        <v>0</v>
      </c>
      <c r="BL270" s="17" t="s">
        <v>191</v>
      </c>
      <c r="BM270" s="147" t="s">
        <v>3465</v>
      </c>
    </row>
    <row r="271" spans="2:65" s="1" customFormat="1" ht="16.5" customHeight="1">
      <c r="B271" s="32"/>
      <c r="C271" s="136" t="s">
        <v>965</v>
      </c>
      <c r="D271" s="136" t="s">
        <v>186</v>
      </c>
      <c r="E271" s="137" t="s">
        <v>3466</v>
      </c>
      <c r="F271" s="138" t="s">
        <v>3467</v>
      </c>
      <c r="G271" s="139" t="s">
        <v>243</v>
      </c>
      <c r="H271" s="140">
        <v>2</v>
      </c>
      <c r="I271" s="141"/>
      <c r="J271" s="142">
        <f t="shared" si="10"/>
        <v>0</v>
      </c>
      <c r="K271" s="138" t="s">
        <v>267</v>
      </c>
      <c r="L271" s="32"/>
      <c r="M271" s="143" t="s">
        <v>1</v>
      </c>
      <c r="N271" s="144" t="s">
        <v>41</v>
      </c>
      <c r="P271" s="145">
        <f t="shared" si="11"/>
        <v>0</v>
      </c>
      <c r="Q271" s="145">
        <v>0</v>
      </c>
      <c r="R271" s="145">
        <f t="shared" si="12"/>
        <v>0</v>
      </c>
      <c r="S271" s="145">
        <v>0</v>
      </c>
      <c r="T271" s="146">
        <f t="shared" si="13"/>
        <v>0</v>
      </c>
      <c r="AR271" s="147" t="s">
        <v>251</v>
      </c>
      <c r="AT271" s="147" t="s">
        <v>186</v>
      </c>
      <c r="AU271" s="147" t="s">
        <v>85</v>
      </c>
      <c r="AY271" s="17" t="s">
        <v>182</v>
      </c>
      <c r="BE271" s="148">
        <f t="shared" si="14"/>
        <v>0</v>
      </c>
      <c r="BF271" s="148">
        <f t="shared" si="15"/>
        <v>0</v>
      </c>
      <c r="BG271" s="148">
        <f t="shared" si="16"/>
        <v>0</v>
      </c>
      <c r="BH271" s="148">
        <f t="shared" si="17"/>
        <v>0</v>
      </c>
      <c r="BI271" s="148">
        <f t="shared" si="18"/>
        <v>0</v>
      </c>
      <c r="BJ271" s="17" t="s">
        <v>83</v>
      </c>
      <c r="BK271" s="148">
        <f t="shared" si="19"/>
        <v>0</v>
      </c>
      <c r="BL271" s="17" t="s">
        <v>251</v>
      </c>
      <c r="BM271" s="147" t="s">
        <v>3468</v>
      </c>
    </row>
    <row r="272" spans="2:65" s="1" customFormat="1" ht="16.5" customHeight="1">
      <c r="B272" s="32"/>
      <c r="C272" s="136" t="s">
        <v>973</v>
      </c>
      <c r="D272" s="136" t="s">
        <v>186</v>
      </c>
      <c r="E272" s="137" t="s">
        <v>3469</v>
      </c>
      <c r="F272" s="138" t="s">
        <v>3470</v>
      </c>
      <c r="G272" s="139" t="s">
        <v>189</v>
      </c>
      <c r="H272" s="140">
        <v>4</v>
      </c>
      <c r="I272" s="141"/>
      <c r="J272" s="142">
        <f t="shared" si="10"/>
        <v>0</v>
      </c>
      <c r="K272" s="138" t="s">
        <v>267</v>
      </c>
      <c r="L272" s="32"/>
      <c r="M272" s="143" t="s">
        <v>1</v>
      </c>
      <c r="N272" s="144" t="s">
        <v>41</v>
      </c>
      <c r="P272" s="145">
        <f t="shared" si="11"/>
        <v>0</v>
      </c>
      <c r="Q272" s="145">
        <v>0.16123000000000001</v>
      </c>
      <c r="R272" s="145">
        <f t="shared" si="12"/>
        <v>0.64492000000000005</v>
      </c>
      <c r="S272" s="145">
        <v>0</v>
      </c>
      <c r="T272" s="146">
        <f t="shared" si="13"/>
        <v>0</v>
      </c>
      <c r="AR272" s="147" t="s">
        <v>191</v>
      </c>
      <c r="AT272" s="147" t="s">
        <v>186</v>
      </c>
      <c r="AU272" s="147" t="s">
        <v>85</v>
      </c>
      <c r="AY272" s="17" t="s">
        <v>182</v>
      </c>
      <c r="BE272" s="148">
        <f t="shared" si="14"/>
        <v>0</v>
      </c>
      <c r="BF272" s="148">
        <f t="shared" si="15"/>
        <v>0</v>
      </c>
      <c r="BG272" s="148">
        <f t="shared" si="16"/>
        <v>0</v>
      </c>
      <c r="BH272" s="148">
        <f t="shared" si="17"/>
        <v>0</v>
      </c>
      <c r="BI272" s="148">
        <f t="shared" si="18"/>
        <v>0</v>
      </c>
      <c r="BJ272" s="17" t="s">
        <v>83</v>
      </c>
      <c r="BK272" s="148">
        <f t="shared" si="19"/>
        <v>0</v>
      </c>
      <c r="BL272" s="17" t="s">
        <v>191</v>
      </c>
      <c r="BM272" s="147" t="s">
        <v>3471</v>
      </c>
    </row>
    <row r="273" spans="2:65" s="1" customFormat="1" ht="16.5" customHeight="1">
      <c r="B273" s="32"/>
      <c r="C273" s="136" t="s">
        <v>978</v>
      </c>
      <c r="D273" s="136" t="s">
        <v>186</v>
      </c>
      <c r="E273" s="137" t="s">
        <v>3472</v>
      </c>
      <c r="F273" s="138" t="s">
        <v>3473</v>
      </c>
      <c r="G273" s="139" t="s">
        <v>243</v>
      </c>
      <c r="H273" s="140">
        <v>4</v>
      </c>
      <c r="I273" s="141"/>
      <c r="J273" s="142">
        <f t="shared" si="10"/>
        <v>0</v>
      </c>
      <c r="K273" s="138" t="s">
        <v>267</v>
      </c>
      <c r="L273" s="32"/>
      <c r="M273" s="143" t="s">
        <v>1</v>
      </c>
      <c r="N273" s="144" t="s">
        <v>41</v>
      </c>
      <c r="P273" s="145">
        <f t="shared" si="11"/>
        <v>0</v>
      </c>
      <c r="Q273" s="145">
        <v>0.16123000000000001</v>
      </c>
      <c r="R273" s="145">
        <f t="shared" si="12"/>
        <v>0.64492000000000005</v>
      </c>
      <c r="S273" s="145">
        <v>0</v>
      </c>
      <c r="T273" s="146">
        <f t="shared" si="13"/>
        <v>0</v>
      </c>
      <c r="AR273" s="147" t="s">
        <v>191</v>
      </c>
      <c r="AT273" s="147" t="s">
        <v>186</v>
      </c>
      <c r="AU273" s="147" t="s">
        <v>85</v>
      </c>
      <c r="AY273" s="17" t="s">
        <v>182</v>
      </c>
      <c r="BE273" s="148">
        <f t="shared" si="14"/>
        <v>0</v>
      </c>
      <c r="BF273" s="148">
        <f t="shared" si="15"/>
        <v>0</v>
      </c>
      <c r="BG273" s="148">
        <f t="shared" si="16"/>
        <v>0</v>
      </c>
      <c r="BH273" s="148">
        <f t="shared" si="17"/>
        <v>0</v>
      </c>
      <c r="BI273" s="148">
        <f t="shared" si="18"/>
        <v>0</v>
      </c>
      <c r="BJ273" s="17" t="s">
        <v>83</v>
      </c>
      <c r="BK273" s="148">
        <f t="shared" si="19"/>
        <v>0</v>
      </c>
      <c r="BL273" s="17" t="s">
        <v>191</v>
      </c>
      <c r="BM273" s="147" t="s">
        <v>3474</v>
      </c>
    </row>
    <row r="274" spans="2:65" s="1" customFormat="1" ht="16.5" customHeight="1">
      <c r="B274" s="32"/>
      <c r="C274" s="136" t="s">
        <v>993</v>
      </c>
      <c r="D274" s="136" t="s">
        <v>186</v>
      </c>
      <c r="E274" s="137" t="s">
        <v>3475</v>
      </c>
      <c r="F274" s="138" t="s">
        <v>3476</v>
      </c>
      <c r="G274" s="139" t="s">
        <v>243</v>
      </c>
      <c r="H274" s="140">
        <v>1</v>
      </c>
      <c r="I274" s="141"/>
      <c r="J274" s="142">
        <f t="shared" si="10"/>
        <v>0</v>
      </c>
      <c r="K274" s="138" t="s">
        <v>267</v>
      </c>
      <c r="L274" s="32"/>
      <c r="M274" s="143" t="s">
        <v>1</v>
      </c>
      <c r="N274" s="144" t="s">
        <v>41</v>
      </c>
      <c r="P274" s="145">
        <f t="shared" si="11"/>
        <v>0</v>
      </c>
      <c r="Q274" s="145">
        <v>0.16123000000000001</v>
      </c>
      <c r="R274" s="145">
        <f t="shared" si="12"/>
        <v>0.16123000000000001</v>
      </c>
      <c r="S274" s="145">
        <v>0</v>
      </c>
      <c r="T274" s="146">
        <f t="shared" si="13"/>
        <v>0</v>
      </c>
      <c r="AR274" s="147" t="s">
        <v>191</v>
      </c>
      <c r="AT274" s="147" t="s">
        <v>186</v>
      </c>
      <c r="AU274" s="147" t="s">
        <v>85</v>
      </c>
      <c r="AY274" s="17" t="s">
        <v>182</v>
      </c>
      <c r="BE274" s="148">
        <f t="shared" si="14"/>
        <v>0</v>
      </c>
      <c r="BF274" s="148">
        <f t="shared" si="15"/>
        <v>0</v>
      </c>
      <c r="BG274" s="148">
        <f t="shared" si="16"/>
        <v>0</v>
      </c>
      <c r="BH274" s="148">
        <f t="shared" si="17"/>
        <v>0</v>
      </c>
      <c r="BI274" s="148">
        <f t="shared" si="18"/>
        <v>0</v>
      </c>
      <c r="BJ274" s="17" t="s">
        <v>83</v>
      </c>
      <c r="BK274" s="148">
        <f t="shared" si="19"/>
        <v>0</v>
      </c>
      <c r="BL274" s="17" t="s">
        <v>191</v>
      </c>
      <c r="BM274" s="147" t="s">
        <v>3477</v>
      </c>
    </row>
    <row r="275" spans="2:65" s="1" customFormat="1" ht="16.5" customHeight="1">
      <c r="B275" s="32"/>
      <c r="C275" s="136" t="s">
        <v>1001</v>
      </c>
      <c r="D275" s="136" t="s">
        <v>186</v>
      </c>
      <c r="E275" s="137" t="s">
        <v>3478</v>
      </c>
      <c r="F275" s="138" t="s">
        <v>3479</v>
      </c>
      <c r="G275" s="139" t="s">
        <v>243</v>
      </c>
      <c r="H275" s="140">
        <v>5</v>
      </c>
      <c r="I275" s="141"/>
      <c r="J275" s="142">
        <f t="shared" si="10"/>
        <v>0</v>
      </c>
      <c r="K275" s="138" t="s">
        <v>190</v>
      </c>
      <c r="L275" s="32"/>
      <c r="M275" s="143" t="s">
        <v>1</v>
      </c>
      <c r="N275" s="144" t="s">
        <v>41</v>
      </c>
      <c r="P275" s="145">
        <f t="shared" si="11"/>
        <v>0</v>
      </c>
      <c r="Q275" s="145">
        <v>4.0999999999999999E-4</v>
      </c>
      <c r="R275" s="145">
        <f t="shared" si="12"/>
        <v>2.0499999999999997E-3</v>
      </c>
      <c r="S275" s="145">
        <v>0</v>
      </c>
      <c r="T275" s="146">
        <f t="shared" si="13"/>
        <v>0</v>
      </c>
      <c r="AR275" s="147" t="s">
        <v>251</v>
      </c>
      <c r="AT275" s="147" t="s">
        <v>186</v>
      </c>
      <c r="AU275" s="147" t="s">
        <v>85</v>
      </c>
      <c r="AY275" s="17" t="s">
        <v>182</v>
      </c>
      <c r="BE275" s="148">
        <f t="shared" si="14"/>
        <v>0</v>
      </c>
      <c r="BF275" s="148">
        <f t="shared" si="15"/>
        <v>0</v>
      </c>
      <c r="BG275" s="148">
        <f t="shared" si="16"/>
        <v>0</v>
      </c>
      <c r="BH275" s="148">
        <f t="shared" si="17"/>
        <v>0</v>
      </c>
      <c r="BI275" s="148">
        <f t="shared" si="18"/>
        <v>0</v>
      </c>
      <c r="BJ275" s="17" t="s">
        <v>83</v>
      </c>
      <c r="BK275" s="148">
        <f t="shared" si="19"/>
        <v>0</v>
      </c>
      <c r="BL275" s="17" t="s">
        <v>251</v>
      </c>
      <c r="BM275" s="147" t="s">
        <v>3480</v>
      </c>
    </row>
    <row r="276" spans="2:65" s="12" customFormat="1">
      <c r="B276" s="149"/>
      <c r="D276" s="150" t="s">
        <v>193</v>
      </c>
      <c r="E276" s="151" t="s">
        <v>1</v>
      </c>
      <c r="F276" s="152" t="s">
        <v>3481</v>
      </c>
      <c r="H276" s="151" t="s">
        <v>1</v>
      </c>
      <c r="I276" s="153"/>
      <c r="L276" s="149"/>
      <c r="M276" s="154"/>
      <c r="T276" s="155"/>
      <c r="AT276" s="151" t="s">
        <v>193</v>
      </c>
      <c r="AU276" s="151" t="s">
        <v>85</v>
      </c>
      <c r="AV276" s="12" t="s">
        <v>83</v>
      </c>
      <c r="AW276" s="12" t="s">
        <v>31</v>
      </c>
      <c r="AX276" s="12" t="s">
        <v>76</v>
      </c>
      <c r="AY276" s="151" t="s">
        <v>182</v>
      </c>
    </row>
    <row r="277" spans="2:65" s="13" customFormat="1">
      <c r="B277" s="156"/>
      <c r="D277" s="150" t="s">
        <v>193</v>
      </c>
      <c r="E277" s="157" t="s">
        <v>1</v>
      </c>
      <c r="F277" s="158" t="s">
        <v>467</v>
      </c>
      <c r="H277" s="159">
        <v>5</v>
      </c>
      <c r="I277" s="160"/>
      <c r="L277" s="156"/>
      <c r="M277" s="161"/>
      <c r="T277" s="162"/>
      <c r="AT277" s="157" t="s">
        <v>193</v>
      </c>
      <c r="AU277" s="157" t="s">
        <v>85</v>
      </c>
      <c r="AV277" s="13" t="s">
        <v>85</v>
      </c>
      <c r="AW277" s="13" t="s">
        <v>31</v>
      </c>
      <c r="AX277" s="13" t="s">
        <v>76</v>
      </c>
      <c r="AY277" s="157" t="s">
        <v>182</v>
      </c>
    </row>
    <row r="278" spans="2:65" s="14" customFormat="1">
      <c r="B278" s="163"/>
      <c r="D278" s="150" t="s">
        <v>193</v>
      </c>
      <c r="E278" s="164" t="s">
        <v>1</v>
      </c>
      <c r="F278" s="165" t="s">
        <v>196</v>
      </c>
      <c r="H278" s="166">
        <v>5</v>
      </c>
      <c r="I278" s="167"/>
      <c r="L278" s="163"/>
      <c r="M278" s="168"/>
      <c r="T278" s="169"/>
      <c r="AT278" s="164" t="s">
        <v>193</v>
      </c>
      <c r="AU278" s="164" t="s">
        <v>85</v>
      </c>
      <c r="AV278" s="14" t="s">
        <v>191</v>
      </c>
      <c r="AW278" s="14" t="s">
        <v>31</v>
      </c>
      <c r="AX278" s="14" t="s">
        <v>83</v>
      </c>
      <c r="AY278" s="164" t="s">
        <v>182</v>
      </c>
    </row>
    <row r="279" spans="2:65" s="1" customFormat="1" ht="16.5" customHeight="1">
      <c r="B279" s="32"/>
      <c r="C279" s="136" t="s">
        <v>1039</v>
      </c>
      <c r="D279" s="136" t="s">
        <v>186</v>
      </c>
      <c r="E279" s="137" t="s">
        <v>3482</v>
      </c>
      <c r="F279" s="138" t="s">
        <v>3483</v>
      </c>
      <c r="G279" s="139" t="s">
        <v>189</v>
      </c>
      <c r="H279" s="140">
        <v>14</v>
      </c>
      <c r="I279" s="141"/>
      <c r="J279" s="142">
        <f>ROUND(I279*H279,2)</f>
        <v>0</v>
      </c>
      <c r="K279" s="138" t="s">
        <v>267</v>
      </c>
      <c r="L279" s="32"/>
      <c r="M279" s="143" t="s">
        <v>1</v>
      </c>
      <c r="N279" s="144" t="s">
        <v>41</v>
      </c>
      <c r="P279" s="145">
        <f>O279*H279</f>
        <v>0</v>
      </c>
      <c r="Q279" s="145">
        <v>0.16123000000000001</v>
      </c>
      <c r="R279" s="145">
        <f>Q279*H279</f>
        <v>2.2572200000000002</v>
      </c>
      <c r="S279" s="145">
        <v>0</v>
      </c>
      <c r="T279" s="146">
        <f>S279*H279</f>
        <v>0</v>
      </c>
      <c r="AR279" s="147" t="s">
        <v>191</v>
      </c>
      <c r="AT279" s="147" t="s">
        <v>186</v>
      </c>
      <c r="AU279" s="147" t="s">
        <v>85</v>
      </c>
      <c r="AY279" s="17" t="s">
        <v>182</v>
      </c>
      <c r="BE279" s="148">
        <f>IF(N279="základní",J279,0)</f>
        <v>0</v>
      </c>
      <c r="BF279" s="148">
        <f>IF(N279="snížená",J279,0)</f>
        <v>0</v>
      </c>
      <c r="BG279" s="148">
        <f>IF(N279="zákl. přenesená",J279,0)</f>
        <v>0</v>
      </c>
      <c r="BH279" s="148">
        <f>IF(N279="sníž. přenesená",J279,0)</f>
        <v>0</v>
      </c>
      <c r="BI279" s="148">
        <f>IF(N279="nulová",J279,0)</f>
        <v>0</v>
      </c>
      <c r="BJ279" s="17" t="s">
        <v>83</v>
      </c>
      <c r="BK279" s="148">
        <f>ROUND(I279*H279,2)</f>
        <v>0</v>
      </c>
      <c r="BL279" s="17" t="s">
        <v>191</v>
      </c>
      <c r="BM279" s="147" t="s">
        <v>3484</v>
      </c>
    </row>
    <row r="280" spans="2:65" s="1" customFormat="1" ht="16.5" customHeight="1">
      <c r="B280" s="32"/>
      <c r="C280" s="136" t="s">
        <v>1048</v>
      </c>
      <c r="D280" s="136" t="s">
        <v>186</v>
      </c>
      <c r="E280" s="137" t="s">
        <v>3485</v>
      </c>
      <c r="F280" s="138" t="s">
        <v>3486</v>
      </c>
      <c r="G280" s="139" t="s">
        <v>243</v>
      </c>
      <c r="H280" s="140">
        <v>1</v>
      </c>
      <c r="I280" s="141"/>
      <c r="J280" s="142">
        <f>ROUND(I280*H280,2)</f>
        <v>0</v>
      </c>
      <c r="K280" s="138" t="s">
        <v>267</v>
      </c>
      <c r="L280" s="32"/>
      <c r="M280" s="143" t="s">
        <v>1</v>
      </c>
      <c r="N280" s="144" t="s">
        <v>41</v>
      </c>
      <c r="P280" s="145">
        <f>O280*H280</f>
        <v>0</v>
      </c>
      <c r="Q280" s="145">
        <v>0.16123000000000001</v>
      </c>
      <c r="R280" s="145">
        <f>Q280*H280</f>
        <v>0.16123000000000001</v>
      </c>
      <c r="S280" s="145">
        <v>0</v>
      </c>
      <c r="T280" s="146">
        <f>S280*H280</f>
        <v>0</v>
      </c>
      <c r="AR280" s="147" t="s">
        <v>191</v>
      </c>
      <c r="AT280" s="147" t="s">
        <v>186</v>
      </c>
      <c r="AU280" s="147" t="s">
        <v>85</v>
      </c>
      <c r="AY280" s="17" t="s">
        <v>182</v>
      </c>
      <c r="BE280" s="148">
        <f>IF(N280="základní",J280,0)</f>
        <v>0</v>
      </c>
      <c r="BF280" s="148">
        <f>IF(N280="snížená",J280,0)</f>
        <v>0</v>
      </c>
      <c r="BG280" s="148">
        <f>IF(N280="zákl. přenesená",J280,0)</f>
        <v>0</v>
      </c>
      <c r="BH280" s="148">
        <f>IF(N280="sníž. přenesená",J280,0)</f>
        <v>0</v>
      </c>
      <c r="BI280" s="148">
        <f>IF(N280="nulová",J280,0)</f>
        <v>0</v>
      </c>
      <c r="BJ280" s="17" t="s">
        <v>83</v>
      </c>
      <c r="BK280" s="148">
        <f>ROUND(I280*H280,2)</f>
        <v>0</v>
      </c>
      <c r="BL280" s="17" t="s">
        <v>191</v>
      </c>
      <c r="BM280" s="147" t="s">
        <v>3487</v>
      </c>
    </row>
    <row r="281" spans="2:65" s="1" customFormat="1" ht="16.5" customHeight="1">
      <c r="B281" s="32"/>
      <c r="C281" s="136" t="s">
        <v>1057</v>
      </c>
      <c r="D281" s="136" t="s">
        <v>186</v>
      </c>
      <c r="E281" s="137" t="s">
        <v>3488</v>
      </c>
      <c r="F281" s="138" t="s">
        <v>3489</v>
      </c>
      <c r="G281" s="139" t="s">
        <v>1089</v>
      </c>
      <c r="H281" s="140">
        <v>1</v>
      </c>
      <c r="I281" s="141"/>
      <c r="J281" s="142">
        <f>ROUND(I281*H281,2)</f>
        <v>0</v>
      </c>
      <c r="K281" s="138" t="s">
        <v>267</v>
      </c>
      <c r="L281" s="32"/>
      <c r="M281" s="143" t="s">
        <v>1</v>
      </c>
      <c r="N281" s="144" t="s">
        <v>41</v>
      </c>
      <c r="P281" s="145">
        <f>O281*H281</f>
        <v>0</v>
      </c>
      <c r="Q281" s="145">
        <v>0</v>
      </c>
      <c r="R281" s="145">
        <f>Q281*H281</f>
        <v>0</v>
      </c>
      <c r="S281" s="145">
        <v>0</v>
      </c>
      <c r="T281" s="146">
        <f>S281*H281</f>
        <v>0</v>
      </c>
      <c r="AR281" s="147" t="s">
        <v>251</v>
      </c>
      <c r="AT281" s="147" t="s">
        <v>186</v>
      </c>
      <c r="AU281" s="147" t="s">
        <v>85</v>
      </c>
      <c r="AY281" s="17" t="s">
        <v>182</v>
      </c>
      <c r="BE281" s="148">
        <f>IF(N281="základní",J281,0)</f>
        <v>0</v>
      </c>
      <c r="BF281" s="148">
        <f>IF(N281="snížená",J281,0)</f>
        <v>0</v>
      </c>
      <c r="BG281" s="148">
        <f>IF(N281="zákl. přenesená",J281,0)</f>
        <v>0</v>
      </c>
      <c r="BH281" s="148">
        <f>IF(N281="sníž. přenesená",J281,0)</f>
        <v>0</v>
      </c>
      <c r="BI281" s="148">
        <f>IF(N281="nulová",J281,0)</f>
        <v>0</v>
      </c>
      <c r="BJ281" s="17" t="s">
        <v>83</v>
      </c>
      <c r="BK281" s="148">
        <f>ROUND(I281*H281,2)</f>
        <v>0</v>
      </c>
      <c r="BL281" s="17" t="s">
        <v>251</v>
      </c>
      <c r="BM281" s="147" t="s">
        <v>3490</v>
      </c>
    </row>
    <row r="282" spans="2:65" s="1" customFormat="1" ht="16.5" customHeight="1">
      <c r="B282" s="32"/>
      <c r="C282" s="136" t="s">
        <v>1062</v>
      </c>
      <c r="D282" s="136" t="s">
        <v>186</v>
      </c>
      <c r="E282" s="137" t="s">
        <v>3491</v>
      </c>
      <c r="F282" s="138" t="s">
        <v>3492</v>
      </c>
      <c r="G282" s="139" t="s">
        <v>1206</v>
      </c>
      <c r="H282" s="193"/>
      <c r="I282" s="141"/>
      <c r="J282" s="142">
        <f>ROUND(I282*H282,2)</f>
        <v>0</v>
      </c>
      <c r="K282" s="138" t="s">
        <v>190</v>
      </c>
      <c r="L282" s="32"/>
      <c r="M282" s="143" t="s">
        <v>1</v>
      </c>
      <c r="N282" s="144" t="s">
        <v>41</v>
      </c>
      <c r="P282" s="145">
        <f>O282*H282</f>
        <v>0</v>
      </c>
      <c r="Q282" s="145">
        <v>0</v>
      </c>
      <c r="R282" s="145">
        <f>Q282*H282</f>
        <v>0</v>
      </c>
      <c r="S282" s="145">
        <v>0</v>
      </c>
      <c r="T282" s="146">
        <f>S282*H282</f>
        <v>0</v>
      </c>
      <c r="AR282" s="147" t="s">
        <v>251</v>
      </c>
      <c r="AT282" s="147" t="s">
        <v>186</v>
      </c>
      <c r="AU282" s="147" t="s">
        <v>85</v>
      </c>
      <c r="AY282" s="17" t="s">
        <v>182</v>
      </c>
      <c r="BE282" s="148">
        <f>IF(N282="základní",J282,0)</f>
        <v>0</v>
      </c>
      <c r="BF282" s="148">
        <f>IF(N282="snížená",J282,0)</f>
        <v>0</v>
      </c>
      <c r="BG282" s="148">
        <f>IF(N282="zákl. přenesená",J282,0)</f>
        <v>0</v>
      </c>
      <c r="BH282" s="148">
        <f>IF(N282="sníž. přenesená",J282,0)</f>
        <v>0</v>
      </c>
      <c r="BI282" s="148">
        <f>IF(N282="nulová",J282,0)</f>
        <v>0</v>
      </c>
      <c r="BJ282" s="17" t="s">
        <v>83</v>
      </c>
      <c r="BK282" s="148">
        <f>ROUND(I282*H282,2)</f>
        <v>0</v>
      </c>
      <c r="BL282" s="17" t="s">
        <v>251</v>
      </c>
      <c r="BM282" s="147" t="s">
        <v>3493</v>
      </c>
    </row>
    <row r="283" spans="2:65" s="11" customFormat="1" ht="22.9" customHeight="1">
      <c r="B283" s="124"/>
      <c r="D283" s="125" t="s">
        <v>75</v>
      </c>
      <c r="E283" s="134" t="s">
        <v>362</v>
      </c>
      <c r="F283" s="134" t="s">
        <v>363</v>
      </c>
      <c r="I283" s="127"/>
      <c r="J283" s="135">
        <f>BK283</f>
        <v>0</v>
      </c>
      <c r="L283" s="124"/>
      <c r="M283" s="129"/>
      <c r="P283" s="130">
        <f>SUM(P284:P316)</f>
        <v>0</v>
      </c>
      <c r="R283" s="130">
        <f>SUM(R284:R316)</f>
        <v>0.88234000000000001</v>
      </c>
      <c r="T283" s="131">
        <f>SUM(T284:T316)</f>
        <v>0</v>
      </c>
      <c r="AR283" s="125" t="s">
        <v>85</v>
      </c>
      <c r="AT283" s="132" t="s">
        <v>75</v>
      </c>
      <c r="AU283" s="132" t="s">
        <v>83</v>
      </c>
      <c r="AY283" s="125" t="s">
        <v>182</v>
      </c>
      <c r="BK283" s="133">
        <f>SUM(BK284:BK316)</f>
        <v>0</v>
      </c>
    </row>
    <row r="284" spans="2:65" s="1" customFormat="1" ht="16.5" customHeight="1">
      <c r="B284" s="32"/>
      <c r="C284" s="136" t="s">
        <v>1069</v>
      </c>
      <c r="D284" s="136" t="s">
        <v>186</v>
      </c>
      <c r="E284" s="137" t="s">
        <v>3494</v>
      </c>
      <c r="F284" s="138" t="s">
        <v>3495</v>
      </c>
      <c r="G284" s="139" t="s">
        <v>3496</v>
      </c>
      <c r="H284" s="140">
        <v>5</v>
      </c>
      <c r="I284" s="141"/>
      <c r="J284" s="142">
        <f>ROUND(I284*H284,2)</f>
        <v>0</v>
      </c>
      <c r="K284" s="138" t="s">
        <v>267</v>
      </c>
      <c r="L284" s="32"/>
      <c r="M284" s="143" t="s">
        <v>1</v>
      </c>
      <c r="N284" s="144" t="s">
        <v>41</v>
      </c>
      <c r="P284" s="145">
        <f>O284*H284</f>
        <v>0</v>
      </c>
      <c r="Q284" s="145">
        <v>1.6070000000000001E-2</v>
      </c>
      <c r="R284" s="145">
        <f>Q284*H284</f>
        <v>8.0350000000000005E-2</v>
      </c>
      <c r="S284" s="145">
        <v>0</v>
      </c>
      <c r="T284" s="146">
        <f>S284*H284</f>
        <v>0</v>
      </c>
      <c r="AR284" s="147" t="s">
        <v>251</v>
      </c>
      <c r="AT284" s="147" t="s">
        <v>186</v>
      </c>
      <c r="AU284" s="147" t="s">
        <v>85</v>
      </c>
      <c r="AY284" s="17" t="s">
        <v>182</v>
      </c>
      <c r="BE284" s="148">
        <f>IF(N284="základní",J284,0)</f>
        <v>0</v>
      </c>
      <c r="BF284" s="148">
        <f>IF(N284="snížená",J284,0)</f>
        <v>0</v>
      </c>
      <c r="BG284" s="148">
        <f>IF(N284="zákl. přenesená",J284,0)</f>
        <v>0</v>
      </c>
      <c r="BH284" s="148">
        <f>IF(N284="sníž. přenesená",J284,0)</f>
        <v>0</v>
      </c>
      <c r="BI284" s="148">
        <f>IF(N284="nulová",J284,0)</f>
        <v>0</v>
      </c>
      <c r="BJ284" s="17" t="s">
        <v>83</v>
      </c>
      <c r="BK284" s="148">
        <f>ROUND(I284*H284,2)</f>
        <v>0</v>
      </c>
      <c r="BL284" s="17" t="s">
        <v>251</v>
      </c>
      <c r="BM284" s="147" t="s">
        <v>3497</v>
      </c>
    </row>
    <row r="285" spans="2:65" s="1" customFormat="1" ht="16.5" customHeight="1">
      <c r="B285" s="32"/>
      <c r="C285" s="136" t="s">
        <v>1074</v>
      </c>
      <c r="D285" s="136" t="s">
        <v>186</v>
      </c>
      <c r="E285" s="137" t="s">
        <v>3498</v>
      </c>
      <c r="F285" s="138" t="s">
        <v>3499</v>
      </c>
      <c r="G285" s="139" t="s">
        <v>3496</v>
      </c>
      <c r="H285" s="140">
        <v>2</v>
      </c>
      <c r="I285" s="141"/>
      <c r="J285" s="142">
        <f>ROUND(I285*H285,2)</f>
        <v>0</v>
      </c>
      <c r="K285" s="138" t="s">
        <v>190</v>
      </c>
      <c r="L285" s="32"/>
      <c r="M285" s="143" t="s">
        <v>1</v>
      </c>
      <c r="N285" s="144" t="s">
        <v>41</v>
      </c>
      <c r="P285" s="145">
        <f>O285*H285</f>
        <v>0</v>
      </c>
      <c r="Q285" s="145">
        <v>3.5029999999999999E-2</v>
      </c>
      <c r="R285" s="145">
        <f>Q285*H285</f>
        <v>7.0059999999999997E-2</v>
      </c>
      <c r="S285" s="145">
        <v>0</v>
      </c>
      <c r="T285" s="146">
        <f>S285*H285</f>
        <v>0</v>
      </c>
      <c r="AR285" s="147" t="s">
        <v>251</v>
      </c>
      <c r="AT285" s="147" t="s">
        <v>186</v>
      </c>
      <c r="AU285" s="147" t="s">
        <v>85</v>
      </c>
      <c r="AY285" s="17" t="s">
        <v>182</v>
      </c>
      <c r="BE285" s="148">
        <f>IF(N285="základní",J285,0)</f>
        <v>0</v>
      </c>
      <c r="BF285" s="148">
        <f>IF(N285="snížená",J285,0)</f>
        <v>0</v>
      </c>
      <c r="BG285" s="148">
        <f>IF(N285="zákl. přenesená",J285,0)</f>
        <v>0</v>
      </c>
      <c r="BH285" s="148">
        <f>IF(N285="sníž. přenesená",J285,0)</f>
        <v>0</v>
      </c>
      <c r="BI285" s="148">
        <f>IF(N285="nulová",J285,0)</f>
        <v>0</v>
      </c>
      <c r="BJ285" s="17" t="s">
        <v>83</v>
      </c>
      <c r="BK285" s="148">
        <f>ROUND(I285*H285,2)</f>
        <v>0</v>
      </c>
      <c r="BL285" s="17" t="s">
        <v>251</v>
      </c>
      <c r="BM285" s="147" t="s">
        <v>3500</v>
      </c>
    </row>
    <row r="286" spans="2:65" s="12" customFormat="1">
      <c r="B286" s="149"/>
      <c r="D286" s="150" t="s">
        <v>193</v>
      </c>
      <c r="E286" s="151" t="s">
        <v>1</v>
      </c>
      <c r="F286" s="152" t="s">
        <v>3501</v>
      </c>
      <c r="H286" s="151" t="s">
        <v>1</v>
      </c>
      <c r="I286" s="153"/>
      <c r="L286" s="149"/>
      <c r="M286" s="154"/>
      <c r="T286" s="155"/>
      <c r="AT286" s="151" t="s">
        <v>193</v>
      </c>
      <c r="AU286" s="151" t="s">
        <v>85</v>
      </c>
      <c r="AV286" s="12" t="s">
        <v>83</v>
      </c>
      <c r="AW286" s="12" t="s">
        <v>31</v>
      </c>
      <c r="AX286" s="12" t="s">
        <v>76</v>
      </c>
      <c r="AY286" s="151" t="s">
        <v>182</v>
      </c>
    </row>
    <row r="287" spans="2:65" s="13" customFormat="1">
      <c r="B287" s="156"/>
      <c r="D287" s="150" t="s">
        <v>193</v>
      </c>
      <c r="E287" s="157" t="s">
        <v>1</v>
      </c>
      <c r="F287" s="158" t="s">
        <v>85</v>
      </c>
      <c r="H287" s="159">
        <v>2</v>
      </c>
      <c r="I287" s="160"/>
      <c r="L287" s="156"/>
      <c r="M287" s="161"/>
      <c r="T287" s="162"/>
      <c r="AT287" s="157" t="s">
        <v>193</v>
      </c>
      <c r="AU287" s="157" t="s">
        <v>85</v>
      </c>
      <c r="AV287" s="13" t="s">
        <v>85</v>
      </c>
      <c r="AW287" s="13" t="s">
        <v>31</v>
      </c>
      <c r="AX287" s="13" t="s">
        <v>76</v>
      </c>
      <c r="AY287" s="157" t="s">
        <v>182</v>
      </c>
    </row>
    <row r="288" spans="2:65" s="14" customFormat="1">
      <c r="B288" s="163"/>
      <c r="D288" s="150" t="s">
        <v>193</v>
      </c>
      <c r="E288" s="164" t="s">
        <v>1</v>
      </c>
      <c r="F288" s="165" t="s">
        <v>196</v>
      </c>
      <c r="H288" s="166">
        <v>2</v>
      </c>
      <c r="I288" s="167"/>
      <c r="L288" s="163"/>
      <c r="M288" s="168"/>
      <c r="T288" s="169"/>
      <c r="AT288" s="164" t="s">
        <v>193</v>
      </c>
      <c r="AU288" s="164" t="s">
        <v>85</v>
      </c>
      <c r="AV288" s="14" t="s">
        <v>191</v>
      </c>
      <c r="AW288" s="14" t="s">
        <v>31</v>
      </c>
      <c r="AX288" s="14" t="s">
        <v>83</v>
      </c>
      <c r="AY288" s="164" t="s">
        <v>182</v>
      </c>
    </row>
    <row r="289" spans="2:65" s="1" customFormat="1" ht="16.5" customHeight="1">
      <c r="B289" s="32"/>
      <c r="C289" s="136" t="s">
        <v>1078</v>
      </c>
      <c r="D289" s="136" t="s">
        <v>186</v>
      </c>
      <c r="E289" s="137" t="s">
        <v>3502</v>
      </c>
      <c r="F289" s="138" t="s">
        <v>3503</v>
      </c>
      <c r="G289" s="139" t="s">
        <v>3496</v>
      </c>
      <c r="H289" s="140">
        <v>2</v>
      </c>
      <c r="I289" s="141"/>
      <c r="J289" s="142">
        <f>ROUND(I289*H289,2)</f>
        <v>0</v>
      </c>
      <c r="K289" s="138" t="s">
        <v>267</v>
      </c>
      <c r="L289" s="32"/>
      <c r="M289" s="143" t="s">
        <v>1</v>
      </c>
      <c r="N289" s="144" t="s">
        <v>41</v>
      </c>
      <c r="P289" s="145">
        <f>O289*H289</f>
        <v>0</v>
      </c>
      <c r="Q289" s="145">
        <v>2.0209999999999999E-2</v>
      </c>
      <c r="R289" s="145">
        <f>Q289*H289</f>
        <v>4.0419999999999998E-2</v>
      </c>
      <c r="S289" s="145">
        <v>0</v>
      </c>
      <c r="T289" s="146">
        <f>S289*H289</f>
        <v>0</v>
      </c>
      <c r="AR289" s="147" t="s">
        <v>251</v>
      </c>
      <c r="AT289" s="147" t="s">
        <v>186</v>
      </c>
      <c r="AU289" s="147" t="s">
        <v>85</v>
      </c>
      <c r="AY289" s="17" t="s">
        <v>182</v>
      </c>
      <c r="BE289" s="148">
        <f>IF(N289="základní",J289,0)</f>
        <v>0</v>
      </c>
      <c r="BF289" s="148">
        <f>IF(N289="snížená",J289,0)</f>
        <v>0</v>
      </c>
      <c r="BG289" s="148">
        <f>IF(N289="zákl. přenesená",J289,0)</f>
        <v>0</v>
      </c>
      <c r="BH289" s="148">
        <f>IF(N289="sníž. přenesená",J289,0)</f>
        <v>0</v>
      </c>
      <c r="BI289" s="148">
        <f>IF(N289="nulová",J289,0)</f>
        <v>0</v>
      </c>
      <c r="BJ289" s="17" t="s">
        <v>83</v>
      </c>
      <c r="BK289" s="148">
        <f>ROUND(I289*H289,2)</f>
        <v>0</v>
      </c>
      <c r="BL289" s="17" t="s">
        <v>251</v>
      </c>
      <c r="BM289" s="147" t="s">
        <v>3504</v>
      </c>
    </row>
    <row r="290" spans="2:65" s="12" customFormat="1">
      <c r="B290" s="149"/>
      <c r="D290" s="150" t="s">
        <v>193</v>
      </c>
      <c r="E290" s="151" t="s">
        <v>1</v>
      </c>
      <c r="F290" s="152" t="s">
        <v>3505</v>
      </c>
      <c r="H290" s="151" t="s">
        <v>1</v>
      </c>
      <c r="I290" s="153"/>
      <c r="L290" s="149"/>
      <c r="M290" s="154"/>
      <c r="T290" s="155"/>
      <c r="AT290" s="151" t="s">
        <v>193</v>
      </c>
      <c r="AU290" s="151" t="s">
        <v>85</v>
      </c>
      <c r="AV290" s="12" t="s">
        <v>83</v>
      </c>
      <c r="AW290" s="12" t="s">
        <v>31</v>
      </c>
      <c r="AX290" s="12" t="s">
        <v>76</v>
      </c>
      <c r="AY290" s="151" t="s">
        <v>182</v>
      </c>
    </row>
    <row r="291" spans="2:65" s="13" customFormat="1">
      <c r="B291" s="156"/>
      <c r="D291" s="150" t="s">
        <v>193</v>
      </c>
      <c r="E291" s="157" t="s">
        <v>1</v>
      </c>
      <c r="F291" s="158" t="s">
        <v>85</v>
      </c>
      <c r="H291" s="159">
        <v>2</v>
      </c>
      <c r="I291" s="160"/>
      <c r="L291" s="156"/>
      <c r="M291" s="161"/>
      <c r="T291" s="162"/>
      <c r="AT291" s="157" t="s">
        <v>193</v>
      </c>
      <c r="AU291" s="157" t="s">
        <v>85</v>
      </c>
      <c r="AV291" s="13" t="s">
        <v>85</v>
      </c>
      <c r="AW291" s="13" t="s">
        <v>31</v>
      </c>
      <c r="AX291" s="13" t="s">
        <v>76</v>
      </c>
      <c r="AY291" s="157" t="s">
        <v>182</v>
      </c>
    </row>
    <row r="292" spans="2:65" s="14" customFormat="1">
      <c r="B292" s="163"/>
      <c r="D292" s="150" t="s">
        <v>193</v>
      </c>
      <c r="E292" s="164" t="s">
        <v>1</v>
      </c>
      <c r="F292" s="165" t="s">
        <v>196</v>
      </c>
      <c r="H292" s="166">
        <v>2</v>
      </c>
      <c r="I292" s="167"/>
      <c r="L292" s="163"/>
      <c r="M292" s="168"/>
      <c r="T292" s="169"/>
      <c r="AT292" s="164" t="s">
        <v>193</v>
      </c>
      <c r="AU292" s="164" t="s">
        <v>85</v>
      </c>
      <c r="AV292" s="14" t="s">
        <v>191</v>
      </c>
      <c r="AW292" s="14" t="s">
        <v>31</v>
      </c>
      <c r="AX292" s="14" t="s">
        <v>83</v>
      </c>
      <c r="AY292" s="164" t="s">
        <v>182</v>
      </c>
    </row>
    <row r="293" spans="2:65" s="1" customFormat="1" ht="24.2" customHeight="1">
      <c r="B293" s="32"/>
      <c r="C293" s="136" t="s">
        <v>1086</v>
      </c>
      <c r="D293" s="136" t="s">
        <v>186</v>
      </c>
      <c r="E293" s="137" t="s">
        <v>3506</v>
      </c>
      <c r="F293" s="138" t="s">
        <v>3507</v>
      </c>
      <c r="G293" s="139" t="s">
        <v>3496</v>
      </c>
      <c r="H293" s="140">
        <v>2</v>
      </c>
      <c r="I293" s="141"/>
      <c r="J293" s="142">
        <f>ROUND(I293*H293,2)</f>
        <v>0</v>
      </c>
      <c r="K293" s="138" t="s">
        <v>190</v>
      </c>
      <c r="L293" s="32"/>
      <c r="M293" s="143" t="s">
        <v>1</v>
      </c>
      <c r="N293" s="144" t="s">
        <v>41</v>
      </c>
      <c r="P293" s="145">
        <f>O293*H293</f>
        <v>0</v>
      </c>
      <c r="Q293" s="145">
        <v>3.6490000000000002E-2</v>
      </c>
      <c r="R293" s="145">
        <f>Q293*H293</f>
        <v>7.2980000000000003E-2</v>
      </c>
      <c r="S293" s="145">
        <v>0</v>
      </c>
      <c r="T293" s="146">
        <f>S293*H293</f>
        <v>0</v>
      </c>
      <c r="AR293" s="147" t="s">
        <v>251</v>
      </c>
      <c r="AT293" s="147" t="s">
        <v>186</v>
      </c>
      <c r="AU293" s="147" t="s">
        <v>85</v>
      </c>
      <c r="AY293" s="17" t="s">
        <v>182</v>
      </c>
      <c r="BE293" s="148">
        <f>IF(N293="základní",J293,0)</f>
        <v>0</v>
      </c>
      <c r="BF293" s="148">
        <f>IF(N293="snížená",J293,0)</f>
        <v>0</v>
      </c>
      <c r="BG293" s="148">
        <f>IF(N293="zákl. přenesená",J293,0)</f>
        <v>0</v>
      </c>
      <c r="BH293" s="148">
        <f>IF(N293="sníž. přenesená",J293,0)</f>
        <v>0</v>
      </c>
      <c r="BI293" s="148">
        <f>IF(N293="nulová",J293,0)</f>
        <v>0</v>
      </c>
      <c r="BJ293" s="17" t="s">
        <v>83</v>
      </c>
      <c r="BK293" s="148">
        <f>ROUND(I293*H293,2)</f>
        <v>0</v>
      </c>
      <c r="BL293" s="17" t="s">
        <v>251</v>
      </c>
      <c r="BM293" s="147" t="s">
        <v>3508</v>
      </c>
    </row>
    <row r="294" spans="2:65" s="12" customFormat="1">
      <c r="B294" s="149"/>
      <c r="D294" s="150" t="s">
        <v>193</v>
      </c>
      <c r="E294" s="151" t="s">
        <v>1</v>
      </c>
      <c r="F294" s="152" t="s">
        <v>3509</v>
      </c>
      <c r="H294" s="151" t="s">
        <v>1</v>
      </c>
      <c r="I294" s="153"/>
      <c r="L294" s="149"/>
      <c r="M294" s="154"/>
      <c r="T294" s="155"/>
      <c r="AT294" s="151" t="s">
        <v>193</v>
      </c>
      <c r="AU294" s="151" t="s">
        <v>85</v>
      </c>
      <c r="AV294" s="12" t="s">
        <v>83</v>
      </c>
      <c r="AW294" s="12" t="s">
        <v>31</v>
      </c>
      <c r="AX294" s="12" t="s">
        <v>76</v>
      </c>
      <c r="AY294" s="151" t="s">
        <v>182</v>
      </c>
    </row>
    <row r="295" spans="2:65" s="13" customFormat="1">
      <c r="B295" s="156"/>
      <c r="D295" s="150" t="s">
        <v>193</v>
      </c>
      <c r="E295" s="157" t="s">
        <v>1</v>
      </c>
      <c r="F295" s="158" t="s">
        <v>85</v>
      </c>
      <c r="H295" s="159">
        <v>2</v>
      </c>
      <c r="I295" s="160"/>
      <c r="L295" s="156"/>
      <c r="M295" s="161"/>
      <c r="T295" s="162"/>
      <c r="AT295" s="157" t="s">
        <v>193</v>
      </c>
      <c r="AU295" s="157" t="s">
        <v>85</v>
      </c>
      <c r="AV295" s="13" t="s">
        <v>85</v>
      </c>
      <c r="AW295" s="13" t="s">
        <v>31</v>
      </c>
      <c r="AX295" s="13" t="s">
        <v>76</v>
      </c>
      <c r="AY295" s="157" t="s">
        <v>182</v>
      </c>
    </row>
    <row r="296" spans="2:65" s="14" customFormat="1">
      <c r="B296" s="163"/>
      <c r="D296" s="150" t="s">
        <v>193</v>
      </c>
      <c r="E296" s="164" t="s">
        <v>1</v>
      </c>
      <c r="F296" s="165" t="s">
        <v>196</v>
      </c>
      <c r="H296" s="166">
        <v>2</v>
      </c>
      <c r="I296" s="167"/>
      <c r="L296" s="163"/>
      <c r="M296" s="168"/>
      <c r="T296" s="169"/>
      <c r="AT296" s="164" t="s">
        <v>193</v>
      </c>
      <c r="AU296" s="164" t="s">
        <v>85</v>
      </c>
      <c r="AV296" s="14" t="s">
        <v>191</v>
      </c>
      <c r="AW296" s="14" t="s">
        <v>31</v>
      </c>
      <c r="AX296" s="14" t="s">
        <v>83</v>
      </c>
      <c r="AY296" s="164" t="s">
        <v>182</v>
      </c>
    </row>
    <row r="297" spans="2:65" s="1" customFormat="1" ht="24.2" customHeight="1">
      <c r="B297" s="32"/>
      <c r="C297" s="136" t="s">
        <v>1091</v>
      </c>
      <c r="D297" s="136" t="s">
        <v>186</v>
      </c>
      <c r="E297" s="137" t="s">
        <v>3510</v>
      </c>
      <c r="F297" s="138" t="s">
        <v>3511</v>
      </c>
      <c r="G297" s="139" t="s">
        <v>3496</v>
      </c>
      <c r="H297" s="140">
        <v>1</v>
      </c>
      <c r="I297" s="141"/>
      <c r="J297" s="142">
        <f>ROUND(I297*H297,2)</f>
        <v>0</v>
      </c>
      <c r="K297" s="138" t="s">
        <v>267</v>
      </c>
      <c r="L297" s="32"/>
      <c r="M297" s="143" t="s">
        <v>1</v>
      </c>
      <c r="N297" s="144" t="s">
        <v>41</v>
      </c>
      <c r="P297" s="145">
        <f>O297*H297</f>
        <v>0</v>
      </c>
      <c r="Q297" s="145">
        <v>3.6490000000000002E-2</v>
      </c>
      <c r="R297" s="145">
        <f>Q297*H297</f>
        <v>3.6490000000000002E-2</v>
      </c>
      <c r="S297" s="145">
        <v>0</v>
      </c>
      <c r="T297" s="146">
        <f>S297*H297</f>
        <v>0</v>
      </c>
      <c r="AR297" s="147" t="s">
        <v>251</v>
      </c>
      <c r="AT297" s="147" t="s">
        <v>186</v>
      </c>
      <c r="AU297" s="147" t="s">
        <v>85</v>
      </c>
      <c r="AY297" s="17" t="s">
        <v>182</v>
      </c>
      <c r="BE297" s="148">
        <f>IF(N297="základní",J297,0)</f>
        <v>0</v>
      </c>
      <c r="BF297" s="148">
        <f>IF(N297="snížená",J297,0)</f>
        <v>0</v>
      </c>
      <c r="BG297" s="148">
        <f>IF(N297="zákl. přenesená",J297,0)</f>
        <v>0</v>
      </c>
      <c r="BH297" s="148">
        <f>IF(N297="sníž. přenesená",J297,0)</f>
        <v>0</v>
      </c>
      <c r="BI297" s="148">
        <f>IF(N297="nulová",J297,0)</f>
        <v>0</v>
      </c>
      <c r="BJ297" s="17" t="s">
        <v>83</v>
      </c>
      <c r="BK297" s="148">
        <f>ROUND(I297*H297,2)</f>
        <v>0</v>
      </c>
      <c r="BL297" s="17" t="s">
        <v>251</v>
      </c>
      <c r="BM297" s="147" t="s">
        <v>3512</v>
      </c>
    </row>
    <row r="298" spans="2:65" s="1" customFormat="1" ht="16.5" customHeight="1">
      <c r="B298" s="32"/>
      <c r="C298" s="136" t="s">
        <v>1095</v>
      </c>
      <c r="D298" s="136" t="s">
        <v>186</v>
      </c>
      <c r="E298" s="137" t="s">
        <v>3513</v>
      </c>
      <c r="F298" s="138" t="s">
        <v>3514</v>
      </c>
      <c r="G298" s="139" t="s">
        <v>3496</v>
      </c>
      <c r="H298" s="140">
        <v>5</v>
      </c>
      <c r="I298" s="141"/>
      <c r="J298" s="142">
        <f>ROUND(I298*H298,2)</f>
        <v>0</v>
      </c>
      <c r="K298" s="138" t="s">
        <v>267</v>
      </c>
      <c r="L298" s="32"/>
      <c r="M298" s="143" t="s">
        <v>1</v>
      </c>
      <c r="N298" s="144" t="s">
        <v>41</v>
      </c>
      <c r="P298" s="145">
        <f>O298*H298</f>
        <v>0</v>
      </c>
      <c r="Q298" s="145">
        <v>8.0339999999999995E-2</v>
      </c>
      <c r="R298" s="145">
        <f>Q298*H298</f>
        <v>0.40169999999999995</v>
      </c>
      <c r="S298" s="145">
        <v>0</v>
      </c>
      <c r="T298" s="146">
        <f>S298*H298</f>
        <v>0</v>
      </c>
      <c r="AR298" s="147" t="s">
        <v>251</v>
      </c>
      <c r="AT298" s="147" t="s">
        <v>186</v>
      </c>
      <c r="AU298" s="147" t="s">
        <v>85</v>
      </c>
      <c r="AY298" s="17" t="s">
        <v>182</v>
      </c>
      <c r="BE298" s="148">
        <f>IF(N298="základní",J298,0)</f>
        <v>0</v>
      </c>
      <c r="BF298" s="148">
        <f>IF(N298="snížená",J298,0)</f>
        <v>0</v>
      </c>
      <c r="BG298" s="148">
        <f>IF(N298="zákl. přenesená",J298,0)</f>
        <v>0</v>
      </c>
      <c r="BH298" s="148">
        <f>IF(N298="sníž. přenesená",J298,0)</f>
        <v>0</v>
      </c>
      <c r="BI298" s="148">
        <f>IF(N298="nulová",J298,0)</f>
        <v>0</v>
      </c>
      <c r="BJ298" s="17" t="s">
        <v>83</v>
      </c>
      <c r="BK298" s="148">
        <f>ROUND(I298*H298,2)</f>
        <v>0</v>
      </c>
      <c r="BL298" s="17" t="s">
        <v>251</v>
      </c>
      <c r="BM298" s="147" t="s">
        <v>3515</v>
      </c>
    </row>
    <row r="299" spans="2:65" s="12" customFormat="1">
      <c r="B299" s="149"/>
      <c r="D299" s="150" t="s">
        <v>193</v>
      </c>
      <c r="E299" s="151" t="s">
        <v>1</v>
      </c>
      <c r="F299" s="152" t="s">
        <v>3516</v>
      </c>
      <c r="H299" s="151" t="s">
        <v>1</v>
      </c>
      <c r="I299" s="153"/>
      <c r="L299" s="149"/>
      <c r="M299" s="154"/>
      <c r="T299" s="155"/>
      <c r="AT299" s="151" t="s">
        <v>193</v>
      </c>
      <c r="AU299" s="151" t="s">
        <v>85</v>
      </c>
      <c r="AV299" s="12" t="s">
        <v>83</v>
      </c>
      <c r="AW299" s="12" t="s">
        <v>31</v>
      </c>
      <c r="AX299" s="12" t="s">
        <v>76</v>
      </c>
      <c r="AY299" s="151" t="s">
        <v>182</v>
      </c>
    </row>
    <row r="300" spans="2:65" s="13" customFormat="1">
      <c r="B300" s="156"/>
      <c r="D300" s="150" t="s">
        <v>193</v>
      </c>
      <c r="E300" s="157" t="s">
        <v>1</v>
      </c>
      <c r="F300" s="158" t="s">
        <v>467</v>
      </c>
      <c r="H300" s="159">
        <v>5</v>
      </c>
      <c r="I300" s="160"/>
      <c r="L300" s="156"/>
      <c r="M300" s="161"/>
      <c r="T300" s="162"/>
      <c r="AT300" s="157" t="s">
        <v>193</v>
      </c>
      <c r="AU300" s="157" t="s">
        <v>85</v>
      </c>
      <c r="AV300" s="13" t="s">
        <v>85</v>
      </c>
      <c r="AW300" s="13" t="s">
        <v>31</v>
      </c>
      <c r="AX300" s="13" t="s">
        <v>76</v>
      </c>
      <c r="AY300" s="157" t="s">
        <v>182</v>
      </c>
    </row>
    <row r="301" spans="2:65" s="14" customFormat="1">
      <c r="B301" s="163"/>
      <c r="D301" s="150" t="s">
        <v>193</v>
      </c>
      <c r="E301" s="164" t="s">
        <v>1</v>
      </c>
      <c r="F301" s="165" t="s">
        <v>196</v>
      </c>
      <c r="H301" s="166">
        <v>5</v>
      </c>
      <c r="I301" s="167"/>
      <c r="L301" s="163"/>
      <c r="M301" s="168"/>
      <c r="T301" s="169"/>
      <c r="AT301" s="164" t="s">
        <v>193</v>
      </c>
      <c r="AU301" s="164" t="s">
        <v>85</v>
      </c>
      <c r="AV301" s="14" t="s">
        <v>191</v>
      </c>
      <c r="AW301" s="14" t="s">
        <v>31</v>
      </c>
      <c r="AX301" s="14" t="s">
        <v>83</v>
      </c>
      <c r="AY301" s="164" t="s">
        <v>182</v>
      </c>
    </row>
    <row r="302" spans="2:65" s="1" customFormat="1" ht="16.5" customHeight="1">
      <c r="B302" s="32"/>
      <c r="C302" s="136" t="s">
        <v>1099</v>
      </c>
      <c r="D302" s="136" t="s">
        <v>186</v>
      </c>
      <c r="E302" s="137" t="s">
        <v>3517</v>
      </c>
      <c r="F302" s="138" t="s">
        <v>3518</v>
      </c>
      <c r="G302" s="139" t="s">
        <v>3496</v>
      </c>
      <c r="H302" s="140">
        <v>22</v>
      </c>
      <c r="I302" s="141"/>
      <c r="J302" s="142">
        <f t="shared" ref="J302:J316" si="20">ROUND(I302*H302,2)</f>
        <v>0</v>
      </c>
      <c r="K302" s="138" t="s">
        <v>267</v>
      </c>
      <c r="L302" s="32"/>
      <c r="M302" s="143" t="s">
        <v>1</v>
      </c>
      <c r="N302" s="144" t="s">
        <v>41</v>
      </c>
      <c r="P302" s="145">
        <f t="shared" ref="P302:P316" si="21">O302*H302</f>
        <v>0</v>
      </c>
      <c r="Q302" s="145">
        <v>2.4000000000000001E-4</v>
      </c>
      <c r="R302" s="145">
        <f t="shared" ref="R302:R316" si="22">Q302*H302</f>
        <v>5.28E-3</v>
      </c>
      <c r="S302" s="145">
        <v>0</v>
      </c>
      <c r="T302" s="146">
        <f t="shared" ref="T302:T316" si="23">S302*H302</f>
        <v>0</v>
      </c>
      <c r="AR302" s="147" t="s">
        <v>251</v>
      </c>
      <c r="AT302" s="147" t="s">
        <v>186</v>
      </c>
      <c r="AU302" s="147" t="s">
        <v>85</v>
      </c>
      <c r="AY302" s="17" t="s">
        <v>182</v>
      </c>
      <c r="BE302" s="148">
        <f t="shared" ref="BE302:BE316" si="24">IF(N302="základní",J302,0)</f>
        <v>0</v>
      </c>
      <c r="BF302" s="148">
        <f t="shared" ref="BF302:BF316" si="25">IF(N302="snížená",J302,0)</f>
        <v>0</v>
      </c>
      <c r="BG302" s="148">
        <f t="shared" ref="BG302:BG316" si="26">IF(N302="zákl. přenesená",J302,0)</f>
        <v>0</v>
      </c>
      <c r="BH302" s="148">
        <f t="shared" ref="BH302:BH316" si="27">IF(N302="sníž. přenesená",J302,0)</f>
        <v>0</v>
      </c>
      <c r="BI302" s="148">
        <f t="shared" ref="BI302:BI316" si="28">IF(N302="nulová",J302,0)</f>
        <v>0</v>
      </c>
      <c r="BJ302" s="17" t="s">
        <v>83</v>
      </c>
      <c r="BK302" s="148">
        <f t="shared" ref="BK302:BK316" si="29">ROUND(I302*H302,2)</f>
        <v>0</v>
      </c>
      <c r="BL302" s="17" t="s">
        <v>251</v>
      </c>
      <c r="BM302" s="147" t="s">
        <v>3519</v>
      </c>
    </row>
    <row r="303" spans="2:65" s="1" customFormat="1" ht="16.5" customHeight="1">
      <c r="B303" s="32"/>
      <c r="C303" s="136" t="s">
        <v>1104</v>
      </c>
      <c r="D303" s="136" t="s">
        <v>186</v>
      </c>
      <c r="E303" s="137" t="s">
        <v>365</v>
      </c>
      <c r="F303" s="138" t="s">
        <v>3520</v>
      </c>
      <c r="G303" s="139" t="s">
        <v>243</v>
      </c>
      <c r="H303" s="140">
        <v>5</v>
      </c>
      <c r="I303" s="141"/>
      <c r="J303" s="142">
        <f t="shared" si="20"/>
        <v>0</v>
      </c>
      <c r="K303" s="138" t="s">
        <v>267</v>
      </c>
      <c r="L303" s="32"/>
      <c r="M303" s="143" t="s">
        <v>1</v>
      </c>
      <c r="N303" s="144" t="s">
        <v>41</v>
      </c>
      <c r="P303" s="145">
        <f t="shared" si="21"/>
        <v>0</v>
      </c>
      <c r="Q303" s="145">
        <v>0</v>
      </c>
      <c r="R303" s="145">
        <f t="shared" si="22"/>
        <v>0</v>
      </c>
      <c r="S303" s="145">
        <v>0</v>
      </c>
      <c r="T303" s="146">
        <f t="shared" si="23"/>
        <v>0</v>
      </c>
      <c r="AR303" s="147" t="s">
        <v>251</v>
      </c>
      <c r="AT303" s="147" t="s">
        <v>186</v>
      </c>
      <c r="AU303" s="147" t="s">
        <v>85</v>
      </c>
      <c r="AY303" s="17" t="s">
        <v>182</v>
      </c>
      <c r="BE303" s="148">
        <f t="shared" si="24"/>
        <v>0</v>
      </c>
      <c r="BF303" s="148">
        <f t="shared" si="25"/>
        <v>0</v>
      </c>
      <c r="BG303" s="148">
        <f t="shared" si="26"/>
        <v>0</v>
      </c>
      <c r="BH303" s="148">
        <f t="shared" si="27"/>
        <v>0</v>
      </c>
      <c r="BI303" s="148">
        <f t="shared" si="28"/>
        <v>0</v>
      </c>
      <c r="BJ303" s="17" t="s">
        <v>83</v>
      </c>
      <c r="BK303" s="148">
        <f t="shared" si="29"/>
        <v>0</v>
      </c>
      <c r="BL303" s="17" t="s">
        <v>251</v>
      </c>
      <c r="BM303" s="147" t="s">
        <v>3521</v>
      </c>
    </row>
    <row r="304" spans="2:65" s="1" customFormat="1" ht="16.5" customHeight="1">
      <c r="B304" s="32"/>
      <c r="C304" s="136" t="s">
        <v>1108</v>
      </c>
      <c r="D304" s="136" t="s">
        <v>186</v>
      </c>
      <c r="E304" s="137" t="s">
        <v>3522</v>
      </c>
      <c r="F304" s="138" t="s">
        <v>3523</v>
      </c>
      <c r="G304" s="139" t="s">
        <v>243</v>
      </c>
      <c r="H304" s="140">
        <v>5</v>
      </c>
      <c r="I304" s="141"/>
      <c r="J304" s="142">
        <f t="shared" si="20"/>
        <v>0</v>
      </c>
      <c r="K304" s="138" t="s">
        <v>267</v>
      </c>
      <c r="L304" s="32"/>
      <c r="M304" s="143" t="s">
        <v>1</v>
      </c>
      <c r="N304" s="144" t="s">
        <v>41</v>
      </c>
      <c r="P304" s="145">
        <f t="shared" si="21"/>
        <v>0</v>
      </c>
      <c r="Q304" s="145">
        <v>0</v>
      </c>
      <c r="R304" s="145">
        <f t="shared" si="22"/>
        <v>0</v>
      </c>
      <c r="S304" s="145">
        <v>0</v>
      </c>
      <c r="T304" s="146">
        <f t="shared" si="23"/>
        <v>0</v>
      </c>
      <c r="AR304" s="147" t="s">
        <v>251</v>
      </c>
      <c r="AT304" s="147" t="s">
        <v>186</v>
      </c>
      <c r="AU304" s="147" t="s">
        <v>85</v>
      </c>
      <c r="AY304" s="17" t="s">
        <v>182</v>
      </c>
      <c r="BE304" s="148">
        <f t="shared" si="24"/>
        <v>0</v>
      </c>
      <c r="BF304" s="148">
        <f t="shared" si="25"/>
        <v>0</v>
      </c>
      <c r="BG304" s="148">
        <f t="shared" si="26"/>
        <v>0</v>
      </c>
      <c r="BH304" s="148">
        <f t="shared" si="27"/>
        <v>0</v>
      </c>
      <c r="BI304" s="148">
        <f t="shared" si="28"/>
        <v>0</v>
      </c>
      <c r="BJ304" s="17" t="s">
        <v>83</v>
      </c>
      <c r="BK304" s="148">
        <f t="shared" si="29"/>
        <v>0</v>
      </c>
      <c r="BL304" s="17" t="s">
        <v>251</v>
      </c>
      <c r="BM304" s="147" t="s">
        <v>3524</v>
      </c>
    </row>
    <row r="305" spans="2:65" s="1" customFormat="1" ht="16.5" customHeight="1">
      <c r="B305" s="32"/>
      <c r="C305" s="136" t="s">
        <v>1113</v>
      </c>
      <c r="D305" s="136" t="s">
        <v>186</v>
      </c>
      <c r="E305" s="137" t="s">
        <v>3525</v>
      </c>
      <c r="F305" s="138" t="s">
        <v>3526</v>
      </c>
      <c r="G305" s="139" t="s">
        <v>243</v>
      </c>
      <c r="H305" s="140">
        <v>6</v>
      </c>
      <c r="I305" s="141"/>
      <c r="J305" s="142">
        <f t="shared" si="20"/>
        <v>0</v>
      </c>
      <c r="K305" s="138" t="s">
        <v>267</v>
      </c>
      <c r="L305" s="32"/>
      <c r="M305" s="143" t="s">
        <v>1</v>
      </c>
      <c r="N305" s="144" t="s">
        <v>41</v>
      </c>
      <c r="P305" s="145">
        <f t="shared" si="21"/>
        <v>0</v>
      </c>
      <c r="Q305" s="145">
        <v>0</v>
      </c>
      <c r="R305" s="145">
        <f t="shared" si="22"/>
        <v>0</v>
      </c>
      <c r="S305" s="145">
        <v>0</v>
      </c>
      <c r="T305" s="146">
        <f t="shared" si="23"/>
        <v>0</v>
      </c>
      <c r="AR305" s="147" t="s">
        <v>251</v>
      </c>
      <c r="AT305" s="147" t="s">
        <v>186</v>
      </c>
      <c r="AU305" s="147" t="s">
        <v>85</v>
      </c>
      <c r="AY305" s="17" t="s">
        <v>182</v>
      </c>
      <c r="BE305" s="148">
        <f t="shared" si="24"/>
        <v>0</v>
      </c>
      <c r="BF305" s="148">
        <f t="shared" si="25"/>
        <v>0</v>
      </c>
      <c r="BG305" s="148">
        <f t="shared" si="26"/>
        <v>0</v>
      </c>
      <c r="BH305" s="148">
        <f t="shared" si="27"/>
        <v>0</v>
      </c>
      <c r="BI305" s="148">
        <f t="shared" si="28"/>
        <v>0</v>
      </c>
      <c r="BJ305" s="17" t="s">
        <v>83</v>
      </c>
      <c r="BK305" s="148">
        <f t="shared" si="29"/>
        <v>0</v>
      </c>
      <c r="BL305" s="17" t="s">
        <v>251</v>
      </c>
      <c r="BM305" s="147" t="s">
        <v>3527</v>
      </c>
    </row>
    <row r="306" spans="2:65" s="1" customFormat="1" ht="16.5" customHeight="1">
      <c r="B306" s="32"/>
      <c r="C306" s="136" t="s">
        <v>1118</v>
      </c>
      <c r="D306" s="136" t="s">
        <v>186</v>
      </c>
      <c r="E306" s="137" t="s">
        <v>3528</v>
      </c>
      <c r="F306" s="138" t="s">
        <v>3529</v>
      </c>
      <c r="G306" s="139" t="s">
        <v>1089</v>
      </c>
      <c r="H306" s="140">
        <v>2</v>
      </c>
      <c r="I306" s="141"/>
      <c r="J306" s="142">
        <f t="shared" si="20"/>
        <v>0</v>
      </c>
      <c r="K306" s="138" t="s">
        <v>267</v>
      </c>
      <c r="L306" s="32"/>
      <c r="M306" s="143" t="s">
        <v>1</v>
      </c>
      <c r="N306" s="144" t="s">
        <v>41</v>
      </c>
      <c r="P306" s="145">
        <f t="shared" si="21"/>
        <v>0</v>
      </c>
      <c r="Q306" s="145">
        <v>0</v>
      </c>
      <c r="R306" s="145">
        <f t="shared" si="22"/>
        <v>0</v>
      </c>
      <c r="S306" s="145">
        <v>0</v>
      </c>
      <c r="T306" s="146">
        <f t="shared" si="23"/>
        <v>0</v>
      </c>
      <c r="AR306" s="147" t="s">
        <v>251</v>
      </c>
      <c r="AT306" s="147" t="s">
        <v>186</v>
      </c>
      <c r="AU306" s="147" t="s">
        <v>85</v>
      </c>
      <c r="AY306" s="17" t="s">
        <v>182</v>
      </c>
      <c r="BE306" s="148">
        <f t="shared" si="24"/>
        <v>0</v>
      </c>
      <c r="BF306" s="148">
        <f t="shared" si="25"/>
        <v>0</v>
      </c>
      <c r="BG306" s="148">
        <f t="shared" si="26"/>
        <v>0</v>
      </c>
      <c r="BH306" s="148">
        <f t="shared" si="27"/>
        <v>0</v>
      </c>
      <c r="BI306" s="148">
        <f t="shared" si="28"/>
        <v>0</v>
      </c>
      <c r="BJ306" s="17" t="s">
        <v>83</v>
      </c>
      <c r="BK306" s="148">
        <f t="shared" si="29"/>
        <v>0</v>
      </c>
      <c r="BL306" s="17" t="s">
        <v>251</v>
      </c>
      <c r="BM306" s="147" t="s">
        <v>3530</v>
      </c>
    </row>
    <row r="307" spans="2:65" s="1" customFormat="1" ht="16.5" customHeight="1">
      <c r="B307" s="32"/>
      <c r="C307" s="136" t="s">
        <v>1122</v>
      </c>
      <c r="D307" s="136" t="s">
        <v>186</v>
      </c>
      <c r="E307" s="137" t="s">
        <v>3531</v>
      </c>
      <c r="F307" s="138" t="s">
        <v>3489</v>
      </c>
      <c r="G307" s="139" t="s">
        <v>1089</v>
      </c>
      <c r="H307" s="140">
        <v>1</v>
      </c>
      <c r="I307" s="141"/>
      <c r="J307" s="142">
        <f t="shared" si="20"/>
        <v>0</v>
      </c>
      <c r="K307" s="138" t="s">
        <v>267</v>
      </c>
      <c r="L307" s="32"/>
      <c r="M307" s="143" t="s">
        <v>1</v>
      </c>
      <c r="N307" s="144" t="s">
        <v>41</v>
      </c>
      <c r="P307" s="145">
        <f t="shared" si="21"/>
        <v>0</v>
      </c>
      <c r="Q307" s="145">
        <v>0</v>
      </c>
      <c r="R307" s="145">
        <f t="shared" si="22"/>
        <v>0</v>
      </c>
      <c r="S307" s="145">
        <v>0</v>
      </c>
      <c r="T307" s="146">
        <f t="shared" si="23"/>
        <v>0</v>
      </c>
      <c r="AR307" s="147" t="s">
        <v>251</v>
      </c>
      <c r="AT307" s="147" t="s">
        <v>186</v>
      </c>
      <c r="AU307" s="147" t="s">
        <v>85</v>
      </c>
      <c r="AY307" s="17" t="s">
        <v>182</v>
      </c>
      <c r="BE307" s="148">
        <f t="shared" si="24"/>
        <v>0</v>
      </c>
      <c r="BF307" s="148">
        <f t="shared" si="25"/>
        <v>0</v>
      </c>
      <c r="BG307" s="148">
        <f t="shared" si="26"/>
        <v>0</v>
      </c>
      <c r="BH307" s="148">
        <f t="shared" si="27"/>
        <v>0</v>
      </c>
      <c r="BI307" s="148">
        <f t="shared" si="28"/>
        <v>0</v>
      </c>
      <c r="BJ307" s="17" t="s">
        <v>83</v>
      </c>
      <c r="BK307" s="148">
        <f t="shared" si="29"/>
        <v>0</v>
      </c>
      <c r="BL307" s="17" t="s">
        <v>251</v>
      </c>
      <c r="BM307" s="147" t="s">
        <v>3532</v>
      </c>
    </row>
    <row r="308" spans="2:65" s="1" customFormat="1" ht="16.5" customHeight="1">
      <c r="B308" s="32"/>
      <c r="C308" s="136" t="s">
        <v>1129</v>
      </c>
      <c r="D308" s="136" t="s">
        <v>186</v>
      </c>
      <c r="E308" s="137" t="s">
        <v>3533</v>
      </c>
      <c r="F308" s="138" t="s">
        <v>3534</v>
      </c>
      <c r="G308" s="139" t="s">
        <v>3496</v>
      </c>
      <c r="H308" s="140">
        <v>5</v>
      </c>
      <c r="I308" s="141"/>
      <c r="J308" s="142">
        <f t="shared" si="20"/>
        <v>0</v>
      </c>
      <c r="K308" s="138" t="s">
        <v>190</v>
      </c>
      <c r="L308" s="32"/>
      <c r="M308" s="143" t="s">
        <v>1</v>
      </c>
      <c r="N308" s="144" t="s">
        <v>41</v>
      </c>
      <c r="P308" s="145">
        <f t="shared" si="21"/>
        <v>0</v>
      </c>
      <c r="Q308" s="145">
        <v>2.894E-2</v>
      </c>
      <c r="R308" s="145">
        <f t="shared" si="22"/>
        <v>0.1447</v>
      </c>
      <c r="S308" s="145">
        <v>0</v>
      </c>
      <c r="T308" s="146">
        <f t="shared" si="23"/>
        <v>0</v>
      </c>
      <c r="AR308" s="147" t="s">
        <v>251</v>
      </c>
      <c r="AT308" s="147" t="s">
        <v>186</v>
      </c>
      <c r="AU308" s="147" t="s">
        <v>85</v>
      </c>
      <c r="AY308" s="17" t="s">
        <v>182</v>
      </c>
      <c r="BE308" s="148">
        <f t="shared" si="24"/>
        <v>0</v>
      </c>
      <c r="BF308" s="148">
        <f t="shared" si="25"/>
        <v>0</v>
      </c>
      <c r="BG308" s="148">
        <f t="shared" si="26"/>
        <v>0</v>
      </c>
      <c r="BH308" s="148">
        <f t="shared" si="27"/>
        <v>0</v>
      </c>
      <c r="BI308" s="148">
        <f t="shared" si="28"/>
        <v>0</v>
      </c>
      <c r="BJ308" s="17" t="s">
        <v>83</v>
      </c>
      <c r="BK308" s="148">
        <f t="shared" si="29"/>
        <v>0</v>
      </c>
      <c r="BL308" s="17" t="s">
        <v>251</v>
      </c>
      <c r="BM308" s="147" t="s">
        <v>3535</v>
      </c>
    </row>
    <row r="309" spans="2:65" s="1" customFormat="1" ht="16.5" customHeight="1">
      <c r="B309" s="32"/>
      <c r="C309" s="136" t="s">
        <v>1133</v>
      </c>
      <c r="D309" s="136" t="s">
        <v>186</v>
      </c>
      <c r="E309" s="137" t="s">
        <v>3536</v>
      </c>
      <c r="F309" s="138" t="s">
        <v>3537</v>
      </c>
      <c r="G309" s="139" t="s">
        <v>3496</v>
      </c>
      <c r="H309" s="140">
        <v>5</v>
      </c>
      <c r="I309" s="141"/>
      <c r="J309" s="142">
        <f t="shared" si="20"/>
        <v>0</v>
      </c>
      <c r="K309" s="138" t="s">
        <v>190</v>
      </c>
      <c r="L309" s="32"/>
      <c r="M309" s="143" t="s">
        <v>1</v>
      </c>
      <c r="N309" s="144" t="s">
        <v>41</v>
      </c>
      <c r="P309" s="145">
        <f t="shared" si="21"/>
        <v>0</v>
      </c>
      <c r="Q309" s="145">
        <v>1.8E-3</v>
      </c>
      <c r="R309" s="145">
        <f t="shared" si="22"/>
        <v>8.9999999999999993E-3</v>
      </c>
      <c r="S309" s="145">
        <v>0</v>
      </c>
      <c r="T309" s="146">
        <f t="shared" si="23"/>
        <v>0</v>
      </c>
      <c r="AR309" s="147" t="s">
        <v>251</v>
      </c>
      <c r="AT309" s="147" t="s">
        <v>186</v>
      </c>
      <c r="AU309" s="147" t="s">
        <v>85</v>
      </c>
      <c r="AY309" s="17" t="s">
        <v>182</v>
      </c>
      <c r="BE309" s="148">
        <f t="shared" si="24"/>
        <v>0</v>
      </c>
      <c r="BF309" s="148">
        <f t="shared" si="25"/>
        <v>0</v>
      </c>
      <c r="BG309" s="148">
        <f t="shared" si="26"/>
        <v>0</v>
      </c>
      <c r="BH309" s="148">
        <f t="shared" si="27"/>
        <v>0</v>
      </c>
      <c r="BI309" s="148">
        <f t="shared" si="28"/>
        <v>0</v>
      </c>
      <c r="BJ309" s="17" t="s">
        <v>83</v>
      </c>
      <c r="BK309" s="148">
        <f t="shared" si="29"/>
        <v>0</v>
      </c>
      <c r="BL309" s="17" t="s">
        <v>251</v>
      </c>
      <c r="BM309" s="147" t="s">
        <v>3538</v>
      </c>
    </row>
    <row r="310" spans="2:65" s="1" customFormat="1" ht="16.5" customHeight="1">
      <c r="B310" s="32"/>
      <c r="C310" s="136" t="s">
        <v>1137</v>
      </c>
      <c r="D310" s="136" t="s">
        <v>186</v>
      </c>
      <c r="E310" s="137" t="s">
        <v>3539</v>
      </c>
      <c r="F310" s="138" t="s">
        <v>3540</v>
      </c>
      <c r="G310" s="139" t="s">
        <v>3496</v>
      </c>
      <c r="H310" s="140">
        <v>5</v>
      </c>
      <c r="I310" s="141"/>
      <c r="J310" s="142">
        <f t="shared" si="20"/>
        <v>0</v>
      </c>
      <c r="K310" s="138" t="s">
        <v>190</v>
      </c>
      <c r="L310" s="32"/>
      <c r="M310" s="143" t="s">
        <v>1</v>
      </c>
      <c r="N310" s="144" t="s">
        <v>41</v>
      </c>
      <c r="P310" s="145">
        <f t="shared" si="21"/>
        <v>0</v>
      </c>
      <c r="Q310" s="145">
        <v>1.8400000000000001E-3</v>
      </c>
      <c r="R310" s="145">
        <f t="shared" si="22"/>
        <v>9.1999999999999998E-3</v>
      </c>
      <c r="S310" s="145">
        <v>0</v>
      </c>
      <c r="T310" s="146">
        <f t="shared" si="23"/>
        <v>0</v>
      </c>
      <c r="AR310" s="147" t="s">
        <v>251</v>
      </c>
      <c r="AT310" s="147" t="s">
        <v>186</v>
      </c>
      <c r="AU310" s="147" t="s">
        <v>85</v>
      </c>
      <c r="AY310" s="17" t="s">
        <v>182</v>
      </c>
      <c r="BE310" s="148">
        <f t="shared" si="24"/>
        <v>0</v>
      </c>
      <c r="BF310" s="148">
        <f t="shared" si="25"/>
        <v>0</v>
      </c>
      <c r="BG310" s="148">
        <f t="shared" si="26"/>
        <v>0</v>
      </c>
      <c r="BH310" s="148">
        <f t="shared" si="27"/>
        <v>0</v>
      </c>
      <c r="BI310" s="148">
        <f t="shared" si="28"/>
        <v>0</v>
      </c>
      <c r="BJ310" s="17" t="s">
        <v>83</v>
      </c>
      <c r="BK310" s="148">
        <f t="shared" si="29"/>
        <v>0</v>
      </c>
      <c r="BL310" s="17" t="s">
        <v>251</v>
      </c>
      <c r="BM310" s="147" t="s">
        <v>3541</v>
      </c>
    </row>
    <row r="311" spans="2:65" s="1" customFormat="1" ht="16.5" customHeight="1">
      <c r="B311" s="32"/>
      <c r="C311" s="136" t="s">
        <v>1141</v>
      </c>
      <c r="D311" s="136" t="s">
        <v>186</v>
      </c>
      <c r="E311" s="137" t="s">
        <v>3542</v>
      </c>
      <c r="F311" s="138" t="s">
        <v>3543</v>
      </c>
      <c r="G311" s="139" t="s">
        <v>3496</v>
      </c>
      <c r="H311" s="140">
        <v>5</v>
      </c>
      <c r="I311" s="141"/>
      <c r="J311" s="142">
        <f t="shared" si="20"/>
        <v>0</v>
      </c>
      <c r="K311" s="138" t="s">
        <v>190</v>
      </c>
      <c r="L311" s="32"/>
      <c r="M311" s="143" t="s">
        <v>1</v>
      </c>
      <c r="N311" s="144" t="s">
        <v>41</v>
      </c>
      <c r="P311" s="145">
        <f t="shared" si="21"/>
        <v>0</v>
      </c>
      <c r="Q311" s="145">
        <v>1.8400000000000001E-3</v>
      </c>
      <c r="R311" s="145">
        <f t="shared" si="22"/>
        <v>9.1999999999999998E-3</v>
      </c>
      <c r="S311" s="145">
        <v>0</v>
      </c>
      <c r="T311" s="146">
        <f t="shared" si="23"/>
        <v>0</v>
      </c>
      <c r="AR311" s="147" t="s">
        <v>251</v>
      </c>
      <c r="AT311" s="147" t="s">
        <v>186</v>
      </c>
      <c r="AU311" s="147" t="s">
        <v>85</v>
      </c>
      <c r="AY311" s="17" t="s">
        <v>182</v>
      </c>
      <c r="BE311" s="148">
        <f t="shared" si="24"/>
        <v>0</v>
      </c>
      <c r="BF311" s="148">
        <f t="shared" si="25"/>
        <v>0</v>
      </c>
      <c r="BG311" s="148">
        <f t="shared" si="26"/>
        <v>0</v>
      </c>
      <c r="BH311" s="148">
        <f t="shared" si="27"/>
        <v>0</v>
      </c>
      <c r="BI311" s="148">
        <f t="shared" si="28"/>
        <v>0</v>
      </c>
      <c r="BJ311" s="17" t="s">
        <v>83</v>
      </c>
      <c r="BK311" s="148">
        <f t="shared" si="29"/>
        <v>0</v>
      </c>
      <c r="BL311" s="17" t="s">
        <v>251</v>
      </c>
      <c r="BM311" s="147" t="s">
        <v>3544</v>
      </c>
    </row>
    <row r="312" spans="2:65" s="1" customFormat="1" ht="16.5" customHeight="1">
      <c r="B312" s="32"/>
      <c r="C312" s="136" t="s">
        <v>1145</v>
      </c>
      <c r="D312" s="136" t="s">
        <v>186</v>
      </c>
      <c r="E312" s="137" t="s">
        <v>3545</v>
      </c>
      <c r="F312" s="138" t="s">
        <v>3546</v>
      </c>
      <c r="G312" s="139" t="s">
        <v>243</v>
      </c>
      <c r="H312" s="140">
        <v>11</v>
      </c>
      <c r="I312" s="141"/>
      <c r="J312" s="142">
        <f t="shared" si="20"/>
        <v>0</v>
      </c>
      <c r="K312" s="138" t="s">
        <v>190</v>
      </c>
      <c r="L312" s="32"/>
      <c r="M312" s="143" t="s">
        <v>1</v>
      </c>
      <c r="N312" s="144" t="s">
        <v>41</v>
      </c>
      <c r="P312" s="145">
        <f t="shared" si="21"/>
        <v>0</v>
      </c>
      <c r="Q312" s="145">
        <v>6.9999999999999994E-5</v>
      </c>
      <c r="R312" s="145">
        <f t="shared" si="22"/>
        <v>7.6999999999999996E-4</v>
      </c>
      <c r="S312" s="145">
        <v>0</v>
      </c>
      <c r="T312" s="146">
        <f t="shared" si="23"/>
        <v>0</v>
      </c>
      <c r="AR312" s="147" t="s">
        <v>251</v>
      </c>
      <c r="AT312" s="147" t="s">
        <v>186</v>
      </c>
      <c r="AU312" s="147" t="s">
        <v>85</v>
      </c>
      <c r="AY312" s="17" t="s">
        <v>182</v>
      </c>
      <c r="BE312" s="148">
        <f t="shared" si="24"/>
        <v>0</v>
      </c>
      <c r="BF312" s="148">
        <f t="shared" si="25"/>
        <v>0</v>
      </c>
      <c r="BG312" s="148">
        <f t="shared" si="26"/>
        <v>0</v>
      </c>
      <c r="BH312" s="148">
        <f t="shared" si="27"/>
        <v>0</v>
      </c>
      <c r="BI312" s="148">
        <f t="shared" si="28"/>
        <v>0</v>
      </c>
      <c r="BJ312" s="17" t="s">
        <v>83</v>
      </c>
      <c r="BK312" s="148">
        <f t="shared" si="29"/>
        <v>0</v>
      </c>
      <c r="BL312" s="17" t="s">
        <v>251</v>
      </c>
      <c r="BM312" s="147" t="s">
        <v>3547</v>
      </c>
    </row>
    <row r="313" spans="2:65" s="1" customFormat="1" ht="16.5" customHeight="1">
      <c r="B313" s="32"/>
      <c r="C313" s="136" t="s">
        <v>1157</v>
      </c>
      <c r="D313" s="136" t="s">
        <v>186</v>
      </c>
      <c r="E313" s="137" t="s">
        <v>3548</v>
      </c>
      <c r="F313" s="138" t="s">
        <v>3549</v>
      </c>
      <c r="G313" s="139" t="s">
        <v>243</v>
      </c>
      <c r="H313" s="140">
        <v>14</v>
      </c>
      <c r="I313" s="141"/>
      <c r="J313" s="142">
        <f t="shared" si="20"/>
        <v>0</v>
      </c>
      <c r="K313" s="138" t="s">
        <v>267</v>
      </c>
      <c r="L313" s="32"/>
      <c r="M313" s="143" t="s">
        <v>1</v>
      </c>
      <c r="N313" s="144" t="s">
        <v>41</v>
      </c>
      <c r="P313" s="145">
        <f t="shared" si="21"/>
        <v>0</v>
      </c>
      <c r="Q313" s="145">
        <v>9.0000000000000006E-5</v>
      </c>
      <c r="R313" s="145">
        <f t="shared" si="22"/>
        <v>1.2600000000000001E-3</v>
      </c>
      <c r="S313" s="145">
        <v>0</v>
      </c>
      <c r="T313" s="146">
        <f t="shared" si="23"/>
        <v>0</v>
      </c>
      <c r="AR313" s="147" t="s">
        <v>251</v>
      </c>
      <c r="AT313" s="147" t="s">
        <v>186</v>
      </c>
      <c r="AU313" s="147" t="s">
        <v>85</v>
      </c>
      <c r="AY313" s="17" t="s">
        <v>182</v>
      </c>
      <c r="BE313" s="148">
        <f t="shared" si="24"/>
        <v>0</v>
      </c>
      <c r="BF313" s="148">
        <f t="shared" si="25"/>
        <v>0</v>
      </c>
      <c r="BG313" s="148">
        <f t="shared" si="26"/>
        <v>0</v>
      </c>
      <c r="BH313" s="148">
        <f t="shared" si="27"/>
        <v>0</v>
      </c>
      <c r="BI313" s="148">
        <f t="shared" si="28"/>
        <v>0</v>
      </c>
      <c r="BJ313" s="17" t="s">
        <v>83</v>
      </c>
      <c r="BK313" s="148">
        <f t="shared" si="29"/>
        <v>0</v>
      </c>
      <c r="BL313" s="17" t="s">
        <v>251</v>
      </c>
      <c r="BM313" s="147" t="s">
        <v>3550</v>
      </c>
    </row>
    <row r="314" spans="2:65" s="1" customFormat="1" ht="16.5" customHeight="1">
      <c r="B314" s="32"/>
      <c r="C314" s="136" t="s">
        <v>1163</v>
      </c>
      <c r="D314" s="136" t="s">
        <v>186</v>
      </c>
      <c r="E314" s="137" t="s">
        <v>3551</v>
      </c>
      <c r="F314" s="138" t="s">
        <v>3552</v>
      </c>
      <c r="G314" s="139" t="s">
        <v>243</v>
      </c>
      <c r="H314" s="140">
        <v>3</v>
      </c>
      <c r="I314" s="141"/>
      <c r="J314" s="142">
        <f t="shared" si="20"/>
        <v>0</v>
      </c>
      <c r="K314" s="138" t="s">
        <v>190</v>
      </c>
      <c r="L314" s="32"/>
      <c r="M314" s="143" t="s">
        <v>1</v>
      </c>
      <c r="N314" s="144" t="s">
        <v>41</v>
      </c>
      <c r="P314" s="145">
        <f t="shared" si="21"/>
        <v>0</v>
      </c>
      <c r="Q314" s="145">
        <v>3.1E-4</v>
      </c>
      <c r="R314" s="145">
        <f t="shared" si="22"/>
        <v>9.3000000000000005E-4</v>
      </c>
      <c r="S314" s="145">
        <v>0</v>
      </c>
      <c r="T314" s="146">
        <f t="shared" si="23"/>
        <v>0</v>
      </c>
      <c r="AR314" s="147" t="s">
        <v>251</v>
      </c>
      <c r="AT314" s="147" t="s">
        <v>186</v>
      </c>
      <c r="AU314" s="147" t="s">
        <v>85</v>
      </c>
      <c r="AY314" s="17" t="s">
        <v>182</v>
      </c>
      <c r="BE314" s="148">
        <f t="shared" si="24"/>
        <v>0</v>
      </c>
      <c r="BF314" s="148">
        <f t="shared" si="25"/>
        <v>0</v>
      </c>
      <c r="BG314" s="148">
        <f t="shared" si="26"/>
        <v>0</v>
      </c>
      <c r="BH314" s="148">
        <f t="shared" si="27"/>
        <v>0</v>
      </c>
      <c r="BI314" s="148">
        <f t="shared" si="28"/>
        <v>0</v>
      </c>
      <c r="BJ314" s="17" t="s">
        <v>83</v>
      </c>
      <c r="BK314" s="148">
        <f t="shared" si="29"/>
        <v>0</v>
      </c>
      <c r="BL314" s="17" t="s">
        <v>251</v>
      </c>
      <c r="BM314" s="147" t="s">
        <v>3553</v>
      </c>
    </row>
    <row r="315" spans="2:65" s="1" customFormat="1" ht="16.5" customHeight="1">
      <c r="B315" s="32"/>
      <c r="C315" s="136" t="s">
        <v>1170</v>
      </c>
      <c r="D315" s="136" t="s">
        <v>186</v>
      </c>
      <c r="E315" s="137" t="s">
        <v>3554</v>
      </c>
      <c r="F315" s="138" t="s">
        <v>3555</v>
      </c>
      <c r="G315" s="139" t="s">
        <v>243</v>
      </c>
      <c r="H315" s="140">
        <v>1</v>
      </c>
      <c r="I315" s="141"/>
      <c r="J315" s="142">
        <f t="shared" si="20"/>
        <v>0</v>
      </c>
      <c r="K315" s="138" t="s">
        <v>267</v>
      </c>
      <c r="L315" s="32"/>
      <c r="M315" s="143" t="s">
        <v>1</v>
      </c>
      <c r="N315" s="144" t="s">
        <v>41</v>
      </c>
      <c r="P315" s="145">
        <f t="shared" si="21"/>
        <v>0</v>
      </c>
      <c r="Q315" s="145">
        <v>0</v>
      </c>
      <c r="R315" s="145">
        <f t="shared" si="22"/>
        <v>0</v>
      </c>
      <c r="S315" s="145">
        <v>0</v>
      </c>
      <c r="T315" s="146">
        <f t="shared" si="23"/>
        <v>0</v>
      </c>
      <c r="AR315" s="147" t="s">
        <v>251</v>
      </c>
      <c r="AT315" s="147" t="s">
        <v>186</v>
      </c>
      <c r="AU315" s="147" t="s">
        <v>85</v>
      </c>
      <c r="AY315" s="17" t="s">
        <v>182</v>
      </c>
      <c r="BE315" s="148">
        <f t="shared" si="24"/>
        <v>0</v>
      </c>
      <c r="BF315" s="148">
        <f t="shared" si="25"/>
        <v>0</v>
      </c>
      <c r="BG315" s="148">
        <f t="shared" si="26"/>
        <v>0</v>
      </c>
      <c r="BH315" s="148">
        <f t="shared" si="27"/>
        <v>0</v>
      </c>
      <c r="BI315" s="148">
        <f t="shared" si="28"/>
        <v>0</v>
      </c>
      <c r="BJ315" s="17" t="s">
        <v>83</v>
      </c>
      <c r="BK315" s="148">
        <f t="shared" si="29"/>
        <v>0</v>
      </c>
      <c r="BL315" s="17" t="s">
        <v>251</v>
      </c>
      <c r="BM315" s="147" t="s">
        <v>3556</v>
      </c>
    </row>
    <row r="316" spans="2:65" s="1" customFormat="1" ht="16.5" customHeight="1">
      <c r="B316" s="32"/>
      <c r="C316" s="136" t="s">
        <v>1176</v>
      </c>
      <c r="D316" s="136" t="s">
        <v>186</v>
      </c>
      <c r="E316" s="137" t="s">
        <v>3557</v>
      </c>
      <c r="F316" s="138" t="s">
        <v>3558</v>
      </c>
      <c r="G316" s="139" t="s">
        <v>1206</v>
      </c>
      <c r="H316" s="193"/>
      <c r="I316" s="141"/>
      <c r="J316" s="142">
        <f t="shared" si="20"/>
        <v>0</v>
      </c>
      <c r="K316" s="138" t="s">
        <v>190</v>
      </c>
      <c r="L316" s="32"/>
      <c r="M316" s="143" t="s">
        <v>1</v>
      </c>
      <c r="N316" s="144" t="s">
        <v>41</v>
      </c>
      <c r="P316" s="145">
        <f t="shared" si="21"/>
        <v>0</v>
      </c>
      <c r="Q316" s="145">
        <v>0</v>
      </c>
      <c r="R316" s="145">
        <f t="shared" si="22"/>
        <v>0</v>
      </c>
      <c r="S316" s="145">
        <v>0</v>
      </c>
      <c r="T316" s="146">
        <f t="shared" si="23"/>
        <v>0</v>
      </c>
      <c r="AR316" s="147" t="s">
        <v>251</v>
      </c>
      <c r="AT316" s="147" t="s">
        <v>186</v>
      </c>
      <c r="AU316" s="147" t="s">
        <v>85</v>
      </c>
      <c r="AY316" s="17" t="s">
        <v>182</v>
      </c>
      <c r="BE316" s="148">
        <f t="shared" si="24"/>
        <v>0</v>
      </c>
      <c r="BF316" s="148">
        <f t="shared" si="25"/>
        <v>0</v>
      </c>
      <c r="BG316" s="148">
        <f t="shared" si="26"/>
        <v>0</v>
      </c>
      <c r="BH316" s="148">
        <f t="shared" si="27"/>
        <v>0</v>
      </c>
      <c r="BI316" s="148">
        <f t="shared" si="28"/>
        <v>0</v>
      </c>
      <c r="BJ316" s="17" t="s">
        <v>83</v>
      </c>
      <c r="BK316" s="148">
        <f t="shared" si="29"/>
        <v>0</v>
      </c>
      <c r="BL316" s="17" t="s">
        <v>251</v>
      </c>
      <c r="BM316" s="147" t="s">
        <v>3559</v>
      </c>
    </row>
    <row r="317" spans="2:65" s="11" customFormat="1" ht="22.9" customHeight="1">
      <c r="B317" s="124"/>
      <c r="D317" s="125" t="s">
        <v>75</v>
      </c>
      <c r="E317" s="134" t="s">
        <v>3560</v>
      </c>
      <c r="F317" s="134" t="s">
        <v>3561</v>
      </c>
      <c r="I317" s="127"/>
      <c r="J317" s="135">
        <f>BK317</f>
        <v>0</v>
      </c>
      <c r="L317" s="124"/>
      <c r="M317" s="129"/>
      <c r="P317" s="130">
        <f>SUM(P318:P322)</f>
        <v>0</v>
      </c>
      <c r="R317" s="130">
        <f>SUM(R318:R322)</f>
        <v>4.5999999999999999E-2</v>
      </c>
      <c r="T317" s="131">
        <f>SUM(T318:T322)</f>
        <v>0</v>
      </c>
      <c r="AR317" s="125" t="s">
        <v>85</v>
      </c>
      <c r="AT317" s="132" t="s">
        <v>75</v>
      </c>
      <c r="AU317" s="132" t="s">
        <v>83</v>
      </c>
      <c r="AY317" s="125" t="s">
        <v>182</v>
      </c>
      <c r="BK317" s="133">
        <f>SUM(BK318:BK322)</f>
        <v>0</v>
      </c>
    </row>
    <row r="318" spans="2:65" s="1" customFormat="1" ht="16.5" customHeight="1">
      <c r="B318" s="32"/>
      <c r="C318" s="136" t="s">
        <v>1184</v>
      </c>
      <c r="D318" s="136" t="s">
        <v>186</v>
      </c>
      <c r="E318" s="137" t="s">
        <v>3562</v>
      </c>
      <c r="F318" s="138" t="s">
        <v>3563</v>
      </c>
      <c r="G318" s="139" t="s">
        <v>3496</v>
      </c>
      <c r="H318" s="140">
        <v>5</v>
      </c>
      <c r="I318" s="141"/>
      <c r="J318" s="142">
        <f>ROUND(I318*H318,2)</f>
        <v>0</v>
      </c>
      <c r="K318" s="138" t="s">
        <v>190</v>
      </c>
      <c r="L318" s="32"/>
      <c r="M318" s="143" t="s">
        <v>1</v>
      </c>
      <c r="N318" s="144" t="s">
        <v>41</v>
      </c>
      <c r="P318" s="145">
        <f>O318*H318</f>
        <v>0</v>
      </c>
      <c r="Q318" s="145">
        <v>9.1999999999999998E-3</v>
      </c>
      <c r="R318" s="145">
        <f>Q318*H318</f>
        <v>4.5999999999999999E-2</v>
      </c>
      <c r="S318" s="145">
        <v>0</v>
      </c>
      <c r="T318" s="146">
        <f>S318*H318</f>
        <v>0</v>
      </c>
      <c r="AR318" s="147" t="s">
        <v>251</v>
      </c>
      <c r="AT318" s="147" t="s">
        <v>186</v>
      </c>
      <c r="AU318" s="147" t="s">
        <v>85</v>
      </c>
      <c r="AY318" s="17" t="s">
        <v>182</v>
      </c>
      <c r="BE318" s="148">
        <f>IF(N318="základní",J318,0)</f>
        <v>0</v>
      </c>
      <c r="BF318" s="148">
        <f>IF(N318="snížená",J318,0)</f>
        <v>0</v>
      </c>
      <c r="BG318" s="148">
        <f>IF(N318="zákl. přenesená",J318,0)</f>
        <v>0</v>
      </c>
      <c r="BH318" s="148">
        <f>IF(N318="sníž. přenesená",J318,0)</f>
        <v>0</v>
      </c>
      <c r="BI318" s="148">
        <f>IF(N318="nulová",J318,0)</f>
        <v>0</v>
      </c>
      <c r="BJ318" s="17" t="s">
        <v>83</v>
      </c>
      <c r="BK318" s="148">
        <f>ROUND(I318*H318,2)</f>
        <v>0</v>
      </c>
      <c r="BL318" s="17" t="s">
        <v>251</v>
      </c>
      <c r="BM318" s="147" t="s">
        <v>3564</v>
      </c>
    </row>
    <row r="319" spans="2:65" s="12" customFormat="1">
      <c r="B319" s="149"/>
      <c r="D319" s="150" t="s">
        <v>193</v>
      </c>
      <c r="E319" s="151" t="s">
        <v>1</v>
      </c>
      <c r="F319" s="152" t="s">
        <v>3565</v>
      </c>
      <c r="H319" s="151" t="s">
        <v>1</v>
      </c>
      <c r="I319" s="153"/>
      <c r="L319" s="149"/>
      <c r="M319" s="154"/>
      <c r="T319" s="155"/>
      <c r="AT319" s="151" t="s">
        <v>193</v>
      </c>
      <c r="AU319" s="151" t="s">
        <v>85</v>
      </c>
      <c r="AV319" s="12" t="s">
        <v>83</v>
      </c>
      <c r="AW319" s="12" t="s">
        <v>31</v>
      </c>
      <c r="AX319" s="12" t="s">
        <v>76</v>
      </c>
      <c r="AY319" s="151" t="s">
        <v>182</v>
      </c>
    </row>
    <row r="320" spans="2:65" s="13" customFormat="1">
      <c r="B320" s="156"/>
      <c r="D320" s="150" t="s">
        <v>193</v>
      </c>
      <c r="E320" s="157" t="s">
        <v>1</v>
      </c>
      <c r="F320" s="158" t="s">
        <v>467</v>
      </c>
      <c r="H320" s="159">
        <v>5</v>
      </c>
      <c r="I320" s="160"/>
      <c r="L320" s="156"/>
      <c r="M320" s="161"/>
      <c r="T320" s="162"/>
      <c r="AT320" s="157" t="s">
        <v>193</v>
      </c>
      <c r="AU320" s="157" t="s">
        <v>85</v>
      </c>
      <c r="AV320" s="13" t="s">
        <v>85</v>
      </c>
      <c r="AW320" s="13" t="s">
        <v>31</v>
      </c>
      <c r="AX320" s="13" t="s">
        <v>76</v>
      </c>
      <c r="AY320" s="157" t="s">
        <v>182</v>
      </c>
    </row>
    <row r="321" spans="2:65" s="14" customFormat="1">
      <c r="B321" s="163"/>
      <c r="D321" s="150" t="s">
        <v>193</v>
      </c>
      <c r="E321" s="164" t="s">
        <v>1</v>
      </c>
      <c r="F321" s="165" t="s">
        <v>196</v>
      </c>
      <c r="H321" s="166">
        <v>5</v>
      </c>
      <c r="I321" s="167"/>
      <c r="L321" s="163"/>
      <c r="M321" s="168"/>
      <c r="T321" s="169"/>
      <c r="AT321" s="164" t="s">
        <v>193</v>
      </c>
      <c r="AU321" s="164" t="s">
        <v>85</v>
      </c>
      <c r="AV321" s="14" t="s">
        <v>191</v>
      </c>
      <c r="AW321" s="14" t="s">
        <v>31</v>
      </c>
      <c r="AX321" s="14" t="s">
        <v>83</v>
      </c>
      <c r="AY321" s="164" t="s">
        <v>182</v>
      </c>
    </row>
    <row r="322" spans="2:65" s="1" customFormat="1" ht="16.5" customHeight="1">
      <c r="B322" s="32"/>
      <c r="C322" s="136" t="s">
        <v>1187</v>
      </c>
      <c r="D322" s="136" t="s">
        <v>186</v>
      </c>
      <c r="E322" s="137" t="s">
        <v>3566</v>
      </c>
      <c r="F322" s="138" t="s">
        <v>3567</v>
      </c>
      <c r="G322" s="139" t="s">
        <v>1206</v>
      </c>
      <c r="H322" s="193"/>
      <c r="I322" s="141"/>
      <c r="J322" s="142">
        <f>ROUND(I322*H322,2)</f>
        <v>0</v>
      </c>
      <c r="K322" s="138" t="s">
        <v>190</v>
      </c>
      <c r="L322" s="32"/>
      <c r="M322" s="194" t="s">
        <v>1</v>
      </c>
      <c r="N322" s="195" t="s">
        <v>41</v>
      </c>
      <c r="O322" s="196"/>
      <c r="P322" s="197">
        <f>O322*H322</f>
        <v>0</v>
      </c>
      <c r="Q322" s="197">
        <v>0</v>
      </c>
      <c r="R322" s="197">
        <f>Q322*H322</f>
        <v>0</v>
      </c>
      <c r="S322" s="197">
        <v>0</v>
      </c>
      <c r="T322" s="198">
        <f>S322*H322</f>
        <v>0</v>
      </c>
      <c r="AR322" s="147" t="s">
        <v>251</v>
      </c>
      <c r="AT322" s="147" t="s">
        <v>186</v>
      </c>
      <c r="AU322" s="147" t="s">
        <v>85</v>
      </c>
      <c r="AY322" s="17" t="s">
        <v>182</v>
      </c>
      <c r="BE322" s="148">
        <f>IF(N322="základní",J322,0)</f>
        <v>0</v>
      </c>
      <c r="BF322" s="148">
        <f>IF(N322="snížená",J322,0)</f>
        <v>0</v>
      </c>
      <c r="BG322" s="148">
        <f>IF(N322="zákl. přenesená",J322,0)</f>
        <v>0</v>
      </c>
      <c r="BH322" s="148">
        <f>IF(N322="sníž. přenesená",J322,0)</f>
        <v>0</v>
      </c>
      <c r="BI322" s="148">
        <f>IF(N322="nulová",J322,0)</f>
        <v>0</v>
      </c>
      <c r="BJ322" s="17" t="s">
        <v>83</v>
      </c>
      <c r="BK322" s="148">
        <f>ROUND(I322*H322,2)</f>
        <v>0</v>
      </c>
      <c r="BL322" s="17" t="s">
        <v>251</v>
      </c>
      <c r="BM322" s="147" t="s">
        <v>3568</v>
      </c>
    </row>
    <row r="323" spans="2:65" s="1" customFormat="1" ht="6.95" customHeight="1">
      <c r="B323" s="44"/>
      <c r="C323" s="45"/>
      <c r="D323" s="45"/>
      <c r="E323" s="45"/>
      <c r="F323" s="45"/>
      <c r="G323" s="45"/>
      <c r="H323" s="45"/>
      <c r="I323" s="45"/>
      <c r="J323" s="45"/>
      <c r="K323" s="45"/>
      <c r="L323" s="32"/>
    </row>
  </sheetData>
  <sheetProtection algorithmName="SHA-512" hashValue="peaiAk3MnO7asgpogFTmC1LjdOp4uK5VEmMST1RKnDA1rL8+AeFGY+Iepo62GEZKW7Y9BpY1eFs6B8SON0HvWQ==" saltValue="4UlSISDfaK0D2cWjriCJnOu4dSHDlrkVcUkGmcPPPht9LfWRJgyF4bvptMwmWfnhsatCoXiDYP60FbZwvnkTxw==" spinCount="100000" sheet="1" objects="1" scenarios="1" formatColumns="0" formatRows="0" autoFilter="0"/>
  <autoFilter ref="C125:K322" xr:uid="{00000000-0009-0000-0000-00000B000000}"/>
  <mergeCells count="9">
    <mergeCell ref="E87:H87"/>
    <mergeCell ref="E116:H116"/>
    <mergeCell ref="E118:H118"/>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2:BM207"/>
  <sheetViews>
    <sheetView showGridLines="0" topLeftCell="A125" workbookViewId="0">
      <selection activeCell="H146" sqref="H146"/>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134</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3569</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ROUND(J124,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ROUND((SUM(BE124:BE206)),  2)</f>
        <v>0</v>
      </c>
      <c r="I33" s="96">
        <v>0.21</v>
      </c>
      <c r="J33" s="86">
        <f>ROUND(((SUM(BE124:BE206))*I33),  2)</f>
        <v>0</v>
      </c>
      <c r="L33" s="32"/>
    </row>
    <row r="34" spans="2:12" s="1" customFormat="1" ht="14.45" customHeight="1">
      <c r="B34" s="32"/>
      <c r="E34" s="27" t="s">
        <v>42</v>
      </c>
      <c r="F34" s="86">
        <f>ROUND((SUM(BF124:BF206)),  2)</f>
        <v>0</v>
      </c>
      <c r="I34" s="96">
        <v>0.15</v>
      </c>
      <c r="J34" s="86">
        <f>ROUND(((SUM(BF124:BF206))*I34),  2)</f>
        <v>0</v>
      </c>
      <c r="L34" s="32"/>
    </row>
    <row r="35" spans="2:12" s="1" customFormat="1" ht="14.45" hidden="1" customHeight="1">
      <c r="B35" s="32"/>
      <c r="E35" s="27" t="s">
        <v>43</v>
      </c>
      <c r="F35" s="86">
        <f>ROUND((SUM(BG124:BG206)),  2)</f>
        <v>0</v>
      </c>
      <c r="I35" s="96">
        <v>0.21</v>
      </c>
      <c r="J35" s="86">
        <f>0</f>
        <v>0</v>
      </c>
      <c r="L35" s="32"/>
    </row>
    <row r="36" spans="2:12" s="1" customFormat="1" ht="14.45" hidden="1" customHeight="1">
      <c r="B36" s="32"/>
      <c r="E36" s="27" t="s">
        <v>44</v>
      </c>
      <c r="F36" s="86">
        <f>ROUND((SUM(BH124:BH206)),  2)</f>
        <v>0</v>
      </c>
      <c r="I36" s="96">
        <v>0.15</v>
      </c>
      <c r="J36" s="86">
        <f>0</f>
        <v>0</v>
      </c>
      <c r="L36" s="32"/>
    </row>
    <row r="37" spans="2:12" s="1" customFormat="1" ht="14.45" hidden="1" customHeight="1">
      <c r="B37" s="32"/>
      <c r="E37" s="27" t="s">
        <v>45</v>
      </c>
      <c r="F37" s="86">
        <f>ROUND((SUM(BI124:BI206)),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2021-071001.907 - ÚT</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J124</f>
        <v>0</v>
      </c>
      <c r="L96" s="32"/>
      <c r="AU96" s="17" t="s">
        <v>156</v>
      </c>
    </row>
    <row r="97" spans="2:12" s="8" customFormat="1" ht="24.95" customHeight="1">
      <c r="B97" s="108"/>
      <c r="D97" s="109" t="s">
        <v>3570</v>
      </c>
      <c r="E97" s="110"/>
      <c r="F97" s="110"/>
      <c r="G97" s="110"/>
      <c r="H97" s="110"/>
      <c r="I97" s="110"/>
      <c r="J97" s="111">
        <f>J125</f>
        <v>0</v>
      </c>
      <c r="L97" s="108"/>
    </row>
    <row r="98" spans="2:12" s="8" customFormat="1" ht="24.95" customHeight="1">
      <c r="B98" s="108"/>
      <c r="D98" s="109" t="s">
        <v>3571</v>
      </c>
      <c r="E98" s="110"/>
      <c r="F98" s="110"/>
      <c r="G98" s="110"/>
      <c r="H98" s="110"/>
      <c r="I98" s="110"/>
      <c r="J98" s="111">
        <f>J128</f>
        <v>0</v>
      </c>
      <c r="L98" s="108"/>
    </row>
    <row r="99" spans="2:12" s="8" customFormat="1" ht="24.95" customHeight="1">
      <c r="B99" s="108"/>
      <c r="D99" s="109" t="s">
        <v>3572</v>
      </c>
      <c r="E99" s="110"/>
      <c r="F99" s="110"/>
      <c r="G99" s="110"/>
      <c r="H99" s="110"/>
      <c r="I99" s="110"/>
      <c r="J99" s="111">
        <f>J138</f>
        <v>0</v>
      </c>
      <c r="L99" s="108"/>
    </row>
    <row r="100" spans="2:12" s="8" customFormat="1" ht="24.95" customHeight="1">
      <c r="B100" s="108"/>
      <c r="D100" s="109" t="s">
        <v>3573</v>
      </c>
      <c r="E100" s="110"/>
      <c r="F100" s="110"/>
      <c r="G100" s="110"/>
      <c r="H100" s="110"/>
      <c r="I100" s="110"/>
      <c r="J100" s="111">
        <f>J150</f>
        <v>0</v>
      </c>
      <c r="L100" s="108"/>
    </row>
    <row r="101" spans="2:12" s="8" customFormat="1" ht="24.95" customHeight="1">
      <c r="B101" s="108"/>
      <c r="D101" s="109" t="s">
        <v>3574</v>
      </c>
      <c r="E101" s="110"/>
      <c r="F101" s="110"/>
      <c r="G101" s="110"/>
      <c r="H101" s="110"/>
      <c r="I101" s="110"/>
      <c r="J101" s="111">
        <f>J157</f>
        <v>0</v>
      </c>
      <c r="L101" s="108"/>
    </row>
    <row r="102" spans="2:12" s="8" customFormat="1" ht="24.95" customHeight="1">
      <c r="B102" s="108"/>
      <c r="D102" s="109" t="s">
        <v>3575</v>
      </c>
      <c r="E102" s="110"/>
      <c r="F102" s="110"/>
      <c r="G102" s="110"/>
      <c r="H102" s="110"/>
      <c r="I102" s="110"/>
      <c r="J102" s="111">
        <f>J176</f>
        <v>0</v>
      </c>
      <c r="L102" s="108"/>
    </row>
    <row r="103" spans="2:12" s="8" customFormat="1" ht="24.95" customHeight="1">
      <c r="B103" s="108"/>
      <c r="D103" s="109" t="s">
        <v>3576</v>
      </c>
      <c r="E103" s="110"/>
      <c r="F103" s="110"/>
      <c r="G103" s="110"/>
      <c r="H103" s="110"/>
      <c r="I103" s="110"/>
      <c r="J103" s="111">
        <f>J198</f>
        <v>0</v>
      </c>
      <c r="L103" s="108"/>
    </row>
    <row r="104" spans="2:12" s="8" customFormat="1" ht="24.95" customHeight="1">
      <c r="B104" s="108"/>
      <c r="D104" s="109" t="s">
        <v>3577</v>
      </c>
      <c r="E104" s="110"/>
      <c r="F104" s="110"/>
      <c r="G104" s="110"/>
      <c r="H104" s="110"/>
      <c r="I104" s="110"/>
      <c r="J104" s="111">
        <f>J201</f>
        <v>0</v>
      </c>
      <c r="L104" s="108"/>
    </row>
    <row r="105" spans="2:12" s="1" customFormat="1" ht="21.75" customHeight="1">
      <c r="B105" s="32"/>
      <c r="L105" s="32"/>
    </row>
    <row r="106" spans="2:12" s="1" customFormat="1" ht="6.95" customHeight="1">
      <c r="B106" s="44"/>
      <c r="C106" s="45"/>
      <c r="D106" s="45"/>
      <c r="E106" s="45"/>
      <c r="F106" s="45"/>
      <c r="G106" s="45"/>
      <c r="H106" s="45"/>
      <c r="I106" s="45"/>
      <c r="J106" s="45"/>
      <c r="K106" s="45"/>
      <c r="L106" s="32"/>
    </row>
    <row r="110" spans="2:12" s="1" customFormat="1" ht="6.95" customHeight="1">
      <c r="B110" s="46"/>
      <c r="C110" s="47"/>
      <c r="D110" s="47"/>
      <c r="E110" s="47"/>
      <c r="F110" s="47"/>
      <c r="G110" s="47"/>
      <c r="H110" s="47"/>
      <c r="I110" s="47"/>
      <c r="J110" s="47"/>
      <c r="K110" s="47"/>
      <c r="L110" s="32"/>
    </row>
    <row r="111" spans="2:12" s="1" customFormat="1" ht="24.95" customHeight="1">
      <c r="B111" s="32"/>
      <c r="C111" s="21" t="s">
        <v>167</v>
      </c>
      <c r="L111" s="32"/>
    </row>
    <row r="112" spans="2:12" s="1" customFormat="1" ht="6.95" customHeight="1">
      <c r="B112" s="32"/>
      <c r="L112" s="32"/>
    </row>
    <row r="113" spans="2:65" s="1" customFormat="1" ht="12" customHeight="1">
      <c r="B113" s="32"/>
      <c r="C113" s="27" t="s">
        <v>16</v>
      </c>
      <c r="L113" s="32"/>
    </row>
    <row r="114" spans="2:65" s="1" customFormat="1" ht="26.25" customHeight="1">
      <c r="B114" s="32"/>
      <c r="E114" s="247" t="str">
        <f>E7</f>
        <v>PD Štěchovice - rekonstrukce služební budovy, přístavba a půdní vestavba, novostavba garáže, stav. úpravy hosp. objektu</v>
      </c>
      <c r="F114" s="248"/>
      <c r="G114" s="248"/>
      <c r="H114" s="248"/>
      <c r="L114" s="32"/>
    </row>
    <row r="115" spans="2:65" s="1" customFormat="1" ht="12" customHeight="1">
      <c r="B115" s="32"/>
      <c r="C115" s="27" t="s">
        <v>148</v>
      </c>
      <c r="L115" s="32"/>
    </row>
    <row r="116" spans="2:65" s="1" customFormat="1" ht="16.5" customHeight="1">
      <c r="B116" s="32"/>
      <c r="E116" s="243" t="str">
        <f>E9</f>
        <v>2021-071001.907 - ÚT</v>
      </c>
      <c r="F116" s="246"/>
      <c r="G116" s="246"/>
      <c r="H116" s="246"/>
      <c r="L116" s="32"/>
    </row>
    <row r="117" spans="2:65" s="1" customFormat="1" ht="6.95" customHeight="1">
      <c r="B117" s="32"/>
      <c r="L117" s="32"/>
    </row>
    <row r="118" spans="2:65" s="1" customFormat="1" ht="12" customHeight="1">
      <c r="B118" s="32"/>
      <c r="C118" s="27" t="s">
        <v>20</v>
      </c>
      <c r="F118" s="25" t="str">
        <f>F12</f>
        <v>Štěchovice</v>
      </c>
      <c r="I118" s="27" t="s">
        <v>22</v>
      </c>
      <c r="J118" s="52" t="str">
        <f>IF(J12="","",J12)</f>
        <v>26. 12. 2022</v>
      </c>
      <c r="L118" s="32"/>
    </row>
    <row r="119" spans="2:65" s="1" customFormat="1" ht="6.95" customHeight="1">
      <c r="B119" s="32"/>
      <c r="L119" s="32"/>
    </row>
    <row r="120" spans="2:65" s="1" customFormat="1" ht="15.2" customHeight="1">
      <c r="B120" s="32"/>
      <c r="C120" s="27" t="s">
        <v>24</v>
      </c>
      <c r="F120" s="25" t="str">
        <f>E15</f>
        <v>Ing. Stanislav Hronek</v>
      </c>
      <c r="I120" s="27" t="s">
        <v>30</v>
      </c>
      <c r="J120" s="30" t="str">
        <f>E21</f>
        <v>Ing. Stanislav Hronek</v>
      </c>
      <c r="L120" s="32"/>
    </row>
    <row r="121" spans="2:65" s="1" customFormat="1" ht="15.2" customHeight="1">
      <c r="B121" s="32"/>
      <c r="C121" s="27" t="s">
        <v>28</v>
      </c>
      <c r="F121" s="25" t="str">
        <f>IF(E18="","",E18)</f>
        <v>Vyplň údaj</v>
      </c>
      <c r="I121" s="27" t="s">
        <v>32</v>
      </c>
      <c r="J121" s="30" t="str">
        <f>E24</f>
        <v>KAVRO</v>
      </c>
      <c r="L121" s="32"/>
    </row>
    <row r="122" spans="2:65" s="1" customFormat="1" ht="10.35" customHeight="1">
      <c r="B122" s="32"/>
      <c r="L122" s="32"/>
    </row>
    <row r="123" spans="2:65" s="10" customFormat="1" ht="29.25" customHeight="1">
      <c r="B123" s="116"/>
      <c r="C123" s="117" t="s">
        <v>168</v>
      </c>
      <c r="D123" s="118" t="s">
        <v>61</v>
      </c>
      <c r="E123" s="118" t="s">
        <v>57</v>
      </c>
      <c r="F123" s="118" t="s">
        <v>58</v>
      </c>
      <c r="G123" s="118" t="s">
        <v>169</v>
      </c>
      <c r="H123" s="118" t="s">
        <v>170</v>
      </c>
      <c r="I123" s="118" t="s">
        <v>171</v>
      </c>
      <c r="J123" s="118" t="s">
        <v>154</v>
      </c>
      <c r="K123" s="119" t="s">
        <v>172</v>
      </c>
      <c r="L123" s="116"/>
      <c r="M123" s="59" t="s">
        <v>1</v>
      </c>
      <c r="N123" s="60" t="s">
        <v>40</v>
      </c>
      <c r="O123" s="60" t="s">
        <v>173</v>
      </c>
      <c r="P123" s="60" t="s">
        <v>174</v>
      </c>
      <c r="Q123" s="60" t="s">
        <v>175</v>
      </c>
      <c r="R123" s="60" t="s">
        <v>176</v>
      </c>
      <c r="S123" s="60" t="s">
        <v>177</v>
      </c>
      <c r="T123" s="61" t="s">
        <v>178</v>
      </c>
    </row>
    <row r="124" spans="2:65" s="1" customFormat="1" ht="22.9" customHeight="1">
      <c r="B124" s="32"/>
      <c r="C124" s="64" t="s">
        <v>179</v>
      </c>
      <c r="J124" s="120">
        <f>BK124</f>
        <v>0</v>
      </c>
      <c r="L124" s="32"/>
      <c r="M124" s="62"/>
      <c r="N124" s="53"/>
      <c r="O124" s="53"/>
      <c r="P124" s="121">
        <f>P125+P128+P138+P150+P157+P176+P198+P201</f>
        <v>0</v>
      </c>
      <c r="Q124" s="53"/>
      <c r="R124" s="121">
        <f>R125+R128+R138+R150+R157+R176+R198+R201</f>
        <v>0</v>
      </c>
      <c r="S124" s="53"/>
      <c r="T124" s="122">
        <f>T125+T128+T138+T150+T157+T176+T198+T201</f>
        <v>0</v>
      </c>
      <c r="AT124" s="17" t="s">
        <v>75</v>
      </c>
      <c r="AU124" s="17" t="s">
        <v>156</v>
      </c>
      <c r="BK124" s="123">
        <f>BK125+BK128+BK138+BK150+BK157+BK176+BK198+BK201</f>
        <v>0</v>
      </c>
    </row>
    <row r="125" spans="2:65" s="11" customFormat="1" ht="25.9" customHeight="1">
      <c r="B125" s="124"/>
      <c r="D125" s="125" t="s">
        <v>75</v>
      </c>
      <c r="E125" s="126" t="s">
        <v>3578</v>
      </c>
      <c r="F125" s="126" t="s">
        <v>3579</v>
      </c>
      <c r="I125" s="127"/>
      <c r="J125" s="128">
        <f>BK125</f>
        <v>0</v>
      </c>
      <c r="L125" s="124"/>
      <c r="M125" s="129"/>
      <c r="P125" s="130">
        <f>SUM(P126:P127)</f>
        <v>0</v>
      </c>
      <c r="R125" s="130">
        <f>SUM(R126:R127)</f>
        <v>0</v>
      </c>
      <c r="T125" s="131">
        <f>SUM(T126:T127)</f>
        <v>0</v>
      </c>
      <c r="AR125" s="125" t="s">
        <v>83</v>
      </c>
      <c r="AT125" s="132" t="s">
        <v>75</v>
      </c>
      <c r="AU125" s="132" t="s">
        <v>76</v>
      </c>
      <c r="AY125" s="125" t="s">
        <v>182</v>
      </c>
      <c r="BK125" s="133">
        <f>SUM(BK126:BK127)</f>
        <v>0</v>
      </c>
    </row>
    <row r="126" spans="2:65" s="1" customFormat="1" ht="16.5" customHeight="1">
      <c r="B126" s="32"/>
      <c r="C126" s="136" t="s">
        <v>83</v>
      </c>
      <c r="D126" s="136" t="s">
        <v>186</v>
      </c>
      <c r="E126" s="137" t="s">
        <v>3580</v>
      </c>
      <c r="F126" s="138" t="s">
        <v>3581</v>
      </c>
      <c r="G126" s="139" t="s">
        <v>1089</v>
      </c>
      <c r="H126" s="140">
        <v>1</v>
      </c>
      <c r="I126" s="141"/>
      <c r="J126" s="142">
        <f>ROUND(I126*H126,2)</f>
        <v>0</v>
      </c>
      <c r="K126" s="138" t="s">
        <v>267</v>
      </c>
      <c r="L126" s="32"/>
      <c r="M126" s="143" t="s">
        <v>1</v>
      </c>
      <c r="N126" s="144" t="s">
        <v>41</v>
      </c>
      <c r="P126" s="145">
        <f>O126*H126</f>
        <v>0</v>
      </c>
      <c r="Q126" s="145">
        <v>0</v>
      </c>
      <c r="R126" s="145">
        <f>Q126*H126</f>
        <v>0</v>
      </c>
      <c r="S126" s="145">
        <v>0</v>
      </c>
      <c r="T126" s="146">
        <f>S126*H126</f>
        <v>0</v>
      </c>
      <c r="AR126" s="147" t="s">
        <v>191</v>
      </c>
      <c r="AT126" s="147" t="s">
        <v>186</v>
      </c>
      <c r="AU126" s="147" t="s">
        <v>83</v>
      </c>
      <c r="AY126" s="17" t="s">
        <v>182</v>
      </c>
      <c r="BE126" s="148">
        <f>IF(N126="základní",J126,0)</f>
        <v>0</v>
      </c>
      <c r="BF126" s="148">
        <f>IF(N126="snížená",J126,0)</f>
        <v>0</v>
      </c>
      <c r="BG126" s="148">
        <f>IF(N126="zákl. přenesená",J126,0)</f>
        <v>0</v>
      </c>
      <c r="BH126" s="148">
        <f>IF(N126="sníž. přenesená",J126,0)</f>
        <v>0</v>
      </c>
      <c r="BI126" s="148">
        <f>IF(N126="nulová",J126,0)</f>
        <v>0</v>
      </c>
      <c r="BJ126" s="17" t="s">
        <v>83</v>
      </c>
      <c r="BK126" s="148">
        <f>ROUND(I126*H126,2)</f>
        <v>0</v>
      </c>
      <c r="BL126" s="17" t="s">
        <v>191</v>
      </c>
      <c r="BM126" s="147" t="s">
        <v>85</v>
      </c>
    </row>
    <row r="127" spans="2:65" s="1" customFormat="1" ht="16.5" customHeight="1">
      <c r="B127" s="32"/>
      <c r="C127" s="136" t="s">
        <v>85</v>
      </c>
      <c r="D127" s="136" t="s">
        <v>186</v>
      </c>
      <c r="E127" s="137" t="s">
        <v>3582</v>
      </c>
      <c r="F127" s="138" t="s">
        <v>3583</v>
      </c>
      <c r="G127" s="139" t="s">
        <v>1089</v>
      </c>
      <c r="H127" s="140">
        <v>1</v>
      </c>
      <c r="I127" s="141"/>
      <c r="J127" s="142">
        <f>ROUND(I127*H127,2)</f>
        <v>0</v>
      </c>
      <c r="K127" s="138" t="s">
        <v>267</v>
      </c>
      <c r="L127" s="32"/>
      <c r="M127" s="143" t="s">
        <v>1</v>
      </c>
      <c r="N127" s="144" t="s">
        <v>41</v>
      </c>
      <c r="P127" s="145">
        <f>O127*H127</f>
        <v>0</v>
      </c>
      <c r="Q127" s="145">
        <v>0</v>
      </c>
      <c r="R127" s="145">
        <f>Q127*H127</f>
        <v>0</v>
      </c>
      <c r="S127" s="145">
        <v>0</v>
      </c>
      <c r="T127" s="146">
        <f>S127*H127</f>
        <v>0</v>
      </c>
      <c r="AR127" s="147" t="s">
        <v>191</v>
      </c>
      <c r="AT127" s="147" t="s">
        <v>186</v>
      </c>
      <c r="AU127" s="147" t="s">
        <v>83</v>
      </c>
      <c r="AY127" s="17" t="s">
        <v>182</v>
      </c>
      <c r="BE127" s="148">
        <f>IF(N127="základní",J127,0)</f>
        <v>0</v>
      </c>
      <c r="BF127" s="148">
        <f>IF(N127="snížená",J127,0)</f>
        <v>0</v>
      </c>
      <c r="BG127" s="148">
        <f>IF(N127="zákl. přenesená",J127,0)</f>
        <v>0</v>
      </c>
      <c r="BH127" s="148">
        <f>IF(N127="sníž. přenesená",J127,0)</f>
        <v>0</v>
      </c>
      <c r="BI127" s="148">
        <f>IF(N127="nulová",J127,0)</f>
        <v>0</v>
      </c>
      <c r="BJ127" s="17" t="s">
        <v>83</v>
      </c>
      <c r="BK127" s="148">
        <f>ROUND(I127*H127,2)</f>
        <v>0</v>
      </c>
      <c r="BL127" s="17" t="s">
        <v>191</v>
      </c>
      <c r="BM127" s="147" t="s">
        <v>191</v>
      </c>
    </row>
    <row r="128" spans="2:65" s="11" customFormat="1" ht="25.9" customHeight="1">
      <c r="B128" s="124"/>
      <c r="D128" s="125" t="s">
        <v>75</v>
      </c>
      <c r="E128" s="126" t="s">
        <v>1208</v>
      </c>
      <c r="F128" s="126" t="s">
        <v>1209</v>
      </c>
      <c r="I128" s="127"/>
      <c r="J128" s="128">
        <f>BK128</f>
        <v>0</v>
      </c>
      <c r="L128" s="124"/>
      <c r="M128" s="129"/>
      <c r="P128" s="130">
        <f>SUM(P129:P137)</f>
        <v>0</v>
      </c>
      <c r="R128" s="130">
        <f>SUM(R129:R137)</f>
        <v>0</v>
      </c>
      <c r="T128" s="131">
        <f>SUM(T129:T137)</f>
        <v>0</v>
      </c>
      <c r="AR128" s="125" t="s">
        <v>85</v>
      </c>
      <c r="AT128" s="132" t="s">
        <v>75</v>
      </c>
      <c r="AU128" s="132" t="s">
        <v>76</v>
      </c>
      <c r="AY128" s="125" t="s">
        <v>182</v>
      </c>
      <c r="BK128" s="133">
        <f>SUM(BK129:BK137)</f>
        <v>0</v>
      </c>
    </row>
    <row r="129" spans="2:65" s="1" customFormat="1" ht="16.5" customHeight="1">
      <c r="B129" s="32"/>
      <c r="C129" s="136" t="s">
        <v>313</v>
      </c>
      <c r="D129" s="136" t="s">
        <v>186</v>
      </c>
      <c r="E129" s="137" t="s">
        <v>3584</v>
      </c>
      <c r="F129" s="138" t="s">
        <v>3585</v>
      </c>
      <c r="G129" s="139" t="s">
        <v>189</v>
      </c>
      <c r="H129" s="140">
        <v>35</v>
      </c>
      <c r="I129" s="141"/>
      <c r="J129" s="142">
        <f t="shared" ref="J129:J137" si="0">ROUND(I129*H129,2)</f>
        <v>0</v>
      </c>
      <c r="K129" s="138" t="s">
        <v>267</v>
      </c>
      <c r="L129" s="32"/>
      <c r="M129" s="143" t="s">
        <v>1</v>
      </c>
      <c r="N129" s="144" t="s">
        <v>41</v>
      </c>
      <c r="P129" s="145">
        <f t="shared" ref="P129:P137" si="1">O129*H129</f>
        <v>0</v>
      </c>
      <c r="Q129" s="145">
        <v>0</v>
      </c>
      <c r="R129" s="145">
        <f t="shared" ref="R129:R137" si="2">Q129*H129</f>
        <v>0</v>
      </c>
      <c r="S129" s="145">
        <v>0</v>
      </c>
      <c r="T129" s="146">
        <f t="shared" ref="T129:T137" si="3">S129*H129</f>
        <v>0</v>
      </c>
      <c r="AR129" s="147" t="s">
        <v>251</v>
      </c>
      <c r="AT129" s="147" t="s">
        <v>186</v>
      </c>
      <c r="AU129" s="147" t="s">
        <v>83</v>
      </c>
      <c r="AY129" s="17" t="s">
        <v>182</v>
      </c>
      <c r="BE129" s="148">
        <f t="shared" ref="BE129:BE137" si="4">IF(N129="základní",J129,0)</f>
        <v>0</v>
      </c>
      <c r="BF129" s="148">
        <f t="shared" ref="BF129:BF137" si="5">IF(N129="snížená",J129,0)</f>
        <v>0</v>
      </c>
      <c r="BG129" s="148">
        <f t="shared" ref="BG129:BG137" si="6">IF(N129="zákl. přenesená",J129,0)</f>
        <v>0</v>
      </c>
      <c r="BH129" s="148">
        <f t="shared" ref="BH129:BH137" si="7">IF(N129="sníž. přenesená",J129,0)</f>
        <v>0</v>
      </c>
      <c r="BI129" s="148">
        <f t="shared" ref="BI129:BI137" si="8">IF(N129="nulová",J129,0)</f>
        <v>0</v>
      </c>
      <c r="BJ129" s="17" t="s">
        <v>83</v>
      </c>
      <c r="BK129" s="148">
        <f t="shared" ref="BK129:BK137" si="9">ROUND(I129*H129,2)</f>
        <v>0</v>
      </c>
      <c r="BL129" s="17" t="s">
        <v>251</v>
      </c>
      <c r="BM129" s="147" t="s">
        <v>471</v>
      </c>
    </row>
    <row r="130" spans="2:65" s="1" customFormat="1" ht="16.5" customHeight="1">
      <c r="B130" s="32"/>
      <c r="C130" s="136" t="s">
        <v>191</v>
      </c>
      <c r="D130" s="136" t="s">
        <v>186</v>
      </c>
      <c r="E130" s="137" t="s">
        <v>3586</v>
      </c>
      <c r="F130" s="138" t="s">
        <v>3587</v>
      </c>
      <c r="G130" s="139" t="s">
        <v>189</v>
      </c>
      <c r="H130" s="140">
        <v>12</v>
      </c>
      <c r="I130" s="141"/>
      <c r="J130" s="142">
        <f t="shared" si="0"/>
        <v>0</v>
      </c>
      <c r="K130" s="138" t="s">
        <v>267</v>
      </c>
      <c r="L130" s="32"/>
      <c r="M130" s="143" t="s">
        <v>1</v>
      </c>
      <c r="N130" s="144" t="s">
        <v>41</v>
      </c>
      <c r="P130" s="145">
        <f t="shared" si="1"/>
        <v>0</v>
      </c>
      <c r="Q130" s="145">
        <v>0</v>
      </c>
      <c r="R130" s="145">
        <f t="shared" si="2"/>
        <v>0</v>
      </c>
      <c r="S130" s="145">
        <v>0</v>
      </c>
      <c r="T130" s="146">
        <f t="shared" si="3"/>
        <v>0</v>
      </c>
      <c r="AR130" s="147" t="s">
        <v>251</v>
      </c>
      <c r="AT130" s="147" t="s">
        <v>186</v>
      </c>
      <c r="AU130" s="147" t="s">
        <v>83</v>
      </c>
      <c r="AY130" s="17" t="s">
        <v>182</v>
      </c>
      <c r="BE130" s="148">
        <f t="shared" si="4"/>
        <v>0</v>
      </c>
      <c r="BF130" s="148">
        <f t="shared" si="5"/>
        <v>0</v>
      </c>
      <c r="BG130" s="148">
        <f t="shared" si="6"/>
        <v>0</v>
      </c>
      <c r="BH130" s="148">
        <f t="shared" si="7"/>
        <v>0</v>
      </c>
      <c r="BI130" s="148">
        <f t="shared" si="8"/>
        <v>0</v>
      </c>
      <c r="BJ130" s="17" t="s">
        <v>83</v>
      </c>
      <c r="BK130" s="148">
        <f t="shared" si="9"/>
        <v>0</v>
      </c>
      <c r="BL130" s="17" t="s">
        <v>251</v>
      </c>
      <c r="BM130" s="147" t="s">
        <v>185</v>
      </c>
    </row>
    <row r="131" spans="2:65" s="1" customFormat="1" ht="16.5" customHeight="1">
      <c r="B131" s="32"/>
      <c r="C131" s="136" t="s">
        <v>467</v>
      </c>
      <c r="D131" s="136" t="s">
        <v>186</v>
      </c>
      <c r="E131" s="137" t="s">
        <v>3588</v>
      </c>
      <c r="F131" s="138" t="s">
        <v>3589</v>
      </c>
      <c r="G131" s="139" t="s">
        <v>189</v>
      </c>
      <c r="H131" s="140">
        <v>45</v>
      </c>
      <c r="I131" s="141"/>
      <c r="J131" s="142">
        <f t="shared" si="0"/>
        <v>0</v>
      </c>
      <c r="K131" s="138" t="s">
        <v>267</v>
      </c>
      <c r="L131" s="32"/>
      <c r="M131" s="143" t="s">
        <v>1</v>
      </c>
      <c r="N131" s="144" t="s">
        <v>41</v>
      </c>
      <c r="P131" s="145">
        <f t="shared" si="1"/>
        <v>0</v>
      </c>
      <c r="Q131" s="145">
        <v>0</v>
      </c>
      <c r="R131" s="145">
        <f t="shared" si="2"/>
        <v>0</v>
      </c>
      <c r="S131" s="145">
        <v>0</v>
      </c>
      <c r="T131" s="146">
        <f t="shared" si="3"/>
        <v>0</v>
      </c>
      <c r="AR131" s="147" t="s">
        <v>251</v>
      </c>
      <c r="AT131" s="147" t="s">
        <v>186</v>
      </c>
      <c r="AU131" s="147" t="s">
        <v>83</v>
      </c>
      <c r="AY131" s="17" t="s">
        <v>182</v>
      </c>
      <c r="BE131" s="148">
        <f t="shared" si="4"/>
        <v>0</v>
      </c>
      <c r="BF131" s="148">
        <f t="shared" si="5"/>
        <v>0</v>
      </c>
      <c r="BG131" s="148">
        <f t="shared" si="6"/>
        <v>0</v>
      </c>
      <c r="BH131" s="148">
        <f t="shared" si="7"/>
        <v>0</v>
      </c>
      <c r="BI131" s="148">
        <f t="shared" si="8"/>
        <v>0</v>
      </c>
      <c r="BJ131" s="17" t="s">
        <v>83</v>
      </c>
      <c r="BK131" s="148">
        <f t="shared" si="9"/>
        <v>0</v>
      </c>
      <c r="BL131" s="17" t="s">
        <v>251</v>
      </c>
      <c r="BM131" s="147" t="s">
        <v>205</v>
      </c>
    </row>
    <row r="132" spans="2:65" s="1" customFormat="1" ht="16.5" customHeight="1">
      <c r="B132" s="32"/>
      <c r="C132" s="136" t="s">
        <v>471</v>
      </c>
      <c r="D132" s="136" t="s">
        <v>186</v>
      </c>
      <c r="E132" s="137" t="s">
        <v>3590</v>
      </c>
      <c r="F132" s="138" t="s">
        <v>3591</v>
      </c>
      <c r="G132" s="139" t="s">
        <v>189</v>
      </c>
      <c r="H132" s="140">
        <v>23</v>
      </c>
      <c r="I132" s="141"/>
      <c r="J132" s="142">
        <f t="shared" si="0"/>
        <v>0</v>
      </c>
      <c r="K132" s="138" t="s">
        <v>267</v>
      </c>
      <c r="L132" s="32"/>
      <c r="M132" s="143" t="s">
        <v>1</v>
      </c>
      <c r="N132" s="144" t="s">
        <v>41</v>
      </c>
      <c r="P132" s="145">
        <f t="shared" si="1"/>
        <v>0</v>
      </c>
      <c r="Q132" s="145">
        <v>0</v>
      </c>
      <c r="R132" s="145">
        <f t="shared" si="2"/>
        <v>0</v>
      </c>
      <c r="S132" s="145">
        <v>0</v>
      </c>
      <c r="T132" s="146">
        <f t="shared" si="3"/>
        <v>0</v>
      </c>
      <c r="AR132" s="147" t="s">
        <v>251</v>
      </c>
      <c r="AT132" s="147" t="s">
        <v>186</v>
      </c>
      <c r="AU132" s="147" t="s">
        <v>83</v>
      </c>
      <c r="AY132" s="17" t="s">
        <v>182</v>
      </c>
      <c r="BE132" s="148">
        <f t="shared" si="4"/>
        <v>0</v>
      </c>
      <c r="BF132" s="148">
        <f t="shared" si="5"/>
        <v>0</v>
      </c>
      <c r="BG132" s="148">
        <f t="shared" si="6"/>
        <v>0</v>
      </c>
      <c r="BH132" s="148">
        <f t="shared" si="7"/>
        <v>0</v>
      </c>
      <c r="BI132" s="148">
        <f t="shared" si="8"/>
        <v>0</v>
      </c>
      <c r="BJ132" s="17" t="s">
        <v>83</v>
      </c>
      <c r="BK132" s="148">
        <f t="shared" si="9"/>
        <v>0</v>
      </c>
      <c r="BL132" s="17" t="s">
        <v>251</v>
      </c>
      <c r="BM132" s="147" t="s">
        <v>195</v>
      </c>
    </row>
    <row r="133" spans="2:65" s="1" customFormat="1" ht="16.5" customHeight="1">
      <c r="B133" s="32"/>
      <c r="C133" s="136" t="s">
        <v>476</v>
      </c>
      <c r="D133" s="136" t="s">
        <v>186</v>
      </c>
      <c r="E133" s="137" t="s">
        <v>3592</v>
      </c>
      <c r="F133" s="138" t="s">
        <v>3593</v>
      </c>
      <c r="G133" s="139" t="s">
        <v>189</v>
      </c>
      <c r="H133" s="140">
        <v>47</v>
      </c>
      <c r="I133" s="141"/>
      <c r="J133" s="142">
        <f t="shared" si="0"/>
        <v>0</v>
      </c>
      <c r="K133" s="138" t="s">
        <v>267</v>
      </c>
      <c r="L133" s="32"/>
      <c r="M133" s="143" t="s">
        <v>1</v>
      </c>
      <c r="N133" s="144" t="s">
        <v>41</v>
      </c>
      <c r="P133" s="145">
        <f t="shared" si="1"/>
        <v>0</v>
      </c>
      <c r="Q133" s="145">
        <v>0</v>
      </c>
      <c r="R133" s="145">
        <f t="shared" si="2"/>
        <v>0</v>
      </c>
      <c r="S133" s="145">
        <v>0</v>
      </c>
      <c r="T133" s="146">
        <f t="shared" si="3"/>
        <v>0</v>
      </c>
      <c r="AR133" s="147" t="s">
        <v>251</v>
      </c>
      <c r="AT133" s="147" t="s">
        <v>186</v>
      </c>
      <c r="AU133" s="147" t="s">
        <v>83</v>
      </c>
      <c r="AY133" s="17" t="s">
        <v>182</v>
      </c>
      <c r="BE133" s="148">
        <f t="shared" si="4"/>
        <v>0</v>
      </c>
      <c r="BF133" s="148">
        <f t="shared" si="5"/>
        <v>0</v>
      </c>
      <c r="BG133" s="148">
        <f t="shared" si="6"/>
        <v>0</v>
      </c>
      <c r="BH133" s="148">
        <f t="shared" si="7"/>
        <v>0</v>
      </c>
      <c r="BI133" s="148">
        <f t="shared" si="8"/>
        <v>0</v>
      </c>
      <c r="BJ133" s="17" t="s">
        <v>83</v>
      </c>
      <c r="BK133" s="148">
        <f t="shared" si="9"/>
        <v>0</v>
      </c>
      <c r="BL133" s="17" t="s">
        <v>251</v>
      </c>
      <c r="BM133" s="147" t="s">
        <v>240</v>
      </c>
    </row>
    <row r="134" spans="2:65" s="1" customFormat="1" ht="16.5" customHeight="1">
      <c r="B134" s="32"/>
      <c r="C134" s="136" t="s">
        <v>185</v>
      </c>
      <c r="D134" s="136" t="s">
        <v>186</v>
      </c>
      <c r="E134" s="137" t="s">
        <v>3594</v>
      </c>
      <c r="F134" s="138" t="s">
        <v>3595</v>
      </c>
      <c r="G134" s="139" t="s">
        <v>189</v>
      </c>
      <c r="H134" s="140">
        <v>12</v>
      </c>
      <c r="I134" s="141"/>
      <c r="J134" s="142">
        <f t="shared" si="0"/>
        <v>0</v>
      </c>
      <c r="K134" s="138" t="s">
        <v>267</v>
      </c>
      <c r="L134" s="32"/>
      <c r="M134" s="143" t="s">
        <v>1</v>
      </c>
      <c r="N134" s="144" t="s">
        <v>41</v>
      </c>
      <c r="P134" s="145">
        <f t="shared" si="1"/>
        <v>0</v>
      </c>
      <c r="Q134" s="145">
        <v>0</v>
      </c>
      <c r="R134" s="145">
        <f t="shared" si="2"/>
        <v>0</v>
      </c>
      <c r="S134" s="145">
        <v>0</v>
      </c>
      <c r="T134" s="146">
        <f t="shared" si="3"/>
        <v>0</v>
      </c>
      <c r="AR134" s="147" t="s">
        <v>251</v>
      </c>
      <c r="AT134" s="147" t="s">
        <v>186</v>
      </c>
      <c r="AU134" s="147" t="s">
        <v>83</v>
      </c>
      <c r="AY134" s="17" t="s">
        <v>182</v>
      </c>
      <c r="BE134" s="148">
        <f t="shared" si="4"/>
        <v>0</v>
      </c>
      <c r="BF134" s="148">
        <f t="shared" si="5"/>
        <v>0</v>
      </c>
      <c r="BG134" s="148">
        <f t="shared" si="6"/>
        <v>0</v>
      </c>
      <c r="BH134" s="148">
        <f t="shared" si="7"/>
        <v>0</v>
      </c>
      <c r="BI134" s="148">
        <f t="shared" si="8"/>
        <v>0</v>
      </c>
      <c r="BJ134" s="17" t="s">
        <v>83</v>
      </c>
      <c r="BK134" s="148">
        <f t="shared" si="9"/>
        <v>0</v>
      </c>
      <c r="BL134" s="17" t="s">
        <v>251</v>
      </c>
      <c r="BM134" s="147" t="s">
        <v>251</v>
      </c>
    </row>
    <row r="135" spans="2:65" s="1" customFormat="1" ht="16.5" customHeight="1">
      <c r="B135" s="32"/>
      <c r="C135" s="136" t="s">
        <v>183</v>
      </c>
      <c r="D135" s="136" t="s">
        <v>186</v>
      </c>
      <c r="E135" s="137" t="s">
        <v>3596</v>
      </c>
      <c r="F135" s="138" t="s">
        <v>3587</v>
      </c>
      <c r="G135" s="139" t="s">
        <v>189</v>
      </c>
      <c r="H135" s="140">
        <v>56</v>
      </c>
      <c r="I135" s="141"/>
      <c r="J135" s="142">
        <f t="shared" si="0"/>
        <v>0</v>
      </c>
      <c r="K135" s="138" t="s">
        <v>267</v>
      </c>
      <c r="L135" s="32"/>
      <c r="M135" s="143" t="s">
        <v>1</v>
      </c>
      <c r="N135" s="144" t="s">
        <v>41</v>
      </c>
      <c r="P135" s="145">
        <f t="shared" si="1"/>
        <v>0</v>
      </c>
      <c r="Q135" s="145">
        <v>0</v>
      </c>
      <c r="R135" s="145">
        <f t="shared" si="2"/>
        <v>0</v>
      </c>
      <c r="S135" s="145">
        <v>0</v>
      </c>
      <c r="T135" s="146">
        <f t="shared" si="3"/>
        <v>0</v>
      </c>
      <c r="AR135" s="147" t="s">
        <v>251</v>
      </c>
      <c r="AT135" s="147" t="s">
        <v>186</v>
      </c>
      <c r="AU135" s="147" t="s">
        <v>83</v>
      </c>
      <c r="AY135" s="17" t="s">
        <v>182</v>
      </c>
      <c r="BE135" s="148">
        <f t="shared" si="4"/>
        <v>0</v>
      </c>
      <c r="BF135" s="148">
        <f t="shared" si="5"/>
        <v>0</v>
      </c>
      <c r="BG135" s="148">
        <f t="shared" si="6"/>
        <v>0</v>
      </c>
      <c r="BH135" s="148">
        <f t="shared" si="7"/>
        <v>0</v>
      </c>
      <c r="BI135" s="148">
        <f t="shared" si="8"/>
        <v>0</v>
      </c>
      <c r="BJ135" s="17" t="s">
        <v>83</v>
      </c>
      <c r="BK135" s="148">
        <f t="shared" si="9"/>
        <v>0</v>
      </c>
      <c r="BL135" s="17" t="s">
        <v>251</v>
      </c>
      <c r="BM135" s="147" t="s">
        <v>264</v>
      </c>
    </row>
    <row r="136" spans="2:65" s="1" customFormat="1" ht="16.5" customHeight="1">
      <c r="B136" s="32"/>
      <c r="C136" s="136" t="s">
        <v>205</v>
      </c>
      <c r="D136" s="136" t="s">
        <v>186</v>
      </c>
      <c r="E136" s="137" t="s">
        <v>3597</v>
      </c>
      <c r="F136" s="138" t="s">
        <v>3598</v>
      </c>
      <c r="G136" s="139" t="s">
        <v>189</v>
      </c>
      <c r="H136" s="140">
        <v>47</v>
      </c>
      <c r="I136" s="141"/>
      <c r="J136" s="142">
        <f t="shared" si="0"/>
        <v>0</v>
      </c>
      <c r="K136" s="138" t="s">
        <v>267</v>
      </c>
      <c r="L136" s="32"/>
      <c r="M136" s="143" t="s">
        <v>1</v>
      </c>
      <c r="N136" s="144" t="s">
        <v>41</v>
      </c>
      <c r="P136" s="145">
        <f t="shared" si="1"/>
        <v>0</v>
      </c>
      <c r="Q136" s="145">
        <v>0</v>
      </c>
      <c r="R136" s="145">
        <f t="shared" si="2"/>
        <v>0</v>
      </c>
      <c r="S136" s="145">
        <v>0</v>
      </c>
      <c r="T136" s="146">
        <f t="shared" si="3"/>
        <v>0</v>
      </c>
      <c r="AR136" s="147" t="s">
        <v>251</v>
      </c>
      <c r="AT136" s="147" t="s">
        <v>186</v>
      </c>
      <c r="AU136" s="147" t="s">
        <v>83</v>
      </c>
      <c r="AY136" s="17" t="s">
        <v>182</v>
      </c>
      <c r="BE136" s="148">
        <f t="shared" si="4"/>
        <v>0</v>
      </c>
      <c r="BF136" s="148">
        <f t="shared" si="5"/>
        <v>0</v>
      </c>
      <c r="BG136" s="148">
        <f t="shared" si="6"/>
        <v>0</v>
      </c>
      <c r="BH136" s="148">
        <f t="shared" si="7"/>
        <v>0</v>
      </c>
      <c r="BI136" s="148">
        <f t="shared" si="8"/>
        <v>0</v>
      </c>
      <c r="BJ136" s="17" t="s">
        <v>83</v>
      </c>
      <c r="BK136" s="148">
        <f t="shared" si="9"/>
        <v>0</v>
      </c>
      <c r="BL136" s="17" t="s">
        <v>251</v>
      </c>
      <c r="BM136" s="147" t="s">
        <v>277</v>
      </c>
    </row>
    <row r="137" spans="2:65" s="1" customFormat="1" ht="16.5" customHeight="1">
      <c r="B137" s="32"/>
      <c r="C137" s="136" t="s">
        <v>215</v>
      </c>
      <c r="D137" s="136" t="s">
        <v>186</v>
      </c>
      <c r="E137" s="137" t="s">
        <v>3599</v>
      </c>
      <c r="F137" s="138" t="s">
        <v>3600</v>
      </c>
      <c r="G137" s="139" t="s">
        <v>1206</v>
      </c>
      <c r="H137" s="193"/>
      <c r="I137" s="141"/>
      <c r="J137" s="142">
        <f t="shared" si="0"/>
        <v>0</v>
      </c>
      <c r="K137" s="138" t="s">
        <v>267</v>
      </c>
      <c r="L137" s="32"/>
      <c r="M137" s="143" t="s">
        <v>1</v>
      </c>
      <c r="N137" s="144" t="s">
        <v>41</v>
      </c>
      <c r="P137" s="145">
        <f t="shared" si="1"/>
        <v>0</v>
      </c>
      <c r="Q137" s="145">
        <v>0</v>
      </c>
      <c r="R137" s="145">
        <f t="shared" si="2"/>
        <v>0</v>
      </c>
      <c r="S137" s="145">
        <v>0</v>
      </c>
      <c r="T137" s="146">
        <f t="shared" si="3"/>
        <v>0</v>
      </c>
      <c r="AR137" s="147" t="s">
        <v>251</v>
      </c>
      <c r="AT137" s="147" t="s">
        <v>186</v>
      </c>
      <c r="AU137" s="147" t="s">
        <v>83</v>
      </c>
      <c r="AY137" s="17" t="s">
        <v>182</v>
      </c>
      <c r="BE137" s="148">
        <f t="shared" si="4"/>
        <v>0</v>
      </c>
      <c r="BF137" s="148">
        <f t="shared" si="5"/>
        <v>0</v>
      </c>
      <c r="BG137" s="148">
        <f t="shared" si="6"/>
        <v>0</v>
      </c>
      <c r="BH137" s="148">
        <f t="shared" si="7"/>
        <v>0</v>
      </c>
      <c r="BI137" s="148">
        <f t="shared" si="8"/>
        <v>0</v>
      </c>
      <c r="BJ137" s="17" t="s">
        <v>83</v>
      </c>
      <c r="BK137" s="148">
        <f t="shared" si="9"/>
        <v>0</v>
      </c>
      <c r="BL137" s="17" t="s">
        <v>251</v>
      </c>
      <c r="BM137" s="147" t="s">
        <v>294</v>
      </c>
    </row>
    <row r="138" spans="2:65" s="11" customFormat="1" ht="25.9" customHeight="1">
      <c r="B138" s="124"/>
      <c r="D138" s="125" t="s">
        <v>75</v>
      </c>
      <c r="E138" s="126" t="s">
        <v>3601</v>
      </c>
      <c r="F138" s="126" t="s">
        <v>3602</v>
      </c>
      <c r="I138" s="127"/>
      <c r="J138" s="128">
        <f>BK138</f>
        <v>0</v>
      </c>
      <c r="L138" s="124"/>
      <c r="M138" s="129"/>
      <c r="P138" s="130">
        <f>SUM(P139:P149)</f>
        <v>0</v>
      </c>
      <c r="R138" s="130">
        <f>SUM(R139:R149)</f>
        <v>0</v>
      </c>
      <c r="T138" s="131">
        <f>SUM(T139:T149)</f>
        <v>0</v>
      </c>
      <c r="AR138" s="125" t="s">
        <v>85</v>
      </c>
      <c r="AT138" s="132" t="s">
        <v>75</v>
      </c>
      <c r="AU138" s="132" t="s">
        <v>76</v>
      </c>
      <c r="AY138" s="125" t="s">
        <v>182</v>
      </c>
      <c r="BK138" s="133">
        <f>SUM(BK139:BK149)</f>
        <v>0</v>
      </c>
    </row>
    <row r="139" spans="2:65" s="1" customFormat="1" ht="16.5" customHeight="1">
      <c r="B139" s="32"/>
      <c r="C139" s="136" t="s">
        <v>195</v>
      </c>
      <c r="D139" s="136" t="s">
        <v>186</v>
      </c>
      <c r="E139" s="137" t="s">
        <v>3603</v>
      </c>
      <c r="F139" s="138" t="s">
        <v>3604</v>
      </c>
      <c r="G139" s="139" t="s">
        <v>243</v>
      </c>
      <c r="H139" s="140">
        <v>2</v>
      </c>
      <c r="I139" s="141"/>
      <c r="J139" s="142">
        <f t="shared" ref="J139:J149" si="10">ROUND(I139*H139,2)</f>
        <v>0</v>
      </c>
      <c r="K139" s="138" t="s">
        <v>267</v>
      </c>
      <c r="L139" s="32"/>
      <c r="M139" s="143" t="s">
        <v>1</v>
      </c>
      <c r="N139" s="144" t="s">
        <v>41</v>
      </c>
      <c r="P139" s="145">
        <f t="shared" ref="P139:P149" si="11">O139*H139</f>
        <v>0</v>
      </c>
      <c r="Q139" s="145">
        <v>0</v>
      </c>
      <c r="R139" s="145">
        <f t="shared" ref="R139:R149" si="12">Q139*H139</f>
        <v>0</v>
      </c>
      <c r="S139" s="145">
        <v>0</v>
      </c>
      <c r="T139" s="146">
        <f t="shared" ref="T139:T149" si="13">S139*H139</f>
        <v>0</v>
      </c>
      <c r="AR139" s="147" t="s">
        <v>251</v>
      </c>
      <c r="AT139" s="147" t="s">
        <v>186</v>
      </c>
      <c r="AU139" s="147" t="s">
        <v>83</v>
      </c>
      <c r="AY139" s="17" t="s">
        <v>182</v>
      </c>
      <c r="BE139" s="148">
        <f t="shared" ref="BE139:BE149" si="14">IF(N139="základní",J139,0)</f>
        <v>0</v>
      </c>
      <c r="BF139" s="148">
        <f t="shared" ref="BF139:BF149" si="15">IF(N139="snížená",J139,0)</f>
        <v>0</v>
      </c>
      <c r="BG139" s="148">
        <f t="shared" ref="BG139:BG149" si="16">IF(N139="zákl. přenesená",J139,0)</f>
        <v>0</v>
      </c>
      <c r="BH139" s="148">
        <f t="shared" ref="BH139:BH149" si="17">IF(N139="sníž. přenesená",J139,0)</f>
        <v>0</v>
      </c>
      <c r="BI139" s="148">
        <f t="shared" ref="BI139:BI149" si="18">IF(N139="nulová",J139,0)</f>
        <v>0</v>
      </c>
      <c r="BJ139" s="17" t="s">
        <v>83</v>
      </c>
      <c r="BK139" s="148">
        <f t="shared" ref="BK139:BK149" si="19">ROUND(I139*H139,2)</f>
        <v>0</v>
      </c>
      <c r="BL139" s="17" t="s">
        <v>251</v>
      </c>
      <c r="BM139" s="147" t="s">
        <v>302</v>
      </c>
    </row>
    <row r="140" spans="2:65" s="1" customFormat="1" ht="16.5" customHeight="1">
      <c r="B140" s="32"/>
      <c r="C140" s="136" t="s">
        <v>232</v>
      </c>
      <c r="D140" s="136" t="s">
        <v>186</v>
      </c>
      <c r="E140" s="137" t="s">
        <v>3605</v>
      </c>
      <c r="F140" s="138" t="s">
        <v>3606</v>
      </c>
      <c r="G140" s="139" t="s">
        <v>243</v>
      </c>
      <c r="H140" s="140">
        <v>2</v>
      </c>
      <c r="I140" s="141"/>
      <c r="J140" s="142">
        <f t="shared" si="10"/>
        <v>0</v>
      </c>
      <c r="K140" s="138" t="s">
        <v>267</v>
      </c>
      <c r="L140" s="32"/>
      <c r="M140" s="143" t="s">
        <v>1</v>
      </c>
      <c r="N140" s="144" t="s">
        <v>41</v>
      </c>
      <c r="P140" s="145">
        <f t="shared" si="11"/>
        <v>0</v>
      </c>
      <c r="Q140" s="145">
        <v>0</v>
      </c>
      <c r="R140" s="145">
        <f t="shared" si="12"/>
        <v>0</v>
      </c>
      <c r="S140" s="145">
        <v>0</v>
      </c>
      <c r="T140" s="146">
        <f t="shared" si="13"/>
        <v>0</v>
      </c>
      <c r="AR140" s="147" t="s">
        <v>251</v>
      </c>
      <c r="AT140" s="147" t="s">
        <v>186</v>
      </c>
      <c r="AU140" s="147" t="s">
        <v>83</v>
      </c>
      <c r="AY140" s="17" t="s">
        <v>182</v>
      </c>
      <c r="BE140" s="148">
        <f t="shared" si="14"/>
        <v>0</v>
      </c>
      <c r="BF140" s="148">
        <f t="shared" si="15"/>
        <v>0</v>
      </c>
      <c r="BG140" s="148">
        <f t="shared" si="16"/>
        <v>0</v>
      </c>
      <c r="BH140" s="148">
        <f t="shared" si="17"/>
        <v>0</v>
      </c>
      <c r="BI140" s="148">
        <f t="shared" si="18"/>
        <v>0</v>
      </c>
      <c r="BJ140" s="17" t="s">
        <v>83</v>
      </c>
      <c r="BK140" s="148">
        <f t="shared" si="19"/>
        <v>0</v>
      </c>
      <c r="BL140" s="17" t="s">
        <v>251</v>
      </c>
      <c r="BM140" s="147" t="s">
        <v>320</v>
      </c>
    </row>
    <row r="141" spans="2:65" s="1" customFormat="1" ht="16.5" customHeight="1">
      <c r="B141" s="32"/>
      <c r="C141" s="136" t="s">
        <v>240</v>
      </c>
      <c r="D141" s="136" t="s">
        <v>186</v>
      </c>
      <c r="E141" s="137" t="s">
        <v>3607</v>
      </c>
      <c r="F141" s="138" t="s">
        <v>3608</v>
      </c>
      <c r="G141" s="139" t="s">
        <v>243</v>
      </c>
      <c r="H141" s="140">
        <v>2</v>
      </c>
      <c r="I141" s="141"/>
      <c r="J141" s="142">
        <f t="shared" si="10"/>
        <v>0</v>
      </c>
      <c r="K141" s="138" t="s">
        <v>267</v>
      </c>
      <c r="L141" s="32"/>
      <c r="M141" s="143" t="s">
        <v>1</v>
      </c>
      <c r="N141" s="144" t="s">
        <v>41</v>
      </c>
      <c r="P141" s="145">
        <f t="shared" si="11"/>
        <v>0</v>
      </c>
      <c r="Q141" s="145">
        <v>0</v>
      </c>
      <c r="R141" s="145">
        <f t="shared" si="12"/>
        <v>0</v>
      </c>
      <c r="S141" s="145">
        <v>0</v>
      </c>
      <c r="T141" s="146">
        <f t="shared" si="13"/>
        <v>0</v>
      </c>
      <c r="AR141" s="147" t="s">
        <v>251</v>
      </c>
      <c r="AT141" s="147" t="s">
        <v>186</v>
      </c>
      <c r="AU141" s="147" t="s">
        <v>83</v>
      </c>
      <c r="AY141" s="17" t="s">
        <v>182</v>
      </c>
      <c r="BE141" s="148">
        <f t="shared" si="14"/>
        <v>0</v>
      </c>
      <c r="BF141" s="148">
        <f t="shared" si="15"/>
        <v>0</v>
      </c>
      <c r="BG141" s="148">
        <f t="shared" si="16"/>
        <v>0</v>
      </c>
      <c r="BH141" s="148">
        <f t="shared" si="17"/>
        <v>0</v>
      </c>
      <c r="BI141" s="148">
        <f t="shared" si="18"/>
        <v>0</v>
      </c>
      <c r="BJ141" s="17" t="s">
        <v>83</v>
      </c>
      <c r="BK141" s="148">
        <f t="shared" si="19"/>
        <v>0</v>
      </c>
      <c r="BL141" s="17" t="s">
        <v>251</v>
      </c>
      <c r="BM141" s="147" t="s">
        <v>330</v>
      </c>
    </row>
    <row r="142" spans="2:65" s="1" customFormat="1" ht="16.5" customHeight="1">
      <c r="B142" s="32"/>
      <c r="C142" s="136" t="s">
        <v>8</v>
      </c>
      <c r="D142" s="136" t="s">
        <v>186</v>
      </c>
      <c r="E142" s="137" t="s">
        <v>3609</v>
      </c>
      <c r="F142" s="138" t="s">
        <v>3610</v>
      </c>
      <c r="G142" s="139" t="s">
        <v>243</v>
      </c>
      <c r="H142" s="140">
        <v>4</v>
      </c>
      <c r="I142" s="141"/>
      <c r="J142" s="142">
        <f t="shared" si="10"/>
        <v>0</v>
      </c>
      <c r="K142" s="138" t="s">
        <v>267</v>
      </c>
      <c r="L142" s="32"/>
      <c r="M142" s="143" t="s">
        <v>1</v>
      </c>
      <c r="N142" s="144" t="s">
        <v>41</v>
      </c>
      <c r="P142" s="145">
        <f t="shared" si="11"/>
        <v>0</v>
      </c>
      <c r="Q142" s="145">
        <v>0</v>
      </c>
      <c r="R142" s="145">
        <f t="shared" si="12"/>
        <v>0</v>
      </c>
      <c r="S142" s="145">
        <v>0</v>
      </c>
      <c r="T142" s="146">
        <f t="shared" si="13"/>
        <v>0</v>
      </c>
      <c r="AR142" s="147" t="s">
        <v>251</v>
      </c>
      <c r="AT142" s="147" t="s">
        <v>186</v>
      </c>
      <c r="AU142" s="147" t="s">
        <v>83</v>
      </c>
      <c r="AY142" s="17" t="s">
        <v>182</v>
      </c>
      <c r="BE142" s="148">
        <f t="shared" si="14"/>
        <v>0</v>
      </c>
      <c r="BF142" s="148">
        <f t="shared" si="15"/>
        <v>0</v>
      </c>
      <c r="BG142" s="148">
        <f t="shared" si="16"/>
        <v>0</v>
      </c>
      <c r="BH142" s="148">
        <f t="shared" si="17"/>
        <v>0</v>
      </c>
      <c r="BI142" s="148">
        <f t="shared" si="18"/>
        <v>0</v>
      </c>
      <c r="BJ142" s="17" t="s">
        <v>83</v>
      </c>
      <c r="BK142" s="148">
        <f t="shared" si="19"/>
        <v>0</v>
      </c>
      <c r="BL142" s="17" t="s">
        <v>251</v>
      </c>
      <c r="BM142" s="147" t="s">
        <v>344</v>
      </c>
    </row>
    <row r="143" spans="2:65" s="1" customFormat="1" ht="16.5" customHeight="1">
      <c r="B143" s="32"/>
      <c r="C143" s="136" t="s">
        <v>251</v>
      </c>
      <c r="D143" s="136" t="s">
        <v>186</v>
      </c>
      <c r="E143" s="137" t="s">
        <v>3611</v>
      </c>
      <c r="F143" s="138" t="s">
        <v>3612</v>
      </c>
      <c r="G143" s="139" t="s">
        <v>243</v>
      </c>
      <c r="H143" s="140">
        <v>4</v>
      </c>
      <c r="I143" s="141"/>
      <c r="J143" s="142">
        <f t="shared" si="10"/>
        <v>0</v>
      </c>
      <c r="K143" s="138" t="s">
        <v>267</v>
      </c>
      <c r="L143" s="32"/>
      <c r="M143" s="143" t="s">
        <v>1</v>
      </c>
      <c r="N143" s="144" t="s">
        <v>41</v>
      </c>
      <c r="P143" s="145">
        <f t="shared" si="11"/>
        <v>0</v>
      </c>
      <c r="Q143" s="145">
        <v>0</v>
      </c>
      <c r="R143" s="145">
        <f t="shared" si="12"/>
        <v>0</v>
      </c>
      <c r="S143" s="145">
        <v>0</v>
      </c>
      <c r="T143" s="146">
        <f t="shared" si="13"/>
        <v>0</v>
      </c>
      <c r="AR143" s="147" t="s">
        <v>251</v>
      </c>
      <c r="AT143" s="147" t="s">
        <v>186</v>
      </c>
      <c r="AU143" s="147" t="s">
        <v>83</v>
      </c>
      <c r="AY143" s="17" t="s">
        <v>182</v>
      </c>
      <c r="BE143" s="148">
        <f t="shared" si="14"/>
        <v>0</v>
      </c>
      <c r="BF143" s="148">
        <f t="shared" si="15"/>
        <v>0</v>
      </c>
      <c r="BG143" s="148">
        <f t="shared" si="16"/>
        <v>0</v>
      </c>
      <c r="BH143" s="148">
        <f t="shared" si="17"/>
        <v>0</v>
      </c>
      <c r="BI143" s="148">
        <f t="shared" si="18"/>
        <v>0</v>
      </c>
      <c r="BJ143" s="17" t="s">
        <v>83</v>
      </c>
      <c r="BK143" s="148">
        <f t="shared" si="19"/>
        <v>0</v>
      </c>
      <c r="BL143" s="17" t="s">
        <v>251</v>
      </c>
      <c r="BM143" s="147" t="s">
        <v>357</v>
      </c>
    </row>
    <row r="144" spans="2:65" s="1" customFormat="1" ht="16.5" customHeight="1">
      <c r="B144" s="32"/>
      <c r="C144" s="136" t="s">
        <v>257</v>
      </c>
      <c r="D144" s="136" t="s">
        <v>186</v>
      </c>
      <c r="E144" s="137" t="s">
        <v>3613</v>
      </c>
      <c r="F144" s="138" t="s">
        <v>3614</v>
      </c>
      <c r="G144" s="139" t="s">
        <v>243</v>
      </c>
      <c r="H144" s="140">
        <v>2</v>
      </c>
      <c r="I144" s="141"/>
      <c r="J144" s="142">
        <f t="shared" si="10"/>
        <v>0</v>
      </c>
      <c r="K144" s="138" t="s">
        <v>267</v>
      </c>
      <c r="L144" s="32"/>
      <c r="M144" s="143" t="s">
        <v>1</v>
      </c>
      <c r="N144" s="144" t="s">
        <v>41</v>
      </c>
      <c r="P144" s="145">
        <f t="shared" si="11"/>
        <v>0</v>
      </c>
      <c r="Q144" s="145">
        <v>0</v>
      </c>
      <c r="R144" s="145">
        <f t="shared" si="12"/>
        <v>0</v>
      </c>
      <c r="S144" s="145">
        <v>0</v>
      </c>
      <c r="T144" s="146">
        <f t="shared" si="13"/>
        <v>0</v>
      </c>
      <c r="AR144" s="147" t="s">
        <v>251</v>
      </c>
      <c r="AT144" s="147" t="s">
        <v>186</v>
      </c>
      <c r="AU144" s="147" t="s">
        <v>83</v>
      </c>
      <c r="AY144" s="17" t="s">
        <v>182</v>
      </c>
      <c r="BE144" s="148">
        <f t="shared" si="14"/>
        <v>0</v>
      </c>
      <c r="BF144" s="148">
        <f t="shared" si="15"/>
        <v>0</v>
      </c>
      <c r="BG144" s="148">
        <f t="shared" si="16"/>
        <v>0</v>
      </c>
      <c r="BH144" s="148">
        <f t="shared" si="17"/>
        <v>0</v>
      </c>
      <c r="BI144" s="148">
        <f t="shared" si="18"/>
        <v>0</v>
      </c>
      <c r="BJ144" s="17" t="s">
        <v>83</v>
      </c>
      <c r="BK144" s="148">
        <f t="shared" si="19"/>
        <v>0</v>
      </c>
      <c r="BL144" s="17" t="s">
        <v>251</v>
      </c>
      <c r="BM144" s="147" t="s">
        <v>632</v>
      </c>
    </row>
    <row r="145" spans="2:65" s="1" customFormat="1" ht="16.5" customHeight="1">
      <c r="B145" s="32"/>
      <c r="C145" s="136" t="s">
        <v>264</v>
      </c>
      <c r="D145" s="136" t="s">
        <v>186</v>
      </c>
      <c r="E145" s="137" t="s">
        <v>3615</v>
      </c>
      <c r="F145" s="138" t="s">
        <v>3616</v>
      </c>
      <c r="G145" s="139" t="s">
        <v>3617</v>
      </c>
      <c r="H145" s="140">
        <v>2</v>
      </c>
      <c r="I145" s="141"/>
      <c r="J145" s="142">
        <f t="shared" si="10"/>
        <v>0</v>
      </c>
      <c r="K145" s="138" t="s">
        <v>267</v>
      </c>
      <c r="L145" s="32"/>
      <c r="M145" s="143" t="s">
        <v>1</v>
      </c>
      <c r="N145" s="144" t="s">
        <v>41</v>
      </c>
      <c r="P145" s="145">
        <f t="shared" si="11"/>
        <v>0</v>
      </c>
      <c r="Q145" s="145">
        <v>0</v>
      </c>
      <c r="R145" s="145">
        <f t="shared" si="12"/>
        <v>0</v>
      </c>
      <c r="S145" s="145">
        <v>0</v>
      </c>
      <c r="T145" s="146">
        <f t="shared" si="13"/>
        <v>0</v>
      </c>
      <c r="AR145" s="147" t="s">
        <v>251</v>
      </c>
      <c r="AT145" s="147" t="s">
        <v>186</v>
      </c>
      <c r="AU145" s="147" t="s">
        <v>83</v>
      </c>
      <c r="AY145" s="17" t="s">
        <v>182</v>
      </c>
      <c r="BE145" s="148">
        <f t="shared" si="14"/>
        <v>0</v>
      </c>
      <c r="BF145" s="148">
        <f t="shared" si="15"/>
        <v>0</v>
      </c>
      <c r="BG145" s="148">
        <f t="shared" si="16"/>
        <v>0</v>
      </c>
      <c r="BH145" s="148">
        <f t="shared" si="17"/>
        <v>0</v>
      </c>
      <c r="BI145" s="148">
        <f t="shared" si="18"/>
        <v>0</v>
      </c>
      <c r="BJ145" s="17" t="s">
        <v>83</v>
      </c>
      <c r="BK145" s="148">
        <f t="shared" si="19"/>
        <v>0</v>
      </c>
      <c r="BL145" s="17" t="s">
        <v>251</v>
      </c>
      <c r="BM145" s="147" t="s">
        <v>646</v>
      </c>
    </row>
    <row r="146" spans="2:65" s="1" customFormat="1" ht="16.5" customHeight="1">
      <c r="B146" s="32"/>
      <c r="C146" s="136" t="s">
        <v>269</v>
      </c>
      <c r="D146" s="136" t="s">
        <v>186</v>
      </c>
      <c r="E146" s="137" t="s">
        <v>3618</v>
      </c>
      <c r="F146" s="138" t="s">
        <v>3619</v>
      </c>
      <c r="G146" s="139" t="s">
        <v>243</v>
      </c>
      <c r="H146" s="140">
        <v>1</v>
      </c>
      <c r="I146" s="141"/>
      <c r="J146" s="142">
        <f t="shared" si="10"/>
        <v>0</v>
      </c>
      <c r="K146" s="138" t="s">
        <v>267</v>
      </c>
      <c r="L146" s="32"/>
      <c r="M146" s="143" t="s">
        <v>1</v>
      </c>
      <c r="N146" s="144" t="s">
        <v>41</v>
      </c>
      <c r="P146" s="145">
        <f t="shared" si="11"/>
        <v>0</v>
      </c>
      <c r="Q146" s="145">
        <v>0</v>
      </c>
      <c r="R146" s="145">
        <f t="shared" si="12"/>
        <v>0</v>
      </c>
      <c r="S146" s="145">
        <v>0</v>
      </c>
      <c r="T146" s="146">
        <f t="shared" si="13"/>
        <v>0</v>
      </c>
      <c r="AR146" s="147" t="s">
        <v>251</v>
      </c>
      <c r="AT146" s="147" t="s">
        <v>186</v>
      </c>
      <c r="AU146" s="147" t="s">
        <v>83</v>
      </c>
      <c r="AY146" s="17" t="s">
        <v>182</v>
      </c>
      <c r="BE146" s="148">
        <f t="shared" si="14"/>
        <v>0</v>
      </c>
      <c r="BF146" s="148">
        <f t="shared" si="15"/>
        <v>0</v>
      </c>
      <c r="BG146" s="148">
        <f t="shared" si="16"/>
        <v>0</v>
      </c>
      <c r="BH146" s="148">
        <f t="shared" si="17"/>
        <v>0</v>
      </c>
      <c r="BI146" s="148">
        <f t="shared" si="18"/>
        <v>0</v>
      </c>
      <c r="BJ146" s="17" t="s">
        <v>83</v>
      </c>
      <c r="BK146" s="148">
        <f t="shared" si="19"/>
        <v>0</v>
      </c>
      <c r="BL146" s="17" t="s">
        <v>251</v>
      </c>
      <c r="BM146" s="147" t="s">
        <v>665</v>
      </c>
    </row>
    <row r="147" spans="2:65" s="1" customFormat="1" ht="16.5" customHeight="1">
      <c r="B147" s="32"/>
      <c r="C147" s="136" t="s">
        <v>277</v>
      </c>
      <c r="D147" s="136" t="s">
        <v>186</v>
      </c>
      <c r="E147" s="137" t="s">
        <v>3620</v>
      </c>
      <c r="F147" s="138" t="s">
        <v>3621</v>
      </c>
      <c r="G147" s="139" t="s">
        <v>243</v>
      </c>
      <c r="H147" s="140">
        <v>1</v>
      </c>
      <c r="I147" s="141"/>
      <c r="J147" s="142">
        <f t="shared" si="10"/>
        <v>0</v>
      </c>
      <c r="K147" s="138" t="s">
        <v>267</v>
      </c>
      <c r="L147" s="32"/>
      <c r="M147" s="143" t="s">
        <v>1</v>
      </c>
      <c r="N147" s="144" t="s">
        <v>41</v>
      </c>
      <c r="P147" s="145">
        <f t="shared" si="11"/>
        <v>0</v>
      </c>
      <c r="Q147" s="145">
        <v>0</v>
      </c>
      <c r="R147" s="145">
        <f t="shared" si="12"/>
        <v>0</v>
      </c>
      <c r="S147" s="145">
        <v>0</v>
      </c>
      <c r="T147" s="146">
        <f t="shared" si="13"/>
        <v>0</v>
      </c>
      <c r="AR147" s="147" t="s">
        <v>251</v>
      </c>
      <c r="AT147" s="147" t="s">
        <v>186</v>
      </c>
      <c r="AU147" s="147" t="s">
        <v>83</v>
      </c>
      <c r="AY147" s="17" t="s">
        <v>182</v>
      </c>
      <c r="BE147" s="148">
        <f t="shared" si="14"/>
        <v>0</v>
      </c>
      <c r="BF147" s="148">
        <f t="shared" si="15"/>
        <v>0</v>
      </c>
      <c r="BG147" s="148">
        <f t="shared" si="16"/>
        <v>0</v>
      </c>
      <c r="BH147" s="148">
        <f t="shared" si="17"/>
        <v>0</v>
      </c>
      <c r="BI147" s="148">
        <f t="shared" si="18"/>
        <v>0</v>
      </c>
      <c r="BJ147" s="17" t="s">
        <v>83</v>
      </c>
      <c r="BK147" s="148">
        <f t="shared" si="19"/>
        <v>0</v>
      </c>
      <c r="BL147" s="17" t="s">
        <v>251</v>
      </c>
      <c r="BM147" s="147" t="s">
        <v>675</v>
      </c>
    </row>
    <row r="148" spans="2:65" s="1" customFormat="1" ht="16.5" customHeight="1">
      <c r="B148" s="32"/>
      <c r="C148" s="136" t="s">
        <v>7</v>
      </c>
      <c r="D148" s="136" t="s">
        <v>186</v>
      </c>
      <c r="E148" s="137" t="s">
        <v>3622</v>
      </c>
      <c r="F148" s="138" t="s">
        <v>3623</v>
      </c>
      <c r="G148" s="139" t="s">
        <v>1206</v>
      </c>
      <c r="H148" s="193"/>
      <c r="I148" s="141"/>
      <c r="J148" s="142">
        <f t="shared" si="10"/>
        <v>0</v>
      </c>
      <c r="K148" s="138" t="s">
        <v>267</v>
      </c>
      <c r="L148" s="32"/>
      <c r="M148" s="143" t="s">
        <v>1</v>
      </c>
      <c r="N148" s="144" t="s">
        <v>41</v>
      </c>
      <c r="P148" s="145">
        <f t="shared" si="11"/>
        <v>0</v>
      </c>
      <c r="Q148" s="145">
        <v>0</v>
      </c>
      <c r="R148" s="145">
        <f t="shared" si="12"/>
        <v>0</v>
      </c>
      <c r="S148" s="145">
        <v>0</v>
      </c>
      <c r="T148" s="146">
        <f t="shared" si="13"/>
        <v>0</v>
      </c>
      <c r="AR148" s="147" t="s">
        <v>251</v>
      </c>
      <c r="AT148" s="147" t="s">
        <v>186</v>
      </c>
      <c r="AU148" s="147" t="s">
        <v>83</v>
      </c>
      <c r="AY148" s="17" t="s">
        <v>182</v>
      </c>
      <c r="BE148" s="148">
        <f t="shared" si="14"/>
        <v>0</v>
      </c>
      <c r="BF148" s="148">
        <f t="shared" si="15"/>
        <v>0</v>
      </c>
      <c r="BG148" s="148">
        <f t="shared" si="16"/>
        <v>0</v>
      </c>
      <c r="BH148" s="148">
        <f t="shared" si="17"/>
        <v>0</v>
      </c>
      <c r="BI148" s="148">
        <f t="shared" si="18"/>
        <v>0</v>
      </c>
      <c r="BJ148" s="17" t="s">
        <v>83</v>
      </c>
      <c r="BK148" s="148">
        <f t="shared" si="19"/>
        <v>0</v>
      </c>
      <c r="BL148" s="17" t="s">
        <v>251</v>
      </c>
      <c r="BM148" s="147" t="s">
        <v>696</v>
      </c>
    </row>
    <row r="149" spans="2:65" s="1" customFormat="1" ht="16.5" customHeight="1">
      <c r="B149" s="32"/>
      <c r="C149" s="136" t="s">
        <v>294</v>
      </c>
      <c r="D149" s="136" t="s">
        <v>186</v>
      </c>
      <c r="E149" s="137" t="s">
        <v>3624</v>
      </c>
      <c r="F149" s="138" t="s">
        <v>3625</v>
      </c>
      <c r="G149" s="139" t="s">
        <v>1206</v>
      </c>
      <c r="H149" s="193"/>
      <c r="I149" s="141"/>
      <c r="J149" s="142">
        <f t="shared" si="10"/>
        <v>0</v>
      </c>
      <c r="K149" s="138" t="s">
        <v>267</v>
      </c>
      <c r="L149" s="32"/>
      <c r="M149" s="143" t="s">
        <v>1</v>
      </c>
      <c r="N149" s="144" t="s">
        <v>41</v>
      </c>
      <c r="P149" s="145">
        <f t="shared" si="11"/>
        <v>0</v>
      </c>
      <c r="Q149" s="145">
        <v>0</v>
      </c>
      <c r="R149" s="145">
        <f t="shared" si="12"/>
        <v>0</v>
      </c>
      <c r="S149" s="145">
        <v>0</v>
      </c>
      <c r="T149" s="146">
        <f t="shared" si="13"/>
        <v>0</v>
      </c>
      <c r="AR149" s="147" t="s">
        <v>251</v>
      </c>
      <c r="AT149" s="147" t="s">
        <v>186</v>
      </c>
      <c r="AU149" s="147" t="s">
        <v>83</v>
      </c>
      <c r="AY149" s="17" t="s">
        <v>182</v>
      </c>
      <c r="BE149" s="148">
        <f t="shared" si="14"/>
        <v>0</v>
      </c>
      <c r="BF149" s="148">
        <f t="shared" si="15"/>
        <v>0</v>
      </c>
      <c r="BG149" s="148">
        <f t="shared" si="16"/>
        <v>0</v>
      </c>
      <c r="BH149" s="148">
        <f t="shared" si="17"/>
        <v>0</v>
      </c>
      <c r="BI149" s="148">
        <f t="shared" si="18"/>
        <v>0</v>
      </c>
      <c r="BJ149" s="17" t="s">
        <v>83</v>
      </c>
      <c r="BK149" s="148">
        <f t="shared" si="19"/>
        <v>0</v>
      </c>
      <c r="BL149" s="17" t="s">
        <v>251</v>
      </c>
      <c r="BM149" s="147" t="s">
        <v>719</v>
      </c>
    </row>
    <row r="150" spans="2:65" s="11" customFormat="1" ht="25.9" customHeight="1">
      <c r="B150" s="124"/>
      <c r="D150" s="125" t="s">
        <v>75</v>
      </c>
      <c r="E150" s="126" t="s">
        <v>3626</v>
      </c>
      <c r="F150" s="126" t="s">
        <v>3627</v>
      </c>
      <c r="I150" s="127"/>
      <c r="J150" s="128">
        <f>BK150</f>
        <v>0</v>
      </c>
      <c r="L150" s="124"/>
      <c r="M150" s="129"/>
      <c r="P150" s="130">
        <f>SUM(P151:P156)</f>
        <v>0</v>
      </c>
      <c r="R150" s="130">
        <f>SUM(R151:R156)</f>
        <v>0</v>
      </c>
      <c r="T150" s="131">
        <f>SUM(T151:T156)</f>
        <v>0</v>
      </c>
      <c r="AR150" s="125" t="s">
        <v>85</v>
      </c>
      <c r="AT150" s="132" t="s">
        <v>75</v>
      </c>
      <c r="AU150" s="132" t="s">
        <v>76</v>
      </c>
      <c r="AY150" s="125" t="s">
        <v>182</v>
      </c>
      <c r="BK150" s="133">
        <f>SUM(BK151:BK156)</f>
        <v>0</v>
      </c>
    </row>
    <row r="151" spans="2:65" s="1" customFormat="1" ht="16.5" customHeight="1">
      <c r="B151" s="32"/>
      <c r="C151" s="136" t="s">
        <v>298</v>
      </c>
      <c r="D151" s="136" t="s">
        <v>186</v>
      </c>
      <c r="E151" s="137" t="s">
        <v>3628</v>
      </c>
      <c r="F151" s="138" t="s">
        <v>3629</v>
      </c>
      <c r="G151" s="139" t="s">
        <v>189</v>
      </c>
      <c r="H151" s="140">
        <v>1</v>
      </c>
      <c r="I151" s="141"/>
      <c r="J151" s="142">
        <f t="shared" ref="J151:J156" si="20">ROUND(I151*H151,2)</f>
        <v>0</v>
      </c>
      <c r="K151" s="138" t="s">
        <v>267</v>
      </c>
      <c r="L151" s="32"/>
      <c r="M151" s="143" t="s">
        <v>1</v>
      </c>
      <c r="N151" s="144" t="s">
        <v>41</v>
      </c>
      <c r="P151" s="145">
        <f t="shared" ref="P151:P156" si="21">O151*H151</f>
        <v>0</v>
      </c>
      <c r="Q151" s="145">
        <v>0</v>
      </c>
      <c r="R151" s="145">
        <f t="shared" ref="R151:R156" si="22">Q151*H151</f>
        <v>0</v>
      </c>
      <c r="S151" s="145">
        <v>0</v>
      </c>
      <c r="T151" s="146">
        <f t="shared" ref="T151:T156" si="23">S151*H151</f>
        <v>0</v>
      </c>
      <c r="AR151" s="147" t="s">
        <v>251</v>
      </c>
      <c r="AT151" s="147" t="s">
        <v>186</v>
      </c>
      <c r="AU151" s="147" t="s">
        <v>83</v>
      </c>
      <c r="AY151" s="17" t="s">
        <v>182</v>
      </c>
      <c r="BE151" s="148">
        <f t="shared" ref="BE151:BE156" si="24">IF(N151="základní",J151,0)</f>
        <v>0</v>
      </c>
      <c r="BF151" s="148">
        <f t="shared" ref="BF151:BF156" si="25">IF(N151="snížená",J151,0)</f>
        <v>0</v>
      </c>
      <c r="BG151" s="148">
        <f t="shared" ref="BG151:BG156" si="26">IF(N151="zákl. přenesená",J151,0)</f>
        <v>0</v>
      </c>
      <c r="BH151" s="148">
        <f t="shared" ref="BH151:BH156" si="27">IF(N151="sníž. přenesená",J151,0)</f>
        <v>0</v>
      </c>
      <c r="BI151" s="148">
        <f t="shared" ref="BI151:BI156" si="28">IF(N151="nulová",J151,0)</f>
        <v>0</v>
      </c>
      <c r="BJ151" s="17" t="s">
        <v>83</v>
      </c>
      <c r="BK151" s="148">
        <f t="shared" ref="BK151:BK156" si="29">ROUND(I151*H151,2)</f>
        <v>0</v>
      </c>
      <c r="BL151" s="17" t="s">
        <v>251</v>
      </c>
      <c r="BM151" s="147" t="s">
        <v>753</v>
      </c>
    </row>
    <row r="152" spans="2:65" s="1" customFormat="1" ht="16.5" customHeight="1">
      <c r="B152" s="32"/>
      <c r="C152" s="136" t="s">
        <v>302</v>
      </c>
      <c r="D152" s="136" t="s">
        <v>186</v>
      </c>
      <c r="E152" s="137" t="s">
        <v>3630</v>
      </c>
      <c r="F152" s="138" t="s">
        <v>3631</v>
      </c>
      <c r="G152" s="139" t="s">
        <v>189</v>
      </c>
      <c r="H152" s="140">
        <v>1</v>
      </c>
      <c r="I152" s="141"/>
      <c r="J152" s="142">
        <f t="shared" si="20"/>
        <v>0</v>
      </c>
      <c r="K152" s="138" t="s">
        <v>267</v>
      </c>
      <c r="L152" s="32"/>
      <c r="M152" s="143" t="s">
        <v>1</v>
      </c>
      <c r="N152" s="144" t="s">
        <v>41</v>
      </c>
      <c r="P152" s="145">
        <f t="shared" si="21"/>
        <v>0</v>
      </c>
      <c r="Q152" s="145">
        <v>0</v>
      </c>
      <c r="R152" s="145">
        <f t="shared" si="22"/>
        <v>0</v>
      </c>
      <c r="S152" s="145">
        <v>0</v>
      </c>
      <c r="T152" s="146">
        <f t="shared" si="23"/>
        <v>0</v>
      </c>
      <c r="AR152" s="147" t="s">
        <v>251</v>
      </c>
      <c r="AT152" s="147" t="s">
        <v>186</v>
      </c>
      <c r="AU152" s="147" t="s">
        <v>83</v>
      </c>
      <c r="AY152" s="17" t="s">
        <v>182</v>
      </c>
      <c r="BE152" s="148">
        <f t="shared" si="24"/>
        <v>0</v>
      </c>
      <c r="BF152" s="148">
        <f t="shared" si="25"/>
        <v>0</v>
      </c>
      <c r="BG152" s="148">
        <f t="shared" si="26"/>
        <v>0</v>
      </c>
      <c r="BH152" s="148">
        <f t="shared" si="27"/>
        <v>0</v>
      </c>
      <c r="BI152" s="148">
        <f t="shared" si="28"/>
        <v>0</v>
      </c>
      <c r="BJ152" s="17" t="s">
        <v>83</v>
      </c>
      <c r="BK152" s="148">
        <f t="shared" si="29"/>
        <v>0</v>
      </c>
      <c r="BL152" s="17" t="s">
        <v>251</v>
      </c>
      <c r="BM152" s="147" t="s">
        <v>385</v>
      </c>
    </row>
    <row r="153" spans="2:65" s="1" customFormat="1" ht="16.5" customHeight="1">
      <c r="B153" s="32"/>
      <c r="C153" s="136" t="s">
        <v>306</v>
      </c>
      <c r="D153" s="136" t="s">
        <v>186</v>
      </c>
      <c r="E153" s="137" t="s">
        <v>3632</v>
      </c>
      <c r="F153" s="138" t="s">
        <v>3633</v>
      </c>
      <c r="G153" s="139" t="s">
        <v>189</v>
      </c>
      <c r="H153" s="140">
        <v>47</v>
      </c>
      <c r="I153" s="141"/>
      <c r="J153" s="142">
        <f t="shared" si="20"/>
        <v>0</v>
      </c>
      <c r="K153" s="138" t="s">
        <v>267</v>
      </c>
      <c r="L153" s="32"/>
      <c r="M153" s="143" t="s">
        <v>1</v>
      </c>
      <c r="N153" s="144" t="s">
        <v>41</v>
      </c>
      <c r="P153" s="145">
        <f t="shared" si="21"/>
        <v>0</v>
      </c>
      <c r="Q153" s="145">
        <v>0</v>
      </c>
      <c r="R153" s="145">
        <f t="shared" si="22"/>
        <v>0</v>
      </c>
      <c r="S153" s="145">
        <v>0</v>
      </c>
      <c r="T153" s="146">
        <f t="shared" si="23"/>
        <v>0</v>
      </c>
      <c r="AR153" s="147" t="s">
        <v>251</v>
      </c>
      <c r="AT153" s="147" t="s">
        <v>186</v>
      </c>
      <c r="AU153" s="147" t="s">
        <v>83</v>
      </c>
      <c r="AY153" s="17" t="s">
        <v>182</v>
      </c>
      <c r="BE153" s="148">
        <f t="shared" si="24"/>
        <v>0</v>
      </c>
      <c r="BF153" s="148">
        <f t="shared" si="25"/>
        <v>0</v>
      </c>
      <c r="BG153" s="148">
        <f t="shared" si="26"/>
        <v>0</v>
      </c>
      <c r="BH153" s="148">
        <f t="shared" si="27"/>
        <v>0</v>
      </c>
      <c r="BI153" s="148">
        <f t="shared" si="28"/>
        <v>0</v>
      </c>
      <c r="BJ153" s="17" t="s">
        <v>83</v>
      </c>
      <c r="BK153" s="148">
        <f t="shared" si="29"/>
        <v>0</v>
      </c>
      <c r="BL153" s="17" t="s">
        <v>251</v>
      </c>
      <c r="BM153" s="147" t="s">
        <v>396</v>
      </c>
    </row>
    <row r="154" spans="2:65" s="1" customFormat="1" ht="16.5" customHeight="1">
      <c r="B154" s="32"/>
      <c r="C154" s="136" t="s">
        <v>320</v>
      </c>
      <c r="D154" s="136" t="s">
        <v>186</v>
      </c>
      <c r="E154" s="137" t="s">
        <v>3634</v>
      </c>
      <c r="F154" s="138" t="s">
        <v>3635</v>
      </c>
      <c r="G154" s="139" t="s">
        <v>189</v>
      </c>
      <c r="H154" s="140">
        <v>98</v>
      </c>
      <c r="I154" s="141"/>
      <c r="J154" s="142">
        <f t="shared" si="20"/>
        <v>0</v>
      </c>
      <c r="K154" s="138" t="s">
        <v>267</v>
      </c>
      <c r="L154" s="32"/>
      <c r="M154" s="143" t="s">
        <v>1</v>
      </c>
      <c r="N154" s="144" t="s">
        <v>41</v>
      </c>
      <c r="P154" s="145">
        <f t="shared" si="21"/>
        <v>0</v>
      </c>
      <c r="Q154" s="145">
        <v>0</v>
      </c>
      <c r="R154" s="145">
        <f t="shared" si="22"/>
        <v>0</v>
      </c>
      <c r="S154" s="145">
        <v>0</v>
      </c>
      <c r="T154" s="146">
        <f t="shared" si="23"/>
        <v>0</v>
      </c>
      <c r="AR154" s="147" t="s">
        <v>251</v>
      </c>
      <c r="AT154" s="147" t="s">
        <v>186</v>
      </c>
      <c r="AU154" s="147" t="s">
        <v>83</v>
      </c>
      <c r="AY154" s="17" t="s">
        <v>182</v>
      </c>
      <c r="BE154" s="148">
        <f t="shared" si="24"/>
        <v>0</v>
      </c>
      <c r="BF154" s="148">
        <f t="shared" si="25"/>
        <v>0</v>
      </c>
      <c r="BG154" s="148">
        <f t="shared" si="26"/>
        <v>0</v>
      </c>
      <c r="BH154" s="148">
        <f t="shared" si="27"/>
        <v>0</v>
      </c>
      <c r="BI154" s="148">
        <f t="shared" si="28"/>
        <v>0</v>
      </c>
      <c r="BJ154" s="17" t="s">
        <v>83</v>
      </c>
      <c r="BK154" s="148">
        <f t="shared" si="29"/>
        <v>0</v>
      </c>
      <c r="BL154" s="17" t="s">
        <v>251</v>
      </c>
      <c r="BM154" s="147" t="s">
        <v>408</v>
      </c>
    </row>
    <row r="155" spans="2:65" s="1" customFormat="1" ht="16.5" customHeight="1">
      <c r="B155" s="32"/>
      <c r="C155" s="136" t="s">
        <v>326</v>
      </c>
      <c r="D155" s="136" t="s">
        <v>186</v>
      </c>
      <c r="E155" s="137" t="s">
        <v>3636</v>
      </c>
      <c r="F155" s="138" t="s">
        <v>3637</v>
      </c>
      <c r="G155" s="139" t="s">
        <v>189</v>
      </c>
      <c r="H155" s="140">
        <v>117</v>
      </c>
      <c r="I155" s="141"/>
      <c r="J155" s="142">
        <f t="shared" si="20"/>
        <v>0</v>
      </c>
      <c r="K155" s="138" t="s">
        <v>267</v>
      </c>
      <c r="L155" s="32"/>
      <c r="M155" s="143" t="s">
        <v>1</v>
      </c>
      <c r="N155" s="144" t="s">
        <v>41</v>
      </c>
      <c r="P155" s="145">
        <f t="shared" si="21"/>
        <v>0</v>
      </c>
      <c r="Q155" s="145">
        <v>0</v>
      </c>
      <c r="R155" s="145">
        <f t="shared" si="22"/>
        <v>0</v>
      </c>
      <c r="S155" s="145">
        <v>0</v>
      </c>
      <c r="T155" s="146">
        <f t="shared" si="23"/>
        <v>0</v>
      </c>
      <c r="AR155" s="147" t="s">
        <v>251</v>
      </c>
      <c r="AT155" s="147" t="s">
        <v>186</v>
      </c>
      <c r="AU155" s="147" t="s">
        <v>83</v>
      </c>
      <c r="AY155" s="17" t="s">
        <v>182</v>
      </c>
      <c r="BE155" s="148">
        <f t="shared" si="24"/>
        <v>0</v>
      </c>
      <c r="BF155" s="148">
        <f t="shared" si="25"/>
        <v>0</v>
      </c>
      <c r="BG155" s="148">
        <f t="shared" si="26"/>
        <v>0</v>
      </c>
      <c r="BH155" s="148">
        <f t="shared" si="27"/>
        <v>0</v>
      </c>
      <c r="BI155" s="148">
        <f t="shared" si="28"/>
        <v>0</v>
      </c>
      <c r="BJ155" s="17" t="s">
        <v>83</v>
      </c>
      <c r="BK155" s="148">
        <f t="shared" si="29"/>
        <v>0</v>
      </c>
      <c r="BL155" s="17" t="s">
        <v>251</v>
      </c>
      <c r="BM155" s="147" t="s">
        <v>420</v>
      </c>
    </row>
    <row r="156" spans="2:65" s="1" customFormat="1" ht="16.5" customHeight="1">
      <c r="B156" s="32"/>
      <c r="C156" s="136" t="s">
        <v>330</v>
      </c>
      <c r="D156" s="136" t="s">
        <v>186</v>
      </c>
      <c r="E156" s="137" t="s">
        <v>3638</v>
      </c>
      <c r="F156" s="138" t="s">
        <v>3639</v>
      </c>
      <c r="G156" s="139" t="s">
        <v>1206</v>
      </c>
      <c r="H156" s="193"/>
      <c r="I156" s="141"/>
      <c r="J156" s="142">
        <f t="shared" si="20"/>
        <v>0</v>
      </c>
      <c r="K156" s="138" t="s">
        <v>267</v>
      </c>
      <c r="L156" s="32"/>
      <c r="M156" s="143" t="s">
        <v>1</v>
      </c>
      <c r="N156" s="144" t="s">
        <v>41</v>
      </c>
      <c r="P156" s="145">
        <f t="shared" si="21"/>
        <v>0</v>
      </c>
      <c r="Q156" s="145">
        <v>0</v>
      </c>
      <c r="R156" s="145">
        <f t="shared" si="22"/>
        <v>0</v>
      </c>
      <c r="S156" s="145">
        <v>0</v>
      </c>
      <c r="T156" s="146">
        <f t="shared" si="23"/>
        <v>0</v>
      </c>
      <c r="AR156" s="147" t="s">
        <v>251</v>
      </c>
      <c r="AT156" s="147" t="s">
        <v>186</v>
      </c>
      <c r="AU156" s="147" t="s">
        <v>83</v>
      </c>
      <c r="AY156" s="17" t="s">
        <v>182</v>
      </c>
      <c r="BE156" s="148">
        <f t="shared" si="24"/>
        <v>0</v>
      </c>
      <c r="BF156" s="148">
        <f t="shared" si="25"/>
        <v>0</v>
      </c>
      <c r="BG156" s="148">
        <f t="shared" si="26"/>
        <v>0</v>
      </c>
      <c r="BH156" s="148">
        <f t="shared" si="27"/>
        <v>0</v>
      </c>
      <c r="BI156" s="148">
        <f t="shared" si="28"/>
        <v>0</v>
      </c>
      <c r="BJ156" s="17" t="s">
        <v>83</v>
      </c>
      <c r="BK156" s="148">
        <f t="shared" si="29"/>
        <v>0</v>
      </c>
      <c r="BL156" s="17" t="s">
        <v>251</v>
      </c>
      <c r="BM156" s="147" t="s">
        <v>876</v>
      </c>
    </row>
    <row r="157" spans="2:65" s="11" customFormat="1" ht="25.9" customHeight="1">
      <c r="B157" s="124"/>
      <c r="D157" s="125" t="s">
        <v>75</v>
      </c>
      <c r="E157" s="126" t="s">
        <v>3640</v>
      </c>
      <c r="F157" s="126" t="s">
        <v>3641</v>
      </c>
      <c r="I157" s="127"/>
      <c r="J157" s="128">
        <f>BK157</f>
        <v>0</v>
      </c>
      <c r="L157" s="124"/>
      <c r="M157" s="129"/>
      <c r="P157" s="130">
        <f>SUM(P158:P175)</f>
        <v>0</v>
      </c>
      <c r="R157" s="130">
        <f>SUM(R158:R175)</f>
        <v>0</v>
      </c>
      <c r="T157" s="131">
        <f>SUM(T158:T175)</f>
        <v>0</v>
      </c>
      <c r="AR157" s="125" t="s">
        <v>85</v>
      </c>
      <c r="AT157" s="132" t="s">
        <v>75</v>
      </c>
      <c r="AU157" s="132" t="s">
        <v>76</v>
      </c>
      <c r="AY157" s="125" t="s">
        <v>182</v>
      </c>
      <c r="BK157" s="133">
        <f>SUM(BK158:BK175)</f>
        <v>0</v>
      </c>
    </row>
    <row r="158" spans="2:65" s="1" customFormat="1" ht="16.5" customHeight="1">
      <c r="B158" s="32"/>
      <c r="C158" s="136" t="s">
        <v>334</v>
      </c>
      <c r="D158" s="136" t="s">
        <v>186</v>
      </c>
      <c r="E158" s="137" t="s">
        <v>3642</v>
      </c>
      <c r="F158" s="138" t="s">
        <v>3643</v>
      </c>
      <c r="G158" s="139" t="s">
        <v>243</v>
      </c>
      <c r="H158" s="140">
        <v>4</v>
      </c>
      <c r="I158" s="141"/>
      <c r="J158" s="142">
        <f t="shared" ref="J158:J175" si="30">ROUND(I158*H158,2)</f>
        <v>0</v>
      </c>
      <c r="K158" s="138" t="s">
        <v>267</v>
      </c>
      <c r="L158" s="32"/>
      <c r="M158" s="143" t="s">
        <v>1</v>
      </c>
      <c r="N158" s="144" t="s">
        <v>41</v>
      </c>
      <c r="P158" s="145">
        <f t="shared" ref="P158:P175" si="31">O158*H158</f>
        <v>0</v>
      </c>
      <c r="Q158" s="145">
        <v>0</v>
      </c>
      <c r="R158" s="145">
        <f t="shared" ref="R158:R175" si="32">Q158*H158</f>
        <v>0</v>
      </c>
      <c r="S158" s="145">
        <v>0</v>
      </c>
      <c r="T158" s="146">
        <f t="shared" ref="T158:T175" si="33">S158*H158</f>
        <v>0</v>
      </c>
      <c r="AR158" s="147" t="s">
        <v>251</v>
      </c>
      <c r="AT158" s="147" t="s">
        <v>186</v>
      </c>
      <c r="AU158" s="147" t="s">
        <v>83</v>
      </c>
      <c r="AY158" s="17" t="s">
        <v>182</v>
      </c>
      <c r="BE158" s="148">
        <f t="shared" ref="BE158:BE175" si="34">IF(N158="základní",J158,0)</f>
        <v>0</v>
      </c>
      <c r="BF158" s="148">
        <f t="shared" ref="BF158:BF175" si="35">IF(N158="snížená",J158,0)</f>
        <v>0</v>
      </c>
      <c r="BG158" s="148">
        <f t="shared" ref="BG158:BG175" si="36">IF(N158="zákl. přenesená",J158,0)</f>
        <v>0</v>
      </c>
      <c r="BH158" s="148">
        <f t="shared" ref="BH158:BH175" si="37">IF(N158="sníž. přenesená",J158,0)</f>
        <v>0</v>
      </c>
      <c r="BI158" s="148">
        <f t="shared" ref="BI158:BI175" si="38">IF(N158="nulová",J158,0)</f>
        <v>0</v>
      </c>
      <c r="BJ158" s="17" t="s">
        <v>83</v>
      </c>
      <c r="BK158" s="148">
        <f t="shared" ref="BK158:BK175" si="39">ROUND(I158*H158,2)</f>
        <v>0</v>
      </c>
      <c r="BL158" s="17" t="s">
        <v>251</v>
      </c>
      <c r="BM158" s="147" t="s">
        <v>889</v>
      </c>
    </row>
    <row r="159" spans="2:65" s="1" customFormat="1" ht="16.5" customHeight="1">
      <c r="B159" s="32"/>
      <c r="C159" s="136" t="s">
        <v>344</v>
      </c>
      <c r="D159" s="136" t="s">
        <v>186</v>
      </c>
      <c r="E159" s="137" t="s">
        <v>3644</v>
      </c>
      <c r="F159" s="138" t="s">
        <v>3645</v>
      </c>
      <c r="G159" s="139" t="s">
        <v>243</v>
      </c>
      <c r="H159" s="140">
        <v>4</v>
      </c>
      <c r="I159" s="141"/>
      <c r="J159" s="142">
        <f t="shared" si="30"/>
        <v>0</v>
      </c>
      <c r="K159" s="138" t="s">
        <v>267</v>
      </c>
      <c r="L159" s="32"/>
      <c r="M159" s="143" t="s">
        <v>1</v>
      </c>
      <c r="N159" s="144" t="s">
        <v>41</v>
      </c>
      <c r="P159" s="145">
        <f t="shared" si="31"/>
        <v>0</v>
      </c>
      <c r="Q159" s="145">
        <v>0</v>
      </c>
      <c r="R159" s="145">
        <f t="shared" si="32"/>
        <v>0</v>
      </c>
      <c r="S159" s="145">
        <v>0</v>
      </c>
      <c r="T159" s="146">
        <f t="shared" si="33"/>
        <v>0</v>
      </c>
      <c r="AR159" s="147" t="s">
        <v>251</v>
      </c>
      <c r="AT159" s="147" t="s">
        <v>186</v>
      </c>
      <c r="AU159" s="147" t="s">
        <v>83</v>
      </c>
      <c r="AY159" s="17" t="s">
        <v>182</v>
      </c>
      <c r="BE159" s="148">
        <f t="shared" si="34"/>
        <v>0</v>
      </c>
      <c r="BF159" s="148">
        <f t="shared" si="35"/>
        <v>0</v>
      </c>
      <c r="BG159" s="148">
        <f t="shared" si="36"/>
        <v>0</v>
      </c>
      <c r="BH159" s="148">
        <f t="shared" si="37"/>
        <v>0</v>
      </c>
      <c r="BI159" s="148">
        <f t="shared" si="38"/>
        <v>0</v>
      </c>
      <c r="BJ159" s="17" t="s">
        <v>83</v>
      </c>
      <c r="BK159" s="148">
        <f t="shared" si="39"/>
        <v>0</v>
      </c>
      <c r="BL159" s="17" t="s">
        <v>251</v>
      </c>
      <c r="BM159" s="147" t="s">
        <v>364</v>
      </c>
    </row>
    <row r="160" spans="2:65" s="1" customFormat="1" ht="16.5" customHeight="1">
      <c r="B160" s="32"/>
      <c r="C160" s="136" t="s">
        <v>349</v>
      </c>
      <c r="D160" s="136" t="s">
        <v>186</v>
      </c>
      <c r="E160" s="137" t="s">
        <v>3646</v>
      </c>
      <c r="F160" s="138" t="s">
        <v>3647</v>
      </c>
      <c r="G160" s="139" t="s">
        <v>243</v>
      </c>
      <c r="H160" s="140">
        <v>2</v>
      </c>
      <c r="I160" s="141"/>
      <c r="J160" s="142">
        <f t="shared" si="30"/>
        <v>0</v>
      </c>
      <c r="K160" s="138" t="s">
        <v>267</v>
      </c>
      <c r="L160" s="32"/>
      <c r="M160" s="143" t="s">
        <v>1</v>
      </c>
      <c r="N160" s="144" t="s">
        <v>41</v>
      </c>
      <c r="P160" s="145">
        <f t="shared" si="31"/>
        <v>0</v>
      </c>
      <c r="Q160" s="145">
        <v>0</v>
      </c>
      <c r="R160" s="145">
        <f t="shared" si="32"/>
        <v>0</v>
      </c>
      <c r="S160" s="145">
        <v>0</v>
      </c>
      <c r="T160" s="146">
        <f t="shared" si="33"/>
        <v>0</v>
      </c>
      <c r="AR160" s="147" t="s">
        <v>251</v>
      </c>
      <c r="AT160" s="147" t="s">
        <v>186</v>
      </c>
      <c r="AU160" s="147" t="s">
        <v>83</v>
      </c>
      <c r="AY160" s="17" t="s">
        <v>182</v>
      </c>
      <c r="BE160" s="148">
        <f t="shared" si="34"/>
        <v>0</v>
      </c>
      <c r="BF160" s="148">
        <f t="shared" si="35"/>
        <v>0</v>
      </c>
      <c r="BG160" s="148">
        <f t="shared" si="36"/>
        <v>0</v>
      </c>
      <c r="BH160" s="148">
        <f t="shared" si="37"/>
        <v>0</v>
      </c>
      <c r="BI160" s="148">
        <f t="shared" si="38"/>
        <v>0</v>
      </c>
      <c r="BJ160" s="17" t="s">
        <v>83</v>
      </c>
      <c r="BK160" s="148">
        <f t="shared" si="39"/>
        <v>0</v>
      </c>
      <c r="BL160" s="17" t="s">
        <v>251</v>
      </c>
      <c r="BM160" s="147" t="s">
        <v>916</v>
      </c>
    </row>
    <row r="161" spans="2:65" s="1" customFormat="1" ht="16.5" customHeight="1">
      <c r="B161" s="32"/>
      <c r="C161" s="136" t="s">
        <v>357</v>
      </c>
      <c r="D161" s="136" t="s">
        <v>186</v>
      </c>
      <c r="E161" s="137" t="s">
        <v>3648</v>
      </c>
      <c r="F161" s="138" t="s">
        <v>3649</v>
      </c>
      <c r="G161" s="139" t="s">
        <v>243</v>
      </c>
      <c r="H161" s="140">
        <v>2</v>
      </c>
      <c r="I161" s="141"/>
      <c r="J161" s="142">
        <f t="shared" si="30"/>
        <v>0</v>
      </c>
      <c r="K161" s="138" t="s">
        <v>267</v>
      </c>
      <c r="L161" s="32"/>
      <c r="M161" s="143" t="s">
        <v>1</v>
      </c>
      <c r="N161" s="144" t="s">
        <v>41</v>
      </c>
      <c r="P161" s="145">
        <f t="shared" si="31"/>
        <v>0</v>
      </c>
      <c r="Q161" s="145">
        <v>0</v>
      </c>
      <c r="R161" s="145">
        <f t="shared" si="32"/>
        <v>0</v>
      </c>
      <c r="S161" s="145">
        <v>0</v>
      </c>
      <c r="T161" s="146">
        <f t="shared" si="33"/>
        <v>0</v>
      </c>
      <c r="AR161" s="147" t="s">
        <v>251</v>
      </c>
      <c r="AT161" s="147" t="s">
        <v>186</v>
      </c>
      <c r="AU161" s="147" t="s">
        <v>83</v>
      </c>
      <c r="AY161" s="17" t="s">
        <v>182</v>
      </c>
      <c r="BE161" s="148">
        <f t="shared" si="34"/>
        <v>0</v>
      </c>
      <c r="BF161" s="148">
        <f t="shared" si="35"/>
        <v>0</v>
      </c>
      <c r="BG161" s="148">
        <f t="shared" si="36"/>
        <v>0</v>
      </c>
      <c r="BH161" s="148">
        <f t="shared" si="37"/>
        <v>0</v>
      </c>
      <c r="BI161" s="148">
        <f t="shared" si="38"/>
        <v>0</v>
      </c>
      <c r="BJ161" s="17" t="s">
        <v>83</v>
      </c>
      <c r="BK161" s="148">
        <f t="shared" si="39"/>
        <v>0</v>
      </c>
      <c r="BL161" s="17" t="s">
        <v>251</v>
      </c>
      <c r="BM161" s="147" t="s">
        <v>923</v>
      </c>
    </row>
    <row r="162" spans="2:65" s="1" customFormat="1" ht="16.5" customHeight="1">
      <c r="B162" s="32"/>
      <c r="C162" s="136" t="s">
        <v>625</v>
      </c>
      <c r="D162" s="136" t="s">
        <v>186</v>
      </c>
      <c r="E162" s="137" t="s">
        <v>3650</v>
      </c>
      <c r="F162" s="138" t="s">
        <v>3651</v>
      </c>
      <c r="G162" s="139" t="s">
        <v>243</v>
      </c>
      <c r="H162" s="140">
        <v>2</v>
      </c>
      <c r="I162" s="141"/>
      <c r="J162" s="142">
        <f t="shared" si="30"/>
        <v>0</v>
      </c>
      <c r="K162" s="138" t="s">
        <v>267</v>
      </c>
      <c r="L162" s="32"/>
      <c r="M162" s="143" t="s">
        <v>1</v>
      </c>
      <c r="N162" s="144" t="s">
        <v>41</v>
      </c>
      <c r="P162" s="145">
        <f t="shared" si="31"/>
        <v>0</v>
      </c>
      <c r="Q162" s="145">
        <v>0</v>
      </c>
      <c r="R162" s="145">
        <f t="shared" si="32"/>
        <v>0</v>
      </c>
      <c r="S162" s="145">
        <v>0</v>
      </c>
      <c r="T162" s="146">
        <f t="shared" si="33"/>
        <v>0</v>
      </c>
      <c r="AR162" s="147" t="s">
        <v>251</v>
      </c>
      <c r="AT162" s="147" t="s">
        <v>186</v>
      </c>
      <c r="AU162" s="147" t="s">
        <v>83</v>
      </c>
      <c r="AY162" s="17" t="s">
        <v>182</v>
      </c>
      <c r="BE162" s="148">
        <f t="shared" si="34"/>
        <v>0</v>
      </c>
      <c r="BF162" s="148">
        <f t="shared" si="35"/>
        <v>0</v>
      </c>
      <c r="BG162" s="148">
        <f t="shared" si="36"/>
        <v>0</v>
      </c>
      <c r="BH162" s="148">
        <f t="shared" si="37"/>
        <v>0</v>
      </c>
      <c r="BI162" s="148">
        <f t="shared" si="38"/>
        <v>0</v>
      </c>
      <c r="BJ162" s="17" t="s">
        <v>83</v>
      </c>
      <c r="BK162" s="148">
        <f t="shared" si="39"/>
        <v>0</v>
      </c>
      <c r="BL162" s="17" t="s">
        <v>251</v>
      </c>
      <c r="BM162" s="147" t="s">
        <v>935</v>
      </c>
    </row>
    <row r="163" spans="2:65" s="1" customFormat="1" ht="16.5" customHeight="1">
      <c r="B163" s="32"/>
      <c r="C163" s="136" t="s">
        <v>632</v>
      </c>
      <c r="D163" s="136" t="s">
        <v>186</v>
      </c>
      <c r="E163" s="137" t="s">
        <v>3652</v>
      </c>
      <c r="F163" s="138" t="s">
        <v>3653</v>
      </c>
      <c r="G163" s="139" t="s">
        <v>243</v>
      </c>
      <c r="H163" s="140">
        <v>4</v>
      </c>
      <c r="I163" s="141"/>
      <c r="J163" s="142">
        <f t="shared" si="30"/>
        <v>0</v>
      </c>
      <c r="K163" s="138" t="s">
        <v>267</v>
      </c>
      <c r="L163" s="32"/>
      <c r="M163" s="143" t="s">
        <v>1</v>
      </c>
      <c r="N163" s="144" t="s">
        <v>41</v>
      </c>
      <c r="P163" s="145">
        <f t="shared" si="31"/>
        <v>0</v>
      </c>
      <c r="Q163" s="145">
        <v>0</v>
      </c>
      <c r="R163" s="145">
        <f t="shared" si="32"/>
        <v>0</v>
      </c>
      <c r="S163" s="145">
        <v>0</v>
      </c>
      <c r="T163" s="146">
        <f t="shared" si="33"/>
        <v>0</v>
      </c>
      <c r="AR163" s="147" t="s">
        <v>251</v>
      </c>
      <c r="AT163" s="147" t="s">
        <v>186</v>
      </c>
      <c r="AU163" s="147" t="s">
        <v>83</v>
      </c>
      <c r="AY163" s="17" t="s">
        <v>182</v>
      </c>
      <c r="BE163" s="148">
        <f t="shared" si="34"/>
        <v>0</v>
      </c>
      <c r="BF163" s="148">
        <f t="shared" si="35"/>
        <v>0</v>
      </c>
      <c r="BG163" s="148">
        <f t="shared" si="36"/>
        <v>0</v>
      </c>
      <c r="BH163" s="148">
        <f t="shared" si="37"/>
        <v>0</v>
      </c>
      <c r="BI163" s="148">
        <f t="shared" si="38"/>
        <v>0</v>
      </c>
      <c r="BJ163" s="17" t="s">
        <v>83</v>
      </c>
      <c r="BK163" s="148">
        <f t="shared" si="39"/>
        <v>0</v>
      </c>
      <c r="BL163" s="17" t="s">
        <v>251</v>
      </c>
      <c r="BM163" s="147" t="s">
        <v>955</v>
      </c>
    </row>
    <row r="164" spans="2:65" s="1" customFormat="1" ht="16.5" customHeight="1">
      <c r="B164" s="32"/>
      <c r="C164" s="136" t="s">
        <v>640</v>
      </c>
      <c r="D164" s="136" t="s">
        <v>186</v>
      </c>
      <c r="E164" s="137" t="s">
        <v>3654</v>
      </c>
      <c r="F164" s="138" t="s">
        <v>3655</v>
      </c>
      <c r="G164" s="139" t="s">
        <v>243</v>
      </c>
      <c r="H164" s="140">
        <v>8</v>
      </c>
      <c r="I164" s="141"/>
      <c r="J164" s="142">
        <f t="shared" si="30"/>
        <v>0</v>
      </c>
      <c r="K164" s="138" t="s">
        <v>267</v>
      </c>
      <c r="L164" s="32"/>
      <c r="M164" s="143" t="s">
        <v>1</v>
      </c>
      <c r="N164" s="144" t="s">
        <v>41</v>
      </c>
      <c r="P164" s="145">
        <f t="shared" si="31"/>
        <v>0</v>
      </c>
      <c r="Q164" s="145">
        <v>0</v>
      </c>
      <c r="R164" s="145">
        <f t="shared" si="32"/>
        <v>0</v>
      </c>
      <c r="S164" s="145">
        <v>0</v>
      </c>
      <c r="T164" s="146">
        <f t="shared" si="33"/>
        <v>0</v>
      </c>
      <c r="AR164" s="147" t="s">
        <v>251</v>
      </c>
      <c r="AT164" s="147" t="s">
        <v>186</v>
      </c>
      <c r="AU164" s="147" t="s">
        <v>83</v>
      </c>
      <c r="AY164" s="17" t="s">
        <v>182</v>
      </c>
      <c r="BE164" s="148">
        <f t="shared" si="34"/>
        <v>0</v>
      </c>
      <c r="BF164" s="148">
        <f t="shared" si="35"/>
        <v>0</v>
      </c>
      <c r="BG164" s="148">
        <f t="shared" si="36"/>
        <v>0</v>
      </c>
      <c r="BH164" s="148">
        <f t="shared" si="37"/>
        <v>0</v>
      </c>
      <c r="BI164" s="148">
        <f t="shared" si="38"/>
        <v>0</v>
      </c>
      <c r="BJ164" s="17" t="s">
        <v>83</v>
      </c>
      <c r="BK164" s="148">
        <f t="shared" si="39"/>
        <v>0</v>
      </c>
      <c r="BL164" s="17" t="s">
        <v>251</v>
      </c>
      <c r="BM164" s="147" t="s">
        <v>965</v>
      </c>
    </row>
    <row r="165" spans="2:65" s="1" customFormat="1" ht="16.5" customHeight="1">
      <c r="B165" s="32"/>
      <c r="C165" s="136" t="s">
        <v>646</v>
      </c>
      <c r="D165" s="136" t="s">
        <v>186</v>
      </c>
      <c r="E165" s="137" t="s">
        <v>3656</v>
      </c>
      <c r="F165" s="138" t="s">
        <v>3657</v>
      </c>
      <c r="G165" s="139" t="s">
        <v>243</v>
      </c>
      <c r="H165" s="140">
        <v>10</v>
      </c>
      <c r="I165" s="141"/>
      <c r="J165" s="142">
        <f t="shared" si="30"/>
        <v>0</v>
      </c>
      <c r="K165" s="138" t="s">
        <v>267</v>
      </c>
      <c r="L165" s="32"/>
      <c r="M165" s="143" t="s">
        <v>1</v>
      </c>
      <c r="N165" s="144" t="s">
        <v>41</v>
      </c>
      <c r="P165" s="145">
        <f t="shared" si="31"/>
        <v>0</v>
      </c>
      <c r="Q165" s="145">
        <v>0</v>
      </c>
      <c r="R165" s="145">
        <f t="shared" si="32"/>
        <v>0</v>
      </c>
      <c r="S165" s="145">
        <v>0</v>
      </c>
      <c r="T165" s="146">
        <f t="shared" si="33"/>
        <v>0</v>
      </c>
      <c r="AR165" s="147" t="s">
        <v>251</v>
      </c>
      <c r="AT165" s="147" t="s">
        <v>186</v>
      </c>
      <c r="AU165" s="147" t="s">
        <v>83</v>
      </c>
      <c r="AY165" s="17" t="s">
        <v>182</v>
      </c>
      <c r="BE165" s="148">
        <f t="shared" si="34"/>
        <v>0</v>
      </c>
      <c r="BF165" s="148">
        <f t="shared" si="35"/>
        <v>0</v>
      </c>
      <c r="BG165" s="148">
        <f t="shared" si="36"/>
        <v>0</v>
      </c>
      <c r="BH165" s="148">
        <f t="shared" si="37"/>
        <v>0</v>
      </c>
      <c r="BI165" s="148">
        <f t="shared" si="38"/>
        <v>0</v>
      </c>
      <c r="BJ165" s="17" t="s">
        <v>83</v>
      </c>
      <c r="BK165" s="148">
        <f t="shared" si="39"/>
        <v>0</v>
      </c>
      <c r="BL165" s="17" t="s">
        <v>251</v>
      </c>
      <c r="BM165" s="147" t="s">
        <v>978</v>
      </c>
    </row>
    <row r="166" spans="2:65" s="1" customFormat="1" ht="16.5" customHeight="1">
      <c r="B166" s="32"/>
      <c r="C166" s="136" t="s">
        <v>658</v>
      </c>
      <c r="D166" s="136" t="s">
        <v>186</v>
      </c>
      <c r="E166" s="137" t="s">
        <v>3658</v>
      </c>
      <c r="F166" s="138" t="s">
        <v>3659</v>
      </c>
      <c r="G166" s="139" t="s">
        <v>243</v>
      </c>
      <c r="H166" s="140">
        <v>2</v>
      </c>
      <c r="I166" s="141"/>
      <c r="J166" s="142">
        <f t="shared" si="30"/>
        <v>0</v>
      </c>
      <c r="K166" s="138" t="s">
        <v>267</v>
      </c>
      <c r="L166" s="32"/>
      <c r="M166" s="143" t="s">
        <v>1</v>
      </c>
      <c r="N166" s="144" t="s">
        <v>41</v>
      </c>
      <c r="P166" s="145">
        <f t="shared" si="31"/>
        <v>0</v>
      </c>
      <c r="Q166" s="145">
        <v>0</v>
      </c>
      <c r="R166" s="145">
        <f t="shared" si="32"/>
        <v>0</v>
      </c>
      <c r="S166" s="145">
        <v>0</v>
      </c>
      <c r="T166" s="146">
        <f t="shared" si="33"/>
        <v>0</v>
      </c>
      <c r="AR166" s="147" t="s">
        <v>251</v>
      </c>
      <c r="AT166" s="147" t="s">
        <v>186</v>
      </c>
      <c r="AU166" s="147" t="s">
        <v>83</v>
      </c>
      <c r="AY166" s="17" t="s">
        <v>182</v>
      </c>
      <c r="BE166" s="148">
        <f t="shared" si="34"/>
        <v>0</v>
      </c>
      <c r="BF166" s="148">
        <f t="shared" si="35"/>
        <v>0</v>
      </c>
      <c r="BG166" s="148">
        <f t="shared" si="36"/>
        <v>0</v>
      </c>
      <c r="BH166" s="148">
        <f t="shared" si="37"/>
        <v>0</v>
      </c>
      <c r="BI166" s="148">
        <f t="shared" si="38"/>
        <v>0</v>
      </c>
      <c r="BJ166" s="17" t="s">
        <v>83</v>
      </c>
      <c r="BK166" s="148">
        <f t="shared" si="39"/>
        <v>0</v>
      </c>
      <c r="BL166" s="17" t="s">
        <v>251</v>
      </c>
      <c r="BM166" s="147" t="s">
        <v>1001</v>
      </c>
    </row>
    <row r="167" spans="2:65" s="1" customFormat="1" ht="16.5" customHeight="1">
      <c r="B167" s="32"/>
      <c r="C167" s="136" t="s">
        <v>665</v>
      </c>
      <c r="D167" s="136" t="s">
        <v>186</v>
      </c>
      <c r="E167" s="137" t="s">
        <v>3660</v>
      </c>
      <c r="F167" s="138" t="s">
        <v>3661</v>
      </c>
      <c r="G167" s="139" t="s">
        <v>243</v>
      </c>
      <c r="H167" s="140">
        <v>2</v>
      </c>
      <c r="I167" s="141"/>
      <c r="J167" s="142">
        <f t="shared" si="30"/>
        <v>0</v>
      </c>
      <c r="K167" s="138" t="s">
        <v>267</v>
      </c>
      <c r="L167" s="32"/>
      <c r="M167" s="143" t="s">
        <v>1</v>
      </c>
      <c r="N167" s="144" t="s">
        <v>41</v>
      </c>
      <c r="P167" s="145">
        <f t="shared" si="31"/>
        <v>0</v>
      </c>
      <c r="Q167" s="145">
        <v>0</v>
      </c>
      <c r="R167" s="145">
        <f t="shared" si="32"/>
        <v>0</v>
      </c>
      <c r="S167" s="145">
        <v>0</v>
      </c>
      <c r="T167" s="146">
        <f t="shared" si="33"/>
        <v>0</v>
      </c>
      <c r="AR167" s="147" t="s">
        <v>251</v>
      </c>
      <c r="AT167" s="147" t="s">
        <v>186</v>
      </c>
      <c r="AU167" s="147" t="s">
        <v>83</v>
      </c>
      <c r="AY167" s="17" t="s">
        <v>182</v>
      </c>
      <c r="BE167" s="148">
        <f t="shared" si="34"/>
        <v>0</v>
      </c>
      <c r="BF167" s="148">
        <f t="shared" si="35"/>
        <v>0</v>
      </c>
      <c r="BG167" s="148">
        <f t="shared" si="36"/>
        <v>0</v>
      </c>
      <c r="BH167" s="148">
        <f t="shared" si="37"/>
        <v>0</v>
      </c>
      <c r="BI167" s="148">
        <f t="shared" si="38"/>
        <v>0</v>
      </c>
      <c r="BJ167" s="17" t="s">
        <v>83</v>
      </c>
      <c r="BK167" s="148">
        <f t="shared" si="39"/>
        <v>0</v>
      </c>
      <c r="BL167" s="17" t="s">
        <v>251</v>
      </c>
      <c r="BM167" s="147" t="s">
        <v>1048</v>
      </c>
    </row>
    <row r="168" spans="2:65" s="1" customFormat="1" ht="16.5" customHeight="1">
      <c r="B168" s="32"/>
      <c r="C168" s="136" t="s">
        <v>669</v>
      </c>
      <c r="D168" s="136" t="s">
        <v>186</v>
      </c>
      <c r="E168" s="137" t="s">
        <v>3662</v>
      </c>
      <c r="F168" s="138" t="s">
        <v>3663</v>
      </c>
      <c r="G168" s="139" t="s">
        <v>243</v>
      </c>
      <c r="H168" s="140">
        <v>4</v>
      </c>
      <c r="I168" s="141"/>
      <c r="J168" s="142">
        <f t="shared" si="30"/>
        <v>0</v>
      </c>
      <c r="K168" s="138" t="s">
        <v>267</v>
      </c>
      <c r="L168" s="32"/>
      <c r="M168" s="143" t="s">
        <v>1</v>
      </c>
      <c r="N168" s="144" t="s">
        <v>41</v>
      </c>
      <c r="P168" s="145">
        <f t="shared" si="31"/>
        <v>0</v>
      </c>
      <c r="Q168" s="145">
        <v>0</v>
      </c>
      <c r="R168" s="145">
        <f t="shared" si="32"/>
        <v>0</v>
      </c>
      <c r="S168" s="145">
        <v>0</v>
      </c>
      <c r="T168" s="146">
        <f t="shared" si="33"/>
        <v>0</v>
      </c>
      <c r="AR168" s="147" t="s">
        <v>251</v>
      </c>
      <c r="AT168" s="147" t="s">
        <v>186</v>
      </c>
      <c r="AU168" s="147" t="s">
        <v>83</v>
      </c>
      <c r="AY168" s="17" t="s">
        <v>182</v>
      </c>
      <c r="BE168" s="148">
        <f t="shared" si="34"/>
        <v>0</v>
      </c>
      <c r="BF168" s="148">
        <f t="shared" si="35"/>
        <v>0</v>
      </c>
      <c r="BG168" s="148">
        <f t="shared" si="36"/>
        <v>0</v>
      </c>
      <c r="BH168" s="148">
        <f t="shared" si="37"/>
        <v>0</v>
      </c>
      <c r="BI168" s="148">
        <f t="shared" si="38"/>
        <v>0</v>
      </c>
      <c r="BJ168" s="17" t="s">
        <v>83</v>
      </c>
      <c r="BK168" s="148">
        <f t="shared" si="39"/>
        <v>0</v>
      </c>
      <c r="BL168" s="17" t="s">
        <v>251</v>
      </c>
      <c r="BM168" s="147" t="s">
        <v>1062</v>
      </c>
    </row>
    <row r="169" spans="2:65" s="1" customFormat="1" ht="16.5" customHeight="1">
      <c r="B169" s="32"/>
      <c r="C169" s="136" t="s">
        <v>675</v>
      </c>
      <c r="D169" s="136" t="s">
        <v>186</v>
      </c>
      <c r="E169" s="137" t="s">
        <v>3664</v>
      </c>
      <c r="F169" s="138" t="s">
        <v>3665</v>
      </c>
      <c r="G169" s="139" t="s">
        <v>243</v>
      </c>
      <c r="H169" s="140">
        <v>4</v>
      </c>
      <c r="I169" s="141"/>
      <c r="J169" s="142">
        <f t="shared" si="30"/>
        <v>0</v>
      </c>
      <c r="K169" s="138" t="s">
        <v>267</v>
      </c>
      <c r="L169" s="32"/>
      <c r="M169" s="143" t="s">
        <v>1</v>
      </c>
      <c r="N169" s="144" t="s">
        <v>41</v>
      </c>
      <c r="P169" s="145">
        <f t="shared" si="31"/>
        <v>0</v>
      </c>
      <c r="Q169" s="145">
        <v>0</v>
      </c>
      <c r="R169" s="145">
        <f t="shared" si="32"/>
        <v>0</v>
      </c>
      <c r="S169" s="145">
        <v>0</v>
      </c>
      <c r="T169" s="146">
        <f t="shared" si="33"/>
        <v>0</v>
      </c>
      <c r="AR169" s="147" t="s">
        <v>251</v>
      </c>
      <c r="AT169" s="147" t="s">
        <v>186</v>
      </c>
      <c r="AU169" s="147" t="s">
        <v>83</v>
      </c>
      <c r="AY169" s="17" t="s">
        <v>182</v>
      </c>
      <c r="BE169" s="148">
        <f t="shared" si="34"/>
        <v>0</v>
      </c>
      <c r="BF169" s="148">
        <f t="shared" si="35"/>
        <v>0</v>
      </c>
      <c r="BG169" s="148">
        <f t="shared" si="36"/>
        <v>0</v>
      </c>
      <c r="BH169" s="148">
        <f t="shared" si="37"/>
        <v>0</v>
      </c>
      <c r="BI169" s="148">
        <f t="shared" si="38"/>
        <v>0</v>
      </c>
      <c r="BJ169" s="17" t="s">
        <v>83</v>
      </c>
      <c r="BK169" s="148">
        <f t="shared" si="39"/>
        <v>0</v>
      </c>
      <c r="BL169" s="17" t="s">
        <v>251</v>
      </c>
      <c r="BM169" s="147" t="s">
        <v>1074</v>
      </c>
    </row>
    <row r="170" spans="2:65" s="1" customFormat="1" ht="16.5" customHeight="1">
      <c r="B170" s="32"/>
      <c r="C170" s="136" t="s">
        <v>683</v>
      </c>
      <c r="D170" s="136" t="s">
        <v>186</v>
      </c>
      <c r="E170" s="137" t="s">
        <v>3666</v>
      </c>
      <c r="F170" s="138" t="s">
        <v>3667</v>
      </c>
      <c r="G170" s="139" t="s">
        <v>243</v>
      </c>
      <c r="H170" s="140">
        <v>10</v>
      </c>
      <c r="I170" s="141"/>
      <c r="J170" s="142">
        <f t="shared" si="30"/>
        <v>0</v>
      </c>
      <c r="K170" s="138" t="s">
        <v>267</v>
      </c>
      <c r="L170" s="32"/>
      <c r="M170" s="143" t="s">
        <v>1</v>
      </c>
      <c r="N170" s="144" t="s">
        <v>41</v>
      </c>
      <c r="P170" s="145">
        <f t="shared" si="31"/>
        <v>0</v>
      </c>
      <c r="Q170" s="145">
        <v>0</v>
      </c>
      <c r="R170" s="145">
        <f t="shared" si="32"/>
        <v>0</v>
      </c>
      <c r="S170" s="145">
        <v>0</v>
      </c>
      <c r="T170" s="146">
        <f t="shared" si="33"/>
        <v>0</v>
      </c>
      <c r="AR170" s="147" t="s">
        <v>251</v>
      </c>
      <c r="AT170" s="147" t="s">
        <v>186</v>
      </c>
      <c r="AU170" s="147" t="s">
        <v>83</v>
      </c>
      <c r="AY170" s="17" t="s">
        <v>182</v>
      </c>
      <c r="BE170" s="148">
        <f t="shared" si="34"/>
        <v>0</v>
      </c>
      <c r="BF170" s="148">
        <f t="shared" si="35"/>
        <v>0</v>
      </c>
      <c r="BG170" s="148">
        <f t="shared" si="36"/>
        <v>0</v>
      </c>
      <c r="BH170" s="148">
        <f t="shared" si="37"/>
        <v>0</v>
      </c>
      <c r="BI170" s="148">
        <f t="shared" si="38"/>
        <v>0</v>
      </c>
      <c r="BJ170" s="17" t="s">
        <v>83</v>
      </c>
      <c r="BK170" s="148">
        <f t="shared" si="39"/>
        <v>0</v>
      </c>
      <c r="BL170" s="17" t="s">
        <v>251</v>
      </c>
      <c r="BM170" s="147" t="s">
        <v>1086</v>
      </c>
    </row>
    <row r="171" spans="2:65" s="1" customFormat="1" ht="16.5" customHeight="1">
      <c r="B171" s="32"/>
      <c r="C171" s="136" t="s">
        <v>696</v>
      </c>
      <c r="D171" s="136" t="s">
        <v>186</v>
      </c>
      <c r="E171" s="137" t="s">
        <v>3668</v>
      </c>
      <c r="F171" s="138" t="s">
        <v>3669</v>
      </c>
      <c r="G171" s="139" t="s">
        <v>243</v>
      </c>
      <c r="H171" s="140">
        <v>4</v>
      </c>
      <c r="I171" s="141"/>
      <c r="J171" s="142">
        <f t="shared" si="30"/>
        <v>0</v>
      </c>
      <c r="K171" s="138" t="s">
        <v>267</v>
      </c>
      <c r="L171" s="32"/>
      <c r="M171" s="143" t="s">
        <v>1</v>
      </c>
      <c r="N171" s="144" t="s">
        <v>41</v>
      </c>
      <c r="P171" s="145">
        <f t="shared" si="31"/>
        <v>0</v>
      </c>
      <c r="Q171" s="145">
        <v>0</v>
      </c>
      <c r="R171" s="145">
        <f t="shared" si="32"/>
        <v>0</v>
      </c>
      <c r="S171" s="145">
        <v>0</v>
      </c>
      <c r="T171" s="146">
        <f t="shared" si="33"/>
        <v>0</v>
      </c>
      <c r="AR171" s="147" t="s">
        <v>251</v>
      </c>
      <c r="AT171" s="147" t="s">
        <v>186</v>
      </c>
      <c r="AU171" s="147" t="s">
        <v>83</v>
      </c>
      <c r="AY171" s="17" t="s">
        <v>182</v>
      </c>
      <c r="BE171" s="148">
        <f t="shared" si="34"/>
        <v>0</v>
      </c>
      <c r="BF171" s="148">
        <f t="shared" si="35"/>
        <v>0</v>
      </c>
      <c r="BG171" s="148">
        <f t="shared" si="36"/>
        <v>0</v>
      </c>
      <c r="BH171" s="148">
        <f t="shared" si="37"/>
        <v>0</v>
      </c>
      <c r="BI171" s="148">
        <f t="shared" si="38"/>
        <v>0</v>
      </c>
      <c r="BJ171" s="17" t="s">
        <v>83</v>
      </c>
      <c r="BK171" s="148">
        <f t="shared" si="39"/>
        <v>0</v>
      </c>
      <c r="BL171" s="17" t="s">
        <v>251</v>
      </c>
      <c r="BM171" s="147" t="s">
        <v>1095</v>
      </c>
    </row>
    <row r="172" spans="2:65" s="1" customFormat="1" ht="16.5" customHeight="1">
      <c r="B172" s="32"/>
      <c r="C172" s="136" t="s">
        <v>370</v>
      </c>
      <c r="D172" s="136" t="s">
        <v>186</v>
      </c>
      <c r="E172" s="137" t="s">
        <v>3670</v>
      </c>
      <c r="F172" s="138" t="s">
        <v>3671</v>
      </c>
      <c r="G172" s="139" t="s">
        <v>243</v>
      </c>
      <c r="H172" s="140">
        <v>2</v>
      </c>
      <c r="I172" s="141"/>
      <c r="J172" s="142">
        <f t="shared" si="30"/>
        <v>0</v>
      </c>
      <c r="K172" s="138" t="s">
        <v>267</v>
      </c>
      <c r="L172" s="32"/>
      <c r="M172" s="143" t="s">
        <v>1</v>
      </c>
      <c r="N172" s="144" t="s">
        <v>41</v>
      </c>
      <c r="P172" s="145">
        <f t="shared" si="31"/>
        <v>0</v>
      </c>
      <c r="Q172" s="145">
        <v>0</v>
      </c>
      <c r="R172" s="145">
        <f t="shared" si="32"/>
        <v>0</v>
      </c>
      <c r="S172" s="145">
        <v>0</v>
      </c>
      <c r="T172" s="146">
        <f t="shared" si="33"/>
        <v>0</v>
      </c>
      <c r="AR172" s="147" t="s">
        <v>251</v>
      </c>
      <c r="AT172" s="147" t="s">
        <v>186</v>
      </c>
      <c r="AU172" s="147" t="s">
        <v>83</v>
      </c>
      <c r="AY172" s="17" t="s">
        <v>182</v>
      </c>
      <c r="BE172" s="148">
        <f t="shared" si="34"/>
        <v>0</v>
      </c>
      <c r="BF172" s="148">
        <f t="shared" si="35"/>
        <v>0</v>
      </c>
      <c r="BG172" s="148">
        <f t="shared" si="36"/>
        <v>0</v>
      </c>
      <c r="BH172" s="148">
        <f t="shared" si="37"/>
        <v>0</v>
      </c>
      <c r="BI172" s="148">
        <f t="shared" si="38"/>
        <v>0</v>
      </c>
      <c r="BJ172" s="17" t="s">
        <v>83</v>
      </c>
      <c r="BK172" s="148">
        <f t="shared" si="39"/>
        <v>0</v>
      </c>
      <c r="BL172" s="17" t="s">
        <v>251</v>
      </c>
      <c r="BM172" s="147" t="s">
        <v>1104</v>
      </c>
    </row>
    <row r="173" spans="2:65" s="1" customFormat="1" ht="16.5" customHeight="1">
      <c r="B173" s="32"/>
      <c r="C173" s="136" t="s">
        <v>719</v>
      </c>
      <c r="D173" s="136" t="s">
        <v>186</v>
      </c>
      <c r="E173" s="137" t="s">
        <v>3672</v>
      </c>
      <c r="F173" s="138" t="s">
        <v>3673</v>
      </c>
      <c r="G173" s="139" t="s">
        <v>243</v>
      </c>
      <c r="H173" s="140">
        <v>4</v>
      </c>
      <c r="I173" s="141"/>
      <c r="J173" s="142">
        <f t="shared" si="30"/>
        <v>0</v>
      </c>
      <c r="K173" s="138" t="s">
        <v>267</v>
      </c>
      <c r="L173" s="32"/>
      <c r="M173" s="143" t="s">
        <v>1</v>
      </c>
      <c r="N173" s="144" t="s">
        <v>41</v>
      </c>
      <c r="P173" s="145">
        <f t="shared" si="31"/>
        <v>0</v>
      </c>
      <c r="Q173" s="145">
        <v>0</v>
      </c>
      <c r="R173" s="145">
        <f t="shared" si="32"/>
        <v>0</v>
      </c>
      <c r="S173" s="145">
        <v>0</v>
      </c>
      <c r="T173" s="146">
        <f t="shared" si="33"/>
        <v>0</v>
      </c>
      <c r="AR173" s="147" t="s">
        <v>251</v>
      </c>
      <c r="AT173" s="147" t="s">
        <v>186</v>
      </c>
      <c r="AU173" s="147" t="s">
        <v>83</v>
      </c>
      <c r="AY173" s="17" t="s">
        <v>182</v>
      </c>
      <c r="BE173" s="148">
        <f t="shared" si="34"/>
        <v>0</v>
      </c>
      <c r="BF173" s="148">
        <f t="shared" si="35"/>
        <v>0</v>
      </c>
      <c r="BG173" s="148">
        <f t="shared" si="36"/>
        <v>0</v>
      </c>
      <c r="BH173" s="148">
        <f t="shared" si="37"/>
        <v>0</v>
      </c>
      <c r="BI173" s="148">
        <f t="shared" si="38"/>
        <v>0</v>
      </c>
      <c r="BJ173" s="17" t="s">
        <v>83</v>
      </c>
      <c r="BK173" s="148">
        <f t="shared" si="39"/>
        <v>0</v>
      </c>
      <c r="BL173" s="17" t="s">
        <v>251</v>
      </c>
      <c r="BM173" s="147" t="s">
        <v>1113</v>
      </c>
    </row>
    <row r="174" spans="2:65" s="1" customFormat="1" ht="16.5" customHeight="1">
      <c r="B174" s="32"/>
      <c r="C174" s="136" t="s">
        <v>732</v>
      </c>
      <c r="D174" s="136" t="s">
        <v>186</v>
      </c>
      <c r="E174" s="137" t="s">
        <v>3674</v>
      </c>
      <c r="F174" s="138" t="s">
        <v>3675</v>
      </c>
      <c r="G174" s="139" t="s">
        <v>243</v>
      </c>
      <c r="H174" s="140">
        <v>12</v>
      </c>
      <c r="I174" s="141"/>
      <c r="J174" s="142">
        <f t="shared" si="30"/>
        <v>0</v>
      </c>
      <c r="K174" s="138" t="s">
        <v>267</v>
      </c>
      <c r="L174" s="32"/>
      <c r="M174" s="143" t="s">
        <v>1</v>
      </c>
      <c r="N174" s="144" t="s">
        <v>41</v>
      </c>
      <c r="P174" s="145">
        <f t="shared" si="31"/>
        <v>0</v>
      </c>
      <c r="Q174" s="145">
        <v>0</v>
      </c>
      <c r="R174" s="145">
        <f t="shared" si="32"/>
        <v>0</v>
      </c>
      <c r="S174" s="145">
        <v>0</v>
      </c>
      <c r="T174" s="146">
        <f t="shared" si="33"/>
        <v>0</v>
      </c>
      <c r="AR174" s="147" t="s">
        <v>251</v>
      </c>
      <c r="AT174" s="147" t="s">
        <v>186</v>
      </c>
      <c r="AU174" s="147" t="s">
        <v>83</v>
      </c>
      <c r="AY174" s="17" t="s">
        <v>182</v>
      </c>
      <c r="BE174" s="148">
        <f t="shared" si="34"/>
        <v>0</v>
      </c>
      <c r="BF174" s="148">
        <f t="shared" si="35"/>
        <v>0</v>
      </c>
      <c r="BG174" s="148">
        <f t="shared" si="36"/>
        <v>0</v>
      </c>
      <c r="BH174" s="148">
        <f t="shared" si="37"/>
        <v>0</v>
      </c>
      <c r="BI174" s="148">
        <f t="shared" si="38"/>
        <v>0</v>
      </c>
      <c r="BJ174" s="17" t="s">
        <v>83</v>
      </c>
      <c r="BK174" s="148">
        <f t="shared" si="39"/>
        <v>0</v>
      </c>
      <c r="BL174" s="17" t="s">
        <v>251</v>
      </c>
      <c r="BM174" s="147" t="s">
        <v>1122</v>
      </c>
    </row>
    <row r="175" spans="2:65" s="1" customFormat="1" ht="16.5" customHeight="1">
      <c r="B175" s="32"/>
      <c r="C175" s="136" t="s">
        <v>753</v>
      </c>
      <c r="D175" s="136" t="s">
        <v>186</v>
      </c>
      <c r="E175" s="137" t="s">
        <v>3676</v>
      </c>
      <c r="F175" s="138" t="s">
        <v>3677</v>
      </c>
      <c r="G175" s="139" t="s">
        <v>1206</v>
      </c>
      <c r="H175" s="193"/>
      <c r="I175" s="141"/>
      <c r="J175" s="142">
        <f t="shared" si="30"/>
        <v>0</v>
      </c>
      <c r="K175" s="138" t="s">
        <v>267</v>
      </c>
      <c r="L175" s="32"/>
      <c r="M175" s="143" t="s">
        <v>1</v>
      </c>
      <c r="N175" s="144" t="s">
        <v>41</v>
      </c>
      <c r="P175" s="145">
        <f t="shared" si="31"/>
        <v>0</v>
      </c>
      <c r="Q175" s="145">
        <v>0</v>
      </c>
      <c r="R175" s="145">
        <f t="shared" si="32"/>
        <v>0</v>
      </c>
      <c r="S175" s="145">
        <v>0</v>
      </c>
      <c r="T175" s="146">
        <f t="shared" si="33"/>
        <v>0</v>
      </c>
      <c r="AR175" s="147" t="s">
        <v>251</v>
      </c>
      <c r="AT175" s="147" t="s">
        <v>186</v>
      </c>
      <c r="AU175" s="147" t="s">
        <v>83</v>
      </c>
      <c r="AY175" s="17" t="s">
        <v>182</v>
      </c>
      <c r="BE175" s="148">
        <f t="shared" si="34"/>
        <v>0</v>
      </c>
      <c r="BF175" s="148">
        <f t="shared" si="35"/>
        <v>0</v>
      </c>
      <c r="BG175" s="148">
        <f t="shared" si="36"/>
        <v>0</v>
      </c>
      <c r="BH175" s="148">
        <f t="shared" si="37"/>
        <v>0</v>
      </c>
      <c r="BI175" s="148">
        <f t="shared" si="38"/>
        <v>0</v>
      </c>
      <c r="BJ175" s="17" t="s">
        <v>83</v>
      </c>
      <c r="BK175" s="148">
        <f t="shared" si="39"/>
        <v>0</v>
      </c>
      <c r="BL175" s="17" t="s">
        <v>251</v>
      </c>
      <c r="BM175" s="147" t="s">
        <v>1133</v>
      </c>
    </row>
    <row r="176" spans="2:65" s="11" customFormat="1" ht="25.9" customHeight="1">
      <c r="B176" s="124"/>
      <c r="D176" s="125" t="s">
        <v>75</v>
      </c>
      <c r="E176" s="126" t="s">
        <v>3678</v>
      </c>
      <c r="F176" s="126" t="s">
        <v>3679</v>
      </c>
      <c r="I176" s="127"/>
      <c r="J176" s="128">
        <f>BK176</f>
        <v>0</v>
      </c>
      <c r="L176" s="124"/>
      <c r="M176" s="129"/>
      <c r="P176" s="130">
        <f>SUM(P177:P197)</f>
        <v>0</v>
      </c>
      <c r="R176" s="130">
        <f>SUM(R177:R197)</f>
        <v>0</v>
      </c>
      <c r="T176" s="131">
        <f>SUM(T177:T197)</f>
        <v>0</v>
      </c>
      <c r="AR176" s="125" t="s">
        <v>83</v>
      </c>
      <c r="AT176" s="132" t="s">
        <v>75</v>
      </c>
      <c r="AU176" s="132" t="s">
        <v>76</v>
      </c>
      <c r="AY176" s="125" t="s">
        <v>182</v>
      </c>
      <c r="BK176" s="133">
        <f>SUM(BK177:BK197)</f>
        <v>0</v>
      </c>
    </row>
    <row r="177" spans="2:65" s="1" customFormat="1" ht="16.5" customHeight="1">
      <c r="B177" s="32"/>
      <c r="C177" s="136" t="s">
        <v>796</v>
      </c>
      <c r="D177" s="136" t="s">
        <v>186</v>
      </c>
      <c r="E177" s="137" t="s">
        <v>3680</v>
      </c>
      <c r="F177" s="138" t="s">
        <v>3681</v>
      </c>
      <c r="G177" s="139" t="s">
        <v>189</v>
      </c>
      <c r="H177" s="140">
        <v>1611</v>
      </c>
      <c r="I177" s="141"/>
      <c r="J177" s="142">
        <f t="shared" ref="J177:J197" si="40">ROUND(I177*H177,2)</f>
        <v>0</v>
      </c>
      <c r="K177" s="138" t="s">
        <v>267</v>
      </c>
      <c r="L177" s="32"/>
      <c r="M177" s="143" t="s">
        <v>1</v>
      </c>
      <c r="N177" s="144" t="s">
        <v>41</v>
      </c>
      <c r="P177" s="145">
        <f t="shared" ref="P177:P197" si="41">O177*H177</f>
        <v>0</v>
      </c>
      <c r="Q177" s="145">
        <v>0</v>
      </c>
      <c r="R177" s="145">
        <f t="shared" ref="R177:R197" si="42">Q177*H177</f>
        <v>0</v>
      </c>
      <c r="S177" s="145">
        <v>0</v>
      </c>
      <c r="T177" s="146">
        <f t="shared" ref="T177:T197" si="43">S177*H177</f>
        <v>0</v>
      </c>
      <c r="AR177" s="147" t="s">
        <v>191</v>
      </c>
      <c r="AT177" s="147" t="s">
        <v>186</v>
      </c>
      <c r="AU177" s="147" t="s">
        <v>83</v>
      </c>
      <c r="AY177" s="17" t="s">
        <v>182</v>
      </c>
      <c r="BE177" s="148">
        <f t="shared" ref="BE177:BE197" si="44">IF(N177="základní",J177,0)</f>
        <v>0</v>
      </c>
      <c r="BF177" s="148">
        <f t="shared" ref="BF177:BF197" si="45">IF(N177="snížená",J177,0)</f>
        <v>0</v>
      </c>
      <c r="BG177" s="148">
        <f t="shared" ref="BG177:BG197" si="46">IF(N177="zákl. přenesená",J177,0)</f>
        <v>0</v>
      </c>
      <c r="BH177" s="148">
        <f t="shared" ref="BH177:BH197" si="47">IF(N177="sníž. přenesená",J177,0)</f>
        <v>0</v>
      </c>
      <c r="BI177" s="148">
        <f t="shared" ref="BI177:BI197" si="48">IF(N177="nulová",J177,0)</f>
        <v>0</v>
      </c>
      <c r="BJ177" s="17" t="s">
        <v>83</v>
      </c>
      <c r="BK177" s="148">
        <f t="shared" ref="BK177:BK197" si="49">ROUND(I177*H177,2)</f>
        <v>0</v>
      </c>
      <c r="BL177" s="17" t="s">
        <v>191</v>
      </c>
      <c r="BM177" s="147" t="s">
        <v>1141</v>
      </c>
    </row>
    <row r="178" spans="2:65" s="1" customFormat="1" ht="16.5" customHeight="1">
      <c r="B178" s="32"/>
      <c r="C178" s="136" t="s">
        <v>385</v>
      </c>
      <c r="D178" s="136" t="s">
        <v>186</v>
      </c>
      <c r="E178" s="137" t="s">
        <v>3682</v>
      </c>
      <c r="F178" s="138" t="s">
        <v>3683</v>
      </c>
      <c r="G178" s="139" t="s">
        <v>199</v>
      </c>
      <c r="H178" s="140">
        <v>270</v>
      </c>
      <c r="I178" s="141"/>
      <c r="J178" s="142">
        <f t="shared" si="40"/>
        <v>0</v>
      </c>
      <c r="K178" s="138" t="s">
        <v>267</v>
      </c>
      <c r="L178" s="32"/>
      <c r="M178" s="143" t="s">
        <v>1</v>
      </c>
      <c r="N178" s="144" t="s">
        <v>41</v>
      </c>
      <c r="P178" s="145">
        <f t="shared" si="41"/>
        <v>0</v>
      </c>
      <c r="Q178" s="145">
        <v>0</v>
      </c>
      <c r="R178" s="145">
        <f t="shared" si="42"/>
        <v>0</v>
      </c>
      <c r="S178" s="145">
        <v>0</v>
      </c>
      <c r="T178" s="146">
        <f t="shared" si="43"/>
        <v>0</v>
      </c>
      <c r="AR178" s="147" t="s">
        <v>191</v>
      </c>
      <c r="AT178" s="147" t="s">
        <v>186</v>
      </c>
      <c r="AU178" s="147" t="s">
        <v>83</v>
      </c>
      <c r="AY178" s="17" t="s">
        <v>182</v>
      </c>
      <c r="BE178" s="148">
        <f t="shared" si="44"/>
        <v>0</v>
      </c>
      <c r="BF178" s="148">
        <f t="shared" si="45"/>
        <v>0</v>
      </c>
      <c r="BG178" s="148">
        <f t="shared" si="46"/>
        <v>0</v>
      </c>
      <c r="BH178" s="148">
        <f t="shared" si="47"/>
        <v>0</v>
      </c>
      <c r="BI178" s="148">
        <f t="shared" si="48"/>
        <v>0</v>
      </c>
      <c r="BJ178" s="17" t="s">
        <v>83</v>
      </c>
      <c r="BK178" s="148">
        <f t="shared" si="49"/>
        <v>0</v>
      </c>
      <c r="BL178" s="17" t="s">
        <v>191</v>
      </c>
      <c r="BM178" s="147" t="s">
        <v>1157</v>
      </c>
    </row>
    <row r="179" spans="2:65" s="1" customFormat="1" ht="16.5" customHeight="1">
      <c r="B179" s="32"/>
      <c r="C179" s="136" t="s">
        <v>391</v>
      </c>
      <c r="D179" s="136" t="s">
        <v>186</v>
      </c>
      <c r="E179" s="137" t="s">
        <v>3684</v>
      </c>
      <c r="F179" s="138" t="s">
        <v>3685</v>
      </c>
      <c r="G179" s="139" t="s">
        <v>189</v>
      </c>
      <c r="H179" s="140">
        <v>324</v>
      </c>
      <c r="I179" s="141"/>
      <c r="J179" s="142">
        <f t="shared" si="40"/>
        <v>0</v>
      </c>
      <c r="K179" s="138" t="s">
        <v>267</v>
      </c>
      <c r="L179" s="32"/>
      <c r="M179" s="143" t="s">
        <v>1</v>
      </c>
      <c r="N179" s="144" t="s">
        <v>41</v>
      </c>
      <c r="P179" s="145">
        <f t="shared" si="41"/>
        <v>0</v>
      </c>
      <c r="Q179" s="145">
        <v>0</v>
      </c>
      <c r="R179" s="145">
        <f t="shared" si="42"/>
        <v>0</v>
      </c>
      <c r="S179" s="145">
        <v>0</v>
      </c>
      <c r="T179" s="146">
        <f t="shared" si="43"/>
        <v>0</v>
      </c>
      <c r="AR179" s="147" t="s">
        <v>191</v>
      </c>
      <c r="AT179" s="147" t="s">
        <v>186</v>
      </c>
      <c r="AU179" s="147" t="s">
        <v>83</v>
      </c>
      <c r="AY179" s="17" t="s">
        <v>182</v>
      </c>
      <c r="BE179" s="148">
        <f t="shared" si="44"/>
        <v>0</v>
      </c>
      <c r="BF179" s="148">
        <f t="shared" si="45"/>
        <v>0</v>
      </c>
      <c r="BG179" s="148">
        <f t="shared" si="46"/>
        <v>0</v>
      </c>
      <c r="BH179" s="148">
        <f t="shared" si="47"/>
        <v>0</v>
      </c>
      <c r="BI179" s="148">
        <f t="shared" si="48"/>
        <v>0</v>
      </c>
      <c r="BJ179" s="17" t="s">
        <v>83</v>
      </c>
      <c r="BK179" s="148">
        <f t="shared" si="49"/>
        <v>0</v>
      </c>
      <c r="BL179" s="17" t="s">
        <v>191</v>
      </c>
      <c r="BM179" s="147" t="s">
        <v>1170</v>
      </c>
    </row>
    <row r="180" spans="2:65" s="1" customFormat="1" ht="16.5" customHeight="1">
      <c r="B180" s="32"/>
      <c r="C180" s="136" t="s">
        <v>396</v>
      </c>
      <c r="D180" s="136" t="s">
        <v>186</v>
      </c>
      <c r="E180" s="137" t="s">
        <v>3686</v>
      </c>
      <c r="F180" s="138" t="s">
        <v>3687</v>
      </c>
      <c r="G180" s="139" t="s">
        <v>189</v>
      </c>
      <c r="H180" s="140">
        <v>80</v>
      </c>
      <c r="I180" s="141"/>
      <c r="J180" s="142">
        <f t="shared" si="40"/>
        <v>0</v>
      </c>
      <c r="K180" s="138" t="s">
        <v>267</v>
      </c>
      <c r="L180" s="32"/>
      <c r="M180" s="143" t="s">
        <v>1</v>
      </c>
      <c r="N180" s="144" t="s">
        <v>41</v>
      </c>
      <c r="P180" s="145">
        <f t="shared" si="41"/>
        <v>0</v>
      </c>
      <c r="Q180" s="145">
        <v>0</v>
      </c>
      <c r="R180" s="145">
        <f t="shared" si="42"/>
        <v>0</v>
      </c>
      <c r="S180" s="145">
        <v>0</v>
      </c>
      <c r="T180" s="146">
        <f t="shared" si="43"/>
        <v>0</v>
      </c>
      <c r="AR180" s="147" t="s">
        <v>191</v>
      </c>
      <c r="AT180" s="147" t="s">
        <v>186</v>
      </c>
      <c r="AU180" s="147" t="s">
        <v>83</v>
      </c>
      <c r="AY180" s="17" t="s">
        <v>182</v>
      </c>
      <c r="BE180" s="148">
        <f t="shared" si="44"/>
        <v>0</v>
      </c>
      <c r="BF180" s="148">
        <f t="shared" si="45"/>
        <v>0</v>
      </c>
      <c r="BG180" s="148">
        <f t="shared" si="46"/>
        <v>0</v>
      </c>
      <c r="BH180" s="148">
        <f t="shared" si="47"/>
        <v>0</v>
      </c>
      <c r="BI180" s="148">
        <f t="shared" si="48"/>
        <v>0</v>
      </c>
      <c r="BJ180" s="17" t="s">
        <v>83</v>
      </c>
      <c r="BK180" s="148">
        <f t="shared" si="49"/>
        <v>0</v>
      </c>
      <c r="BL180" s="17" t="s">
        <v>191</v>
      </c>
      <c r="BM180" s="147" t="s">
        <v>1184</v>
      </c>
    </row>
    <row r="181" spans="2:65" s="1" customFormat="1" ht="16.5" customHeight="1">
      <c r="B181" s="32"/>
      <c r="C181" s="136" t="s">
        <v>401</v>
      </c>
      <c r="D181" s="136" t="s">
        <v>186</v>
      </c>
      <c r="E181" s="137" t="s">
        <v>3688</v>
      </c>
      <c r="F181" s="138" t="s">
        <v>3689</v>
      </c>
      <c r="G181" s="139" t="s">
        <v>243</v>
      </c>
      <c r="H181" s="140">
        <v>27</v>
      </c>
      <c r="I181" s="141"/>
      <c r="J181" s="142">
        <f t="shared" si="40"/>
        <v>0</v>
      </c>
      <c r="K181" s="138" t="s">
        <v>267</v>
      </c>
      <c r="L181" s="32"/>
      <c r="M181" s="143" t="s">
        <v>1</v>
      </c>
      <c r="N181" s="144" t="s">
        <v>41</v>
      </c>
      <c r="P181" s="145">
        <f t="shared" si="41"/>
        <v>0</v>
      </c>
      <c r="Q181" s="145">
        <v>0</v>
      </c>
      <c r="R181" s="145">
        <f t="shared" si="42"/>
        <v>0</v>
      </c>
      <c r="S181" s="145">
        <v>0</v>
      </c>
      <c r="T181" s="146">
        <f t="shared" si="43"/>
        <v>0</v>
      </c>
      <c r="AR181" s="147" t="s">
        <v>191</v>
      </c>
      <c r="AT181" s="147" t="s">
        <v>186</v>
      </c>
      <c r="AU181" s="147" t="s">
        <v>83</v>
      </c>
      <c r="AY181" s="17" t="s">
        <v>182</v>
      </c>
      <c r="BE181" s="148">
        <f t="shared" si="44"/>
        <v>0</v>
      </c>
      <c r="BF181" s="148">
        <f t="shared" si="45"/>
        <v>0</v>
      </c>
      <c r="BG181" s="148">
        <f t="shared" si="46"/>
        <v>0</v>
      </c>
      <c r="BH181" s="148">
        <f t="shared" si="47"/>
        <v>0</v>
      </c>
      <c r="BI181" s="148">
        <f t="shared" si="48"/>
        <v>0</v>
      </c>
      <c r="BJ181" s="17" t="s">
        <v>83</v>
      </c>
      <c r="BK181" s="148">
        <f t="shared" si="49"/>
        <v>0</v>
      </c>
      <c r="BL181" s="17" t="s">
        <v>191</v>
      </c>
      <c r="BM181" s="147" t="s">
        <v>1191</v>
      </c>
    </row>
    <row r="182" spans="2:65" s="1" customFormat="1" ht="16.5" customHeight="1">
      <c r="B182" s="32"/>
      <c r="C182" s="136" t="s">
        <v>408</v>
      </c>
      <c r="D182" s="136" t="s">
        <v>186</v>
      </c>
      <c r="E182" s="137" t="s">
        <v>3690</v>
      </c>
      <c r="F182" s="138" t="s">
        <v>3691</v>
      </c>
      <c r="G182" s="139" t="s">
        <v>243</v>
      </c>
      <c r="H182" s="140">
        <v>54</v>
      </c>
      <c r="I182" s="141"/>
      <c r="J182" s="142">
        <f t="shared" si="40"/>
        <v>0</v>
      </c>
      <c r="K182" s="138" t="s">
        <v>267</v>
      </c>
      <c r="L182" s="32"/>
      <c r="M182" s="143" t="s">
        <v>1</v>
      </c>
      <c r="N182" s="144" t="s">
        <v>41</v>
      </c>
      <c r="P182" s="145">
        <f t="shared" si="41"/>
        <v>0</v>
      </c>
      <c r="Q182" s="145">
        <v>0</v>
      </c>
      <c r="R182" s="145">
        <f t="shared" si="42"/>
        <v>0</v>
      </c>
      <c r="S182" s="145">
        <v>0</v>
      </c>
      <c r="T182" s="146">
        <f t="shared" si="43"/>
        <v>0</v>
      </c>
      <c r="AR182" s="147" t="s">
        <v>191</v>
      </c>
      <c r="AT182" s="147" t="s">
        <v>186</v>
      </c>
      <c r="AU182" s="147" t="s">
        <v>83</v>
      </c>
      <c r="AY182" s="17" t="s">
        <v>182</v>
      </c>
      <c r="BE182" s="148">
        <f t="shared" si="44"/>
        <v>0</v>
      </c>
      <c r="BF182" s="148">
        <f t="shared" si="45"/>
        <v>0</v>
      </c>
      <c r="BG182" s="148">
        <f t="shared" si="46"/>
        <v>0</v>
      </c>
      <c r="BH182" s="148">
        <f t="shared" si="47"/>
        <v>0</v>
      </c>
      <c r="BI182" s="148">
        <f t="shared" si="48"/>
        <v>0</v>
      </c>
      <c r="BJ182" s="17" t="s">
        <v>83</v>
      </c>
      <c r="BK182" s="148">
        <f t="shared" si="49"/>
        <v>0</v>
      </c>
      <c r="BL182" s="17" t="s">
        <v>191</v>
      </c>
      <c r="BM182" s="147" t="s">
        <v>1200</v>
      </c>
    </row>
    <row r="183" spans="2:65" s="1" customFormat="1" ht="16.5" customHeight="1">
      <c r="B183" s="32"/>
      <c r="C183" s="136" t="s">
        <v>412</v>
      </c>
      <c r="D183" s="136" t="s">
        <v>186</v>
      </c>
      <c r="E183" s="137" t="s">
        <v>3692</v>
      </c>
      <c r="F183" s="138" t="s">
        <v>3693</v>
      </c>
      <c r="G183" s="139" t="s">
        <v>243</v>
      </c>
      <c r="H183" s="140">
        <v>81</v>
      </c>
      <c r="I183" s="141"/>
      <c r="J183" s="142">
        <f t="shared" si="40"/>
        <v>0</v>
      </c>
      <c r="K183" s="138" t="s">
        <v>267</v>
      </c>
      <c r="L183" s="32"/>
      <c r="M183" s="143" t="s">
        <v>1</v>
      </c>
      <c r="N183" s="144" t="s">
        <v>41</v>
      </c>
      <c r="P183" s="145">
        <f t="shared" si="41"/>
        <v>0</v>
      </c>
      <c r="Q183" s="145">
        <v>0</v>
      </c>
      <c r="R183" s="145">
        <f t="shared" si="42"/>
        <v>0</v>
      </c>
      <c r="S183" s="145">
        <v>0</v>
      </c>
      <c r="T183" s="146">
        <f t="shared" si="43"/>
        <v>0</v>
      </c>
      <c r="AR183" s="147" t="s">
        <v>191</v>
      </c>
      <c r="AT183" s="147" t="s">
        <v>186</v>
      </c>
      <c r="AU183" s="147" t="s">
        <v>83</v>
      </c>
      <c r="AY183" s="17" t="s">
        <v>182</v>
      </c>
      <c r="BE183" s="148">
        <f t="shared" si="44"/>
        <v>0</v>
      </c>
      <c r="BF183" s="148">
        <f t="shared" si="45"/>
        <v>0</v>
      </c>
      <c r="BG183" s="148">
        <f t="shared" si="46"/>
        <v>0</v>
      </c>
      <c r="BH183" s="148">
        <f t="shared" si="47"/>
        <v>0</v>
      </c>
      <c r="BI183" s="148">
        <f t="shared" si="48"/>
        <v>0</v>
      </c>
      <c r="BJ183" s="17" t="s">
        <v>83</v>
      </c>
      <c r="BK183" s="148">
        <f t="shared" si="49"/>
        <v>0</v>
      </c>
      <c r="BL183" s="17" t="s">
        <v>191</v>
      </c>
      <c r="BM183" s="147" t="s">
        <v>1210</v>
      </c>
    </row>
    <row r="184" spans="2:65" s="1" customFormat="1" ht="16.5" customHeight="1">
      <c r="B184" s="32"/>
      <c r="C184" s="136" t="s">
        <v>420</v>
      </c>
      <c r="D184" s="136" t="s">
        <v>186</v>
      </c>
      <c r="E184" s="137" t="s">
        <v>3694</v>
      </c>
      <c r="F184" s="138" t="s">
        <v>3695</v>
      </c>
      <c r="G184" s="139" t="s">
        <v>243</v>
      </c>
      <c r="H184" s="140">
        <v>1</v>
      </c>
      <c r="I184" s="141"/>
      <c r="J184" s="142">
        <f t="shared" si="40"/>
        <v>0</v>
      </c>
      <c r="K184" s="138" t="s">
        <v>267</v>
      </c>
      <c r="L184" s="32"/>
      <c r="M184" s="143" t="s">
        <v>1</v>
      </c>
      <c r="N184" s="144" t="s">
        <v>41</v>
      </c>
      <c r="P184" s="145">
        <f t="shared" si="41"/>
        <v>0</v>
      </c>
      <c r="Q184" s="145">
        <v>0</v>
      </c>
      <c r="R184" s="145">
        <f t="shared" si="42"/>
        <v>0</v>
      </c>
      <c r="S184" s="145">
        <v>0</v>
      </c>
      <c r="T184" s="146">
        <f t="shared" si="43"/>
        <v>0</v>
      </c>
      <c r="AR184" s="147" t="s">
        <v>191</v>
      </c>
      <c r="AT184" s="147" t="s">
        <v>186</v>
      </c>
      <c r="AU184" s="147" t="s">
        <v>83</v>
      </c>
      <c r="AY184" s="17" t="s">
        <v>182</v>
      </c>
      <c r="BE184" s="148">
        <f t="shared" si="44"/>
        <v>0</v>
      </c>
      <c r="BF184" s="148">
        <f t="shared" si="45"/>
        <v>0</v>
      </c>
      <c r="BG184" s="148">
        <f t="shared" si="46"/>
        <v>0</v>
      </c>
      <c r="BH184" s="148">
        <f t="shared" si="47"/>
        <v>0</v>
      </c>
      <c r="BI184" s="148">
        <f t="shared" si="48"/>
        <v>0</v>
      </c>
      <c r="BJ184" s="17" t="s">
        <v>83</v>
      </c>
      <c r="BK184" s="148">
        <f t="shared" si="49"/>
        <v>0</v>
      </c>
      <c r="BL184" s="17" t="s">
        <v>191</v>
      </c>
      <c r="BM184" s="147" t="s">
        <v>1236</v>
      </c>
    </row>
    <row r="185" spans="2:65" s="1" customFormat="1" ht="16.5" customHeight="1">
      <c r="B185" s="32"/>
      <c r="C185" s="136" t="s">
        <v>871</v>
      </c>
      <c r="D185" s="136" t="s">
        <v>186</v>
      </c>
      <c r="E185" s="137" t="s">
        <v>3696</v>
      </c>
      <c r="F185" s="138" t="s">
        <v>3697</v>
      </c>
      <c r="G185" s="139" t="s">
        <v>243</v>
      </c>
      <c r="H185" s="140">
        <v>4</v>
      </c>
      <c r="I185" s="141"/>
      <c r="J185" s="142">
        <f t="shared" si="40"/>
        <v>0</v>
      </c>
      <c r="K185" s="138" t="s">
        <v>267</v>
      </c>
      <c r="L185" s="32"/>
      <c r="M185" s="143" t="s">
        <v>1</v>
      </c>
      <c r="N185" s="144" t="s">
        <v>41</v>
      </c>
      <c r="P185" s="145">
        <f t="shared" si="41"/>
        <v>0</v>
      </c>
      <c r="Q185" s="145">
        <v>0</v>
      </c>
      <c r="R185" s="145">
        <f t="shared" si="42"/>
        <v>0</v>
      </c>
      <c r="S185" s="145">
        <v>0</v>
      </c>
      <c r="T185" s="146">
        <f t="shared" si="43"/>
        <v>0</v>
      </c>
      <c r="AR185" s="147" t="s">
        <v>191</v>
      </c>
      <c r="AT185" s="147" t="s">
        <v>186</v>
      </c>
      <c r="AU185" s="147" t="s">
        <v>83</v>
      </c>
      <c r="AY185" s="17" t="s">
        <v>182</v>
      </c>
      <c r="BE185" s="148">
        <f t="shared" si="44"/>
        <v>0</v>
      </c>
      <c r="BF185" s="148">
        <f t="shared" si="45"/>
        <v>0</v>
      </c>
      <c r="BG185" s="148">
        <f t="shared" si="46"/>
        <v>0</v>
      </c>
      <c r="BH185" s="148">
        <f t="shared" si="47"/>
        <v>0</v>
      </c>
      <c r="BI185" s="148">
        <f t="shared" si="48"/>
        <v>0</v>
      </c>
      <c r="BJ185" s="17" t="s">
        <v>83</v>
      </c>
      <c r="BK185" s="148">
        <f t="shared" si="49"/>
        <v>0</v>
      </c>
      <c r="BL185" s="17" t="s">
        <v>191</v>
      </c>
      <c r="BM185" s="147" t="s">
        <v>1251</v>
      </c>
    </row>
    <row r="186" spans="2:65" s="1" customFormat="1" ht="16.5" customHeight="1">
      <c r="B186" s="32"/>
      <c r="C186" s="136" t="s">
        <v>876</v>
      </c>
      <c r="D186" s="136" t="s">
        <v>186</v>
      </c>
      <c r="E186" s="137" t="s">
        <v>3698</v>
      </c>
      <c r="F186" s="138" t="s">
        <v>3699</v>
      </c>
      <c r="G186" s="139" t="s">
        <v>243</v>
      </c>
      <c r="H186" s="140">
        <v>5</v>
      </c>
      <c r="I186" s="141"/>
      <c r="J186" s="142">
        <f t="shared" si="40"/>
        <v>0</v>
      </c>
      <c r="K186" s="138" t="s">
        <v>267</v>
      </c>
      <c r="L186" s="32"/>
      <c r="M186" s="143" t="s">
        <v>1</v>
      </c>
      <c r="N186" s="144" t="s">
        <v>41</v>
      </c>
      <c r="P186" s="145">
        <f t="shared" si="41"/>
        <v>0</v>
      </c>
      <c r="Q186" s="145">
        <v>0</v>
      </c>
      <c r="R186" s="145">
        <f t="shared" si="42"/>
        <v>0</v>
      </c>
      <c r="S186" s="145">
        <v>0</v>
      </c>
      <c r="T186" s="146">
        <f t="shared" si="43"/>
        <v>0</v>
      </c>
      <c r="AR186" s="147" t="s">
        <v>191</v>
      </c>
      <c r="AT186" s="147" t="s">
        <v>186</v>
      </c>
      <c r="AU186" s="147" t="s">
        <v>83</v>
      </c>
      <c r="AY186" s="17" t="s">
        <v>182</v>
      </c>
      <c r="BE186" s="148">
        <f t="shared" si="44"/>
        <v>0</v>
      </c>
      <c r="BF186" s="148">
        <f t="shared" si="45"/>
        <v>0</v>
      </c>
      <c r="BG186" s="148">
        <f t="shared" si="46"/>
        <v>0</v>
      </c>
      <c r="BH186" s="148">
        <f t="shared" si="47"/>
        <v>0</v>
      </c>
      <c r="BI186" s="148">
        <f t="shared" si="48"/>
        <v>0</v>
      </c>
      <c r="BJ186" s="17" t="s">
        <v>83</v>
      </c>
      <c r="BK186" s="148">
        <f t="shared" si="49"/>
        <v>0</v>
      </c>
      <c r="BL186" s="17" t="s">
        <v>191</v>
      </c>
      <c r="BM186" s="147" t="s">
        <v>1266</v>
      </c>
    </row>
    <row r="187" spans="2:65" s="1" customFormat="1" ht="16.5" customHeight="1">
      <c r="B187" s="32"/>
      <c r="C187" s="136" t="s">
        <v>886</v>
      </c>
      <c r="D187" s="136" t="s">
        <v>186</v>
      </c>
      <c r="E187" s="137" t="s">
        <v>3700</v>
      </c>
      <c r="F187" s="138" t="s">
        <v>3701</v>
      </c>
      <c r="G187" s="139" t="s">
        <v>243</v>
      </c>
      <c r="H187" s="140">
        <v>5</v>
      </c>
      <c r="I187" s="141"/>
      <c r="J187" s="142">
        <f t="shared" si="40"/>
        <v>0</v>
      </c>
      <c r="K187" s="138" t="s">
        <v>267</v>
      </c>
      <c r="L187" s="32"/>
      <c r="M187" s="143" t="s">
        <v>1</v>
      </c>
      <c r="N187" s="144" t="s">
        <v>41</v>
      </c>
      <c r="P187" s="145">
        <f t="shared" si="41"/>
        <v>0</v>
      </c>
      <c r="Q187" s="145">
        <v>0</v>
      </c>
      <c r="R187" s="145">
        <f t="shared" si="42"/>
        <v>0</v>
      </c>
      <c r="S187" s="145">
        <v>0</v>
      </c>
      <c r="T187" s="146">
        <f t="shared" si="43"/>
        <v>0</v>
      </c>
      <c r="AR187" s="147" t="s">
        <v>191</v>
      </c>
      <c r="AT187" s="147" t="s">
        <v>186</v>
      </c>
      <c r="AU187" s="147" t="s">
        <v>83</v>
      </c>
      <c r="AY187" s="17" t="s">
        <v>182</v>
      </c>
      <c r="BE187" s="148">
        <f t="shared" si="44"/>
        <v>0</v>
      </c>
      <c r="BF187" s="148">
        <f t="shared" si="45"/>
        <v>0</v>
      </c>
      <c r="BG187" s="148">
        <f t="shared" si="46"/>
        <v>0</v>
      </c>
      <c r="BH187" s="148">
        <f t="shared" si="47"/>
        <v>0</v>
      </c>
      <c r="BI187" s="148">
        <f t="shared" si="48"/>
        <v>0</v>
      </c>
      <c r="BJ187" s="17" t="s">
        <v>83</v>
      </c>
      <c r="BK187" s="148">
        <f t="shared" si="49"/>
        <v>0</v>
      </c>
      <c r="BL187" s="17" t="s">
        <v>191</v>
      </c>
      <c r="BM187" s="147" t="s">
        <v>1277</v>
      </c>
    </row>
    <row r="188" spans="2:65" s="1" customFormat="1" ht="16.5" customHeight="1">
      <c r="B188" s="32"/>
      <c r="C188" s="136" t="s">
        <v>889</v>
      </c>
      <c r="D188" s="136" t="s">
        <v>186</v>
      </c>
      <c r="E188" s="137" t="s">
        <v>3702</v>
      </c>
      <c r="F188" s="138" t="s">
        <v>3703</v>
      </c>
      <c r="G188" s="139" t="s">
        <v>3617</v>
      </c>
      <c r="H188" s="140">
        <v>5</v>
      </c>
      <c r="I188" s="141"/>
      <c r="J188" s="142">
        <f t="shared" si="40"/>
        <v>0</v>
      </c>
      <c r="K188" s="138" t="s">
        <v>267</v>
      </c>
      <c r="L188" s="32"/>
      <c r="M188" s="143" t="s">
        <v>1</v>
      </c>
      <c r="N188" s="144" t="s">
        <v>41</v>
      </c>
      <c r="P188" s="145">
        <f t="shared" si="41"/>
        <v>0</v>
      </c>
      <c r="Q188" s="145">
        <v>0</v>
      </c>
      <c r="R188" s="145">
        <f t="shared" si="42"/>
        <v>0</v>
      </c>
      <c r="S188" s="145">
        <v>0</v>
      </c>
      <c r="T188" s="146">
        <f t="shared" si="43"/>
        <v>0</v>
      </c>
      <c r="AR188" s="147" t="s">
        <v>191</v>
      </c>
      <c r="AT188" s="147" t="s">
        <v>186</v>
      </c>
      <c r="AU188" s="147" t="s">
        <v>83</v>
      </c>
      <c r="AY188" s="17" t="s">
        <v>182</v>
      </c>
      <c r="BE188" s="148">
        <f t="shared" si="44"/>
        <v>0</v>
      </c>
      <c r="BF188" s="148">
        <f t="shared" si="45"/>
        <v>0</v>
      </c>
      <c r="BG188" s="148">
        <f t="shared" si="46"/>
        <v>0</v>
      </c>
      <c r="BH188" s="148">
        <f t="shared" si="47"/>
        <v>0</v>
      </c>
      <c r="BI188" s="148">
        <f t="shared" si="48"/>
        <v>0</v>
      </c>
      <c r="BJ188" s="17" t="s">
        <v>83</v>
      </c>
      <c r="BK188" s="148">
        <f t="shared" si="49"/>
        <v>0</v>
      </c>
      <c r="BL188" s="17" t="s">
        <v>191</v>
      </c>
      <c r="BM188" s="147" t="s">
        <v>2679</v>
      </c>
    </row>
    <row r="189" spans="2:65" s="1" customFormat="1" ht="16.5" customHeight="1">
      <c r="B189" s="32"/>
      <c r="C189" s="136" t="s">
        <v>338</v>
      </c>
      <c r="D189" s="136" t="s">
        <v>186</v>
      </c>
      <c r="E189" s="137" t="s">
        <v>3704</v>
      </c>
      <c r="F189" s="138" t="s">
        <v>3705</v>
      </c>
      <c r="G189" s="139" t="s">
        <v>243</v>
      </c>
      <c r="H189" s="140">
        <v>39</v>
      </c>
      <c r="I189" s="141"/>
      <c r="J189" s="142">
        <f t="shared" si="40"/>
        <v>0</v>
      </c>
      <c r="K189" s="138" t="s">
        <v>267</v>
      </c>
      <c r="L189" s="32"/>
      <c r="M189" s="143" t="s">
        <v>1</v>
      </c>
      <c r="N189" s="144" t="s">
        <v>41</v>
      </c>
      <c r="P189" s="145">
        <f t="shared" si="41"/>
        <v>0</v>
      </c>
      <c r="Q189" s="145">
        <v>0</v>
      </c>
      <c r="R189" s="145">
        <f t="shared" si="42"/>
        <v>0</v>
      </c>
      <c r="S189" s="145">
        <v>0</v>
      </c>
      <c r="T189" s="146">
        <f t="shared" si="43"/>
        <v>0</v>
      </c>
      <c r="AR189" s="147" t="s">
        <v>191</v>
      </c>
      <c r="AT189" s="147" t="s">
        <v>186</v>
      </c>
      <c r="AU189" s="147" t="s">
        <v>83</v>
      </c>
      <c r="AY189" s="17" t="s">
        <v>182</v>
      </c>
      <c r="BE189" s="148">
        <f t="shared" si="44"/>
        <v>0</v>
      </c>
      <c r="BF189" s="148">
        <f t="shared" si="45"/>
        <v>0</v>
      </c>
      <c r="BG189" s="148">
        <f t="shared" si="46"/>
        <v>0</v>
      </c>
      <c r="BH189" s="148">
        <f t="shared" si="47"/>
        <v>0</v>
      </c>
      <c r="BI189" s="148">
        <f t="shared" si="48"/>
        <v>0</v>
      </c>
      <c r="BJ189" s="17" t="s">
        <v>83</v>
      </c>
      <c r="BK189" s="148">
        <f t="shared" si="49"/>
        <v>0</v>
      </c>
      <c r="BL189" s="17" t="s">
        <v>191</v>
      </c>
      <c r="BM189" s="147" t="s">
        <v>1292</v>
      </c>
    </row>
    <row r="190" spans="2:65" s="1" customFormat="1" ht="16.5" customHeight="1">
      <c r="B190" s="32"/>
      <c r="C190" s="136" t="s">
        <v>364</v>
      </c>
      <c r="D190" s="136" t="s">
        <v>186</v>
      </c>
      <c r="E190" s="137" t="s">
        <v>3706</v>
      </c>
      <c r="F190" s="138" t="s">
        <v>3707</v>
      </c>
      <c r="G190" s="139" t="s">
        <v>243</v>
      </c>
      <c r="H190" s="140">
        <v>13</v>
      </c>
      <c r="I190" s="141"/>
      <c r="J190" s="142">
        <f t="shared" si="40"/>
        <v>0</v>
      </c>
      <c r="K190" s="138" t="s">
        <v>267</v>
      </c>
      <c r="L190" s="32"/>
      <c r="M190" s="143" t="s">
        <v>1</v>
      </c>
      <c r="N190" s="144" t="s">
        <v>41</v>
      </c>
      <c r="P190" s="145">
        <f t="shared" si="41"/>
        <v>0</v>
      </c>
      <c r="Q190" s="145">
        <v>0</v>
      </c>
      <c r="R190" s="145">
        <f t="shared" si="42"/>
        <v>0</v>
      </c>
      <c r="S190" s="145">
        <v>0</v>
      </c>
      <c r="T190" s="146">
        <f t="shared" si="43"/>
        <v>0</v>
      </c>
      <c r="AR190" s="147" t="s">
        <v>191</v>
      </c>
      <c r="AT190" s="147" t="s">
        <v>186</v>
      </c>
      <c r="AU190" s="147" t="s">
        <v>83</v>
      </c>
      <c r="AY190" s="17" t="s">
        <v>182</v>
      </c>
      <c r="BE190" s="148">
        <f t="shared" si="44"/>
        <v>0</v>
      </c>
      <c r="BF190" s="148">
        <f t="shared" si="45"/>
        <v>0</v>
      </c>
      <c r="BG190" s="148">
        <f t="shared" si="46"/>
        <v>0</v>
      </c>
      <c r="BH190" s="148">
        <f t="shared" si="47"/>
        <v>0</v>
      </c>
      <c r="BI190" s="148">
        <f t="shared" si="48"/>
        <v>0</v>
      </c>
      <c r="BJ190" s="17" t="s">
        <v>83</v>
      </c>
      <c r="BK190" s="148">
        <f t="shared" si="49"/>
        <v>0</v>
      </c>
      <c r="BL190" s="17" t="s">
        <v>191</v>
      </c>
      <c r="BM190" s="147" t="s">
        <v>1307</v>
      </c>
    </row>
    <row r="191" spans="2:65" s="1" customFormat="1" ht="16.5" customHeight="1">
      <c r="B191" s="32"/>
      <c r="C191" s="136" t="s">
        <v>910</v>
      </c>
      <c r="D191" s="136" t="s">
        <v>186</v>
      </c>
      <c r="E191" s="137" t="s">
        <v>3708</v>
      </c>
      <c r="F191" s="138" t="s">
        <v>3709</v>
      </c>
      <c r="G191" s="139" t="s">
        <v>243</v>
      </c>
      <c r="H191" s="140">
        <v>39</v>
      </c>
      <c r="I191" s="141"/>
      <c r="J191" s="142">
        <f t="shared" si="40"/>
        <v>0</v>
      </c>
      <c r="K191" s="138" t="s">
        <v>267</v>
      </c>
      <c r="L191" s="32"/>
      <c r="M191" s="143" t="s">
        <v>1</v>
      </c>
      <c r="N191" s="144" t="s">
        <v>41</v>
      </c>
      <c r="P191" s="145">
        <f t="shared" si="41"/>
        <v>0</v>
      </c>
      <c r="Q191" s="145">
        <v>0</v>
      </c>
      <c r="R191" s="145">
        <f t="shared" si="42"/>
        <v>0</v>
      </c>
      <c r="S191" s="145">
        <v>0</v>
      </c>
      <c r="T191" s="146">
        <f t="shared" si="43"/>
        <v>0</v>
      </c>
      <c r="AR191" s="147" t="s">
        <v>191</v>
      </c>
      <c r="AT191" s="147" t="s">
        <v>186</v>
      </c>
      <c r="AU191" s="147" t="s">
        <v>83</v>
      </c>
      <c r="AY191" s="17" t="s">
        <v>182</v>
      </c>
      <c r="BE191" s="148">
        <f t="shared" si="44"/>
        <v>0</v>
      </c>
      <c r="BF191" s="148">
        <f t="shared" si="45"/>
        <v>0</v>
      </c>
      <c r="BG191" s="148">
        <f t="shared" si="46"/>
        <v>0</v>
      </c>
      <c r="BH191" s="148">
        <f t="shared" si="47"/>
        <v>0</v>
      </c>
      <c r="BI191" s="148">
        <f t="shared" si="48"/>
        <v>0</v>
      </c>
      <c r="BJ191" s="17" t="s">
        <v>83</v>
      </c>
      <c r="BK191" s="148">
        <f t="shared" si="49"/>
        <v>0</v>
      </c>
      <c r="BL191" s="17" t="s">
        <v>191</v>
      </c>
      <c r="BM191" s="147" t="s">
        <v>1318</v>
      </c>
    </row>
    <row r="192" spans="2:65" s="1" customFormat="1" ht="16.5" customHeight="1">
      <c r="B192" s="32"/>
      <c r="C192" s="136" t="s">
        <v>916</v>
      </c>
      <c r="D192" s="136" t="s">
        <v>186</v>
      </c>
      <c r="E192" s="137" t="s">
        <v>3710</v>
      </c>
      <c r="F192" s="138" t="s">
        <v>3711</v>
      </c>
      <c r="G192" s="139" t="s">
        <v>199</v>
      </c>
      <c r="H192" s="140">
        <v>5</v>
      </c>
      <c r="I192" s="141"/>
      <c r="J192" s="142">
        <f t="shared" si="40"/>
        <v>0</v>
      </c>
      <c r="K192" s="138" t="s">
        <v>267</v>
      </c>
      <c r="L192" s="32"/>
      <c r="M192" s="143" t="s">
        <v>1</v>
      </c>
      <c r="N192" s="144" t="s">
        <v>41</v>
      </c>
      <c r="P192" s="145">
        <f t="shared" si="41"/>
        <v>0</v>
      </c>
      <c r="Q192" s="145">
        <v>0</v>
      </c>
      <c r="R192" s="145">
        <f t="shared" si="42"/>
        <v>0</v>
      </c>
      <c r="S192" s="145">
        <v>0</v>
      </c>
      <c r="T192" s="146">
        <f t="shared" si="43"/>
        <v>0</v>
      </c>
      <c r="AR192" s="147" t="s">
        <v>191</v>
      </c>
      <c r="AT192" s="147" t="s">
        <v>186</v>
      </c>
      <c r="AU192" s="147" t="s">
        <v>83</v>
      </c>
      <c r="AY192" s="17" t="s">
        <v>182</v>
      </c>
      <c r="BE192" s="148">
        <f t="shared" si="44"/>
        <v>0</v>
      </c>
      <c r="BF192" s="148">
        <f t="shared" si="45"/>
        <v>0</v>
      </c>
      <c r="BG192" s="148">
        <f t="shared" si="46"/>
        <v>0</v>
      </c>
      <c r="BH192" s="148">
        <f t="shared" si="47"/>
        <v>0</v>
      </c>
      <c r="BI192" s="148">
        <f t="shared" si="48"/>
        <v>0</v>
      </c>
      <c r="BJ192" s="17" t="s">
        <v>83</v>
      </c>
      <c r="BK192" s="148">
        <f t="shared" si="49"/>
        <v>0</v>
      </c>
      <c r="BL192" s="17" t="s">
        <v>191</v>
      </c>
      <c r="BM192" s="147" t="s">
        <v>1328</v>
      </c>
    </row>
    <row r="193" spans="2:65" s="1" customFormat="1" ht="16.5" customHeight="1">
      <c r="B193" s="32"/>
      <c r="C193" s="136" t="s">
        <v>920</v>
      </c>
      <c r="D193" s="136" t="s">
        <v>186</v>
      </c>
      <c r="E193" s="137" t="s">
        <v>3712</v>
      </c>
      <c r="F193" s="138" t="s">
        <v>3713</v>
      </c>
      <c r="G193" s="139" t="s">
        <v>243</v>
      </c>
      <c r="H193" s="140">
        <v>12</v>
      </c>
      <c r="I193" s="141"/>
      <c r="J193" s="142">
        <f t="shared" si="40"/>
        <v>0</v>
      </c>
      <c r="K193" s="138" t="s">
        <v>267</v>
      </c>
      <c r="L193" s="32"/>
      <c r="M193" s="143" t="s">
        <v>1</v>
      </c>
      <c r="N193" s="144" t="s">
        <v>41</v>
      </c>
      <c r="P193" s="145">
        <f t="shared" si="41"/>
        <v>0</v>
      </c>
      <c r="Q193" s="145">
        <v>0</v>
      </c>
      <c r="R193" s="145">
        <f t="shared" si="42"/>
        <v>0</v>
      </c>
      <c r="S193" s="145">
        <v>0</v>
      </c>
      <c r="T193" s="146">
        <f t="shared" si="43"/>
        <v>0</v>
      </c>
      <c r="AR193" s="147" t="s">
        <v>191</v>
      </c>
      <c r="AT193" s="147" t="s">
        <v>186</v>
      </c>
      <c r="AU193" s="147" t="s">
        <v>83</v>
      </c>
      <c r="AY193" s="17" t="s">
        <v>182</v>
      </c>
      <c r="BE193" s="148">
        <f t="shared" si="44"/>
        <v>0</v>
      </c>
      <c r="BF193" s="148">
        <f t="shared" si="45"/>
        <v>0</v>
      </c>
      <c r="BG193" s="148">
        <f t="shared" si="46"/>
        <v>0</v>
      </c>
      <c r="BH193" s="148">
        <f t="shared" si="47"/>
        <v>0</v>
      </c>
      <c r="BI193" s="148">
        <f t="shared" si="48"/>
        <v>0</v>
      </c>
      <c r="BJ193" s="17" t="s">
        <v>83</v>
      </c>
      <c r="BK193" s="148">
        <f t="shared" si="49"/>
        <v>0</v>
      </c>
      <c r="BL193" s="17" t="s">
        <v>191</v>
      </c>
      <c r="BM193" s="147" t="s">
        <v>3714</v>
      </c>
    </row>
    <row r="194" spans="2:65" s="1" customFormat="1" ht="16.5" customHeight="1">
      <c r="B194" s="32"/>
      <c r="C194" s="136" t="s">
        <v>923</v>
      </c>
      <c r="D194" s="136" t="s">
        <v>186</v>
      </c>
      <c r="E194" s="137" t="s">
        <v>3715</v>
      </c>
      <c r="F194" s="138" t="s">
        <v>3716</v>
      </c>
      <c r="G194" s="139" t="s">
        <v>243</v>
      </c>
      <c r="H194" s="140">
        <v>2</v>
      </c>
      <c r="I194" s="141"/>
      <c r="J194" s="142">
        <f t="shared" si="40"/>
        <v>0</v>
      </c>
      <c r="K194" s="138" t="s">
        <v>267</v>
      </c>
      <c r="L194" s="32"/>
      <c r="M194" s="143" t="s">
        <v>1</v>
      </c>
      <c r="N194" s="144" t="s">
        <v>41</v>
      </c>
      <c r="P194" s="145">
        <f t="shared" si="41"/>
        <v>0</v>
      </c>
      <c r="Q194" s="145">
        <v>0</v>
      </c>
      <c r="R194" s="145">
        <f t="shared" si="42"/>
        <v>0</v>
      </c>
      <c r="S194" s="145">
        <v>0</v>
      </c>
      <c r="T194" s="146">
        <f t="shared" si="43"/>
        <v>0</v>
      </c>
      <c r="AR194" s="147" t="s">
        <v>191</v>
      </c>
      <c r="AT194" s="147" t="s">
        <v>186</v>
      </c>
      <c r="AU194" s="147" t="s">
        <v>83</v>
      </c>
      <c r="AY194" s="17" t="s">
        <v>182</v>
      </c>
      <c r="BE194" s="148">
        <f t="shared" si="44"/>
        <v>0</v>
      </c>
      <c r="BF194" s="148">
        <f t="shared" si="45"/>
        <v>0</v>
      </c>
      <c r="BG194" s="148">
        <f t="shared" si="46"/>
        <v>0</v>
      </c>
      <c r="BH194" s="148">
        <f t="shared" si="47"/>
        <v>0</v>
      </c>
      <c r="BI194" s="148">
        <f t="shared" si="48"/>
        <v>0</v>
      </c>
      <c r="BJ194" s="17" t="s">
        <v>83</v>
      </c>
      <c r="BK194" s="148">
        <f t="shared" si="49"/>
        <v>0</v>
      </c>
      <c r="BL194" s="17" t="s">
        <v>191</v>
      </c>
      <c r="BM194" s="147" t="s">
        <v>3717</v>
      </c>
    </row>
    <row r="195" spans="2:65" s="1" customFormat="1" ht="16.5" customHeight="1">
      <c r="B195" s="32"/>
      <c r="C195" s="136" t="s">
        <v>930</v>
      </c>
      <c r="D195" s="136" t="s">
        <v>186</v>
      </c>
      <c r="E195" s="137" t="s">
        <v>3718</v>
      </c>
      <c r="F195" s="138" t="s">
        <v>3719</v>
      </c>
      <c r="G195" s="139" t="s">
        <v>3086</v>
      </c>
      <c r="H195" s="140">
        <v>0</v>
      </c>
      <c r="I195" s="141"/>
      <c r="J195" s="142">
        <f t="shared" si="40"/>
        <v>0</v>
      </c>
      <c r="K195" s="138" t="s">
        <v>267</v>
      </c>
      <c r="L195" s="32"/>
      <c r="M195" s="143" t="s">
        <v>1</v>
      </c>
      <c r="N195" s="144" t="s">
        <v>41</v>
      </c>
      <c r="P195" s="145">
        <f t="shared" si="41"/>
        <v>0</v>
      </c>
      <c r="Q195" s="145">
        <v>0</v>
      </c>
      <c r="R195" s="145">
        <f t="shared" si="42"/>
        <v>0</v>
      </c>
      <c r="S195" s="145">
        <v>0</v>
      </c>
      <c r="T195" s="146">
        <f t="shared" si="43"/>
        <v>0</v>
      </c>
      <c r="AR195" s="147" t="s">
        <v>191</v>
      </c>
      <c r="AT195" s="147" t="s">
        <v>186</v>
      </c>
      <c r="AU195" s="147" t="s">
        <v>83</v>
      </c>
      <c r="AY195" s="17" t="s">
        <v>182</v>
      </c>
      <c r="BE195" s="148">
        <f t="shared" si="44"/>
        <v>0</v>
      </c>
      <c r="BF195" s="148">
        <f t="shared" si="45"/>
        <v>0</v>
      </c>
      <c r="BG195" s="148">
        <f t="shared" si="46"/>
        <v>0</v>
      </c>
      <c r="BH195" s="148">
        <f t="shared" si="47"/>
        <v>0</v>
      </c>
      <c r="BI195" s="148">
        <f t="shared" si="48"/>
        <v>0</v>
      </c>
      <c r="BJ195" s="17" t="s">
        <v>83</v>
      </c>
      <c r="BK195" s="148">
        <f t="shared" si="49"/>
        <v>0</v>
      </c>
      <c r="BL195" s="17" t="s">
        <v>191</v>
      </c>
      <c r="BM195" s="147" t="s">
        <v>3720</v>
      </c>
    </row>
    <row r="196" spans="2:65" s="1" customFormat="1" ht="16.5" customHeight="1">
      <c r="B196" s="32"/>
      <c r="C196" s="136" t="s">
        <v>935</v>
      </c>
      <c r="D196" s="136" t="s">
        <v>186</v>
      </c>
      <c r="E196" s="137" t="s">
        <v>3721</v>
      </c>
      <c r="F196" s="138" t="s">
        <v>3722</v>
      </c>
      <c r="G196" s="139" t="s">
        <v>1206</v>
      </c>
      <c r="H196" s="193"/>
      <c r="I196" s="141"/>
      <c r="J196" s="142">
        <f t="shared" si="40"/>
        <v>0</v>
      </c>
      <c r="K196" s="138" t="s">
        <v>267</v>
      </c>
      <c r="L196" s="32"/>
      <c r="M196" s="143" t="s">
        <v>1</v>
      </c>
      <c r="N196" s="144" t="s">
        <v>41</v>
      </c>
      <c r="P196" s="145">
        <f t="shared" si="41"/>
        <v>0</v>
      </c>
      <c r="Q196" s="145">
        <v>0</v>
      </c>
      <c r="R196" s="145">
        <f t="shared" si="42"/>
        <v>0</v>
      </c>
      <c r="S196" s="145">
        <v>0</v>
      </c>
      <c r="T196" s="146">
        <f t="shared" si="43"/>
        <v>0</v>
      </c>
      <c r="AR196" s="147" t="s">
        <v>191</v>
      </c>
      <c r="AT196" s="147" t="s">
        <v>186</v>
      </c>
      <c r="AU196" s="147" t="s">
        <v>83</v>
      </c>
      <c r="AY196" s="17" t="s">
        <v>182</v>
      </c>
      <c r="BE196" s="148">
        <f t="shared" si="44"/>
        <v>0</v>
      </c>
      <c r="BF196" s="148">
        <f t="shared" si="45"/>
        <v>0</v>
      </c>
      <c r="BG196" s="148">
        <f t="shared" si="46"/>
        <v>0</v>
      </c>
      <c r="BH196" s="148">
        <f t="shared" si="47"/>
        <v>0</v>
      </c>
      <c r="BI196" s="148">
        <f t="shared" si="48"/>
        <v>0</v>
      </c>
      <c r="BJ196" s="17" t="s">
        <v>83</v>
      </c>
      <c r="BK196" s="148">
        <f t="shared" si="49"/>
        <v>0</v>
      </c>
      <c r="BL196" s="17" t="s">
        <v>191</v>
      </c>
      <c r="BM196" s="147" t="s">
        <v>3723</v>
      </c>
    </row>
    <row r="197" spans="2:65" s="1" customFormat="1" ht="16.5" customHeight="1">
      <c r="B197" s="32"/>
      <c r="C197" s="136" t="s">
        <v>951</v>
      </c>
      <c r="D197" s="136" t="s">
        <v>186</v>
      </c>
      <c r="E197" s="137" t="s">
        <v>3724</v>
      </c>
      <c r="F197" s="138" t="s">
        <v>3725</v>
      </c>
      <c r="G197" s="139" t="s">
        <v>1206</v>
      </c>
      <c r="H197" s="193"/>
      <c r="I197" s="141"/>
      <c r="J197" s="142">
        <f t="shared" si="40"/>
        <v>0</v>
      </c>
      <c r="K197" s="138" t="s">
        <v>267</v>
      </c>
      <c r="L197" s="32"/>
      <c r="M197" s="143" t="s">
        <v>1</v>
      </c>
      <c r="N197" s="144" t="s">
        <v>41</v>
      </c>
      <c r="P197" s="145">
        <f t="shared" si="41"/>
        <v>0</v>
      </c>
      <c r="Q197" s="145">
        <v>0</v>
      </c>
      <c r="R197" s="145">
        <f t="shared" si="42"/>
        <v>0</v>
      </c>
      <c r="S197" s="145">
        <v>0</v>
      </c>
      <c r="T197" s="146">
        <f t="shared" si="43"/>
        <v>0</v>
      </c>
      <c r="AR197" s="147" t="s">
        <v>191</v>
      </c>
      <c r="AT197" s="147" t="s">
        <v>186</v>
      </c>
      <c r="AU197" s="147" t="s">
        <v>83</v>
      </c>
      <c r="AY197" s="17" t="s">
        <v>182</v>
      </c>
      <c r="BE197" s="148">
        <f t="shared" si="44"/>
        <v>0</v>
      </c>
      <c r="BF197" s="148">
        <f t="shared" si="45"/>
        <v>0</v>
      </c>
      <c r="BG197" s="148">
        <f t="shared" si="46"/>
        <v>0</v>
      </c>
      <c r="BH197" s="148">
        <f t="shared" si="47"/>
        <v>0</v>
      </c>
      <c r="BI197" s="148">
        <f t="shared" si="48"/>
        <v>0</v>
      </c>
      <c r="BJ197" s="17" t="s">
        <v>83</v>
      </c>
      <c r="BK197" s="148">
        <f t="shared" si="49"/>
        <v>0</v>
      </c>
      <c r="BL197" s="17" t="s">
        <v>191</v>
      </c>
      <c r="BM197" s="147" t="s">
        <v>1341</v>
      </c>
    </row>
    <row r="198" spans="2:65" s="11" customFormat="1" ht="25.9" customHeight="1">
      <c r="B198" s="124"/>
      <c r="D198" s="125" t="s">
        <v>75</v>
      </c>
      <c r="E198" s="126" t="s">
        <v>2576</v>
      </c>
      <c r="F198" s="126" t="s">
        <v>2577</v>
      </c>
      <c r="I198" s="127"/>
      <c r="J198" s="128">
        <f>BK198</f>
        <v>0</v>
      </c>
      <c r="L198" s="124"/>
      <c r="M198" s="129"/>
      <c r="P198" s="130">
        <f>SUM(P199:P200)</f>
        <v>0</v>
      </c>
      <c r="R198" s="130">
        <f>SUM(R199:R200)</f>
        <v>0</v>
      </c>
      <c r="T198" s="131">
        <f>SUM(T199:T200)</f>
        <v>0</v>
      </c>
      <c r="AR198" s="125" t="s">
        <v>85</v>
      </c>
      <c r="AT198" s="132" t="s">
        <v>75</v>
      </c>
      <c r="AU198" s="132" t="s">
        <v>76</v>
      </c>
      <c r="AY198" s="125" t="s">
        <v>182</v>
      </c>
      <c r="BK198" s="133">
        <f>SUM(BK199:BK200)</f>
        <v>0</v>
      </c>
    </row>
    <row r="199" spans="2:65" s="1" customFormat="1" ht="16.5" customHeight="1">
      <c r="B199" s="32"/>
      <c r="C199" s="136" t="s">
        <v>955</v>
      </c>
      <c r="D199" s="136" t="s">
        <v>186</v>
      </c>
      <c r="E199" s="137" t="s">
        <v>3726</v>
      </c>
      <c r="F199" s="138" t="s">
        <v>3727</v>
      </c>
      <c r="G199" s="139" t="s">
        <v>3086</v>
      </c>
      <c r="H199" s="140">
        <v>2</v>
      </c>
      <c r="I199" s="141"/>
      <c r="J199" s="142">
        <f>ROUND(I199*H199,2)</f>
        <v>0</v>
      </c>
      <c r="K199" s="138" t="s">
        <v>267</v>
      </c>
      <c r="L199" s="32"/>
      <c r="M199" s="143" t="s">
        <v>1</v>
      </c>
      <c r="N199" s="144" t="s">
        <v>41</v>
      </c>
      <c r="P199" s="145">
        <f>O199*H199</f>
        <v>0</v>
      </c>
      <c r="Q199" s="145">
        <v>0</v>
      </c>
      <c r="R199" s="145">
        <f>Q199*H199</f>
        <v>0</v>
      </c>
      <c r="S199" s="145">
        <v>0</v>
      </c>
      <c r="T199" s="146">
        <f>S199*H199</f>
        <v>0</v>
      </c>
      <c r="AR199" s="147" t="s">
        <v>251</v>
      </c>
      <c r="AT199" s="147" t="s">
        <v>186</v>
      </c>
      <c r="AU199" s="147" t="s">
        <v>83</v>
      </c>
      <c r="AY199" s="17" t="s">
        <v>182</v>
      </c>
      <c r="BE199" s="148">
        <f>IF(N199="základní",J199,0)</f>
        <v>0</v>
      </c>
      <c r="BF199" s="148">
        <f>IF(N199="snížená",J199,0)</f>
        <v>0</v>
      </c>
      <c r="BG199" s="148">
        <f>IF(N199="zákl. přenesená",J199,0)</f>
        <v>0</v>
      </c>
      <c r="BH199" s="148">
        <f>IF(N199="sníž. přenesená",J199,0)</f>
        <v>0</v>
      </c>
      <c r="BI199" s="148">
        <f>IF(N199="nulová",J199,0)</f>
        <v>0</v>
      </c>
      <c r="BJ199" s="17" t="s">
        <v>83</v>
      </c>
      <c r="BK199" s="148">
        <f>ROUND(I199*H199,2)</f>
        <v>0</v>
      </c>
      <c r="BL199" s="17" t="s">
        <v>251</v>
      </c>
      <c r="BM199" s="147" t="s">
        <v>1351</v>
      </c>
    </row>
    <row r="200" spans="2:65" s="1" customFormat="1" ht="16.5" customHeight="1">
      <c r="B200" s="32"/>
      <c r="C200" s="136" t="s">
        <v>960</v>
      </c>
      <c r="D200" s="136" t="s">
        <v>186</v>
      </c>
      <c r="E200" s="137" t="s">
        <v>3728</v>
      </c>
      <c r="F200" s="138" t="s">
        <v>3729</v>
      </c>
      <c r="G200" s="139" t="s">
        <v>1206</v>
      </c>
      <c r="H200" s="193"/>
      <c r="I200" s="141"/>
      <c r="J200" s="142">
        <f>ROUND(I200*H200,2)</f>
        <v>0</v>
      </c>
      <c r="K200" s="138" t="s">
        <v>267</v>
      </c>
      <c r="L200" s="32"/>
      <c r="M200" s="143" t="s">
        <v>1</v>
      </c>
      <c r="N200" s="144" t="s">
        <v>41</v>
      </c>
      <c r="P200" s="145">
        <f>O200*H200</f>
        <v>0</v>
      </c>
      <c r="Q200" s="145">
        <v>0</v>
      </c>
      <c r="R200" s="145">
        <f>Q200*H200</f>
        <v>0</v>
      </c>
      <c r="S200" s="145">
        <v>0</v>
      </c>
      <c r="T200" s="146">
        <f>S200*H200</f>
        <v>0</v>
      </c>
      <c r="AR200" s="147" t="s">
        <v>251</v>
      </c>
      <c r="AT200" s="147" t="s">
        <v>186</v>
      </c>
      <c r="AU200" s="147" t="s">
        <v>83</v>
      </c>
      <c r="AY200" s="17" t="s">
        <v>182</v>
      </c>
      <c r="BE200" s="148">
        <f>IF(N200="základní",J200,0)</f>
        <v>0</v>
      </c>
      <c r="BF200" s="148">
        <f>IF(N200="snížená",J200,0)</f>
        <v>0</v>
      </c>
      <c r="BG200" s="148">
        <f>IF(N200="zákl. přenesená",J200,0)</f>
        <v>0</v>
      </c>
      <c r="BH200" s="148">
        <f>IF(N200="sníž. přenesená",J200,0)</f>
        <v>0</v>
      </c>
      <c r="BI200" s="148">
        <f>IF(N200="nulová",J200,0)</f>
        <v>0</v>
      </c>
      <c r="BJ200" s="17" t="s">
        <v>83</v>
      </c>
      <c r="BK200" s="148">
        <f>ROUND(I200*H200,2)</f>
        <v>0</v>
      </c>
      <c r="BL200" s="17" t="s">
        <v>251</v>
      </c>
      <c r="BM200" s="147" t="s">
        <v>1362</v>
      </c>
    </row>
    <row r="201" spans="2:65" s="11" customFormat="1" ht="25.9" customHeight="1">
      <c r="B201" s="124"/>
      <c r="D201" s="125" t="s">
        <v>75</v>
      </c>
      <c r="E201" s="126" t="s">
        <v>3730</v>
      </c>
      <c r="F201" s="126" t="s">
        <v>3731</v>
      </c>
      <c r="I201" s="127"/>
      <c r="J201" s="128">
        <f>BK201</f>
        <v>0</v>
      </c>
      <c r="L201" s="124"/>
      <c r="M201" s="129"/>
      <c r="P201" s="130">
        <f>SUM(P202:P206)</f>
        <v>0</v>
      </c>
      <c r="R201" s="130">
        <f>SUM(R202:R206)</f>
        <v>0</v>
      </c>
      <c r="T201" s="131">
        <f>SUM(T202:T206)</f>
        <v>0</v>
      </c>
      <c r="AR201" s="125" t="s">
        <v>83</v>
      </c>
      <c r="AT201" s="132" t="s">
        <v>75</v>
      </c>
      <c r="AU201" s="132" t="s">
        <v>76</v>
      </c>
      <c r="AY201" s="125" t="s">
        <v>182</v>
      </c>
      <c r="BK201" s="133">
        <f>SUM(BK202:BK206)</f>
        <v>0</v>
      </c>
    </row>
    <row r="202" spans="2:65" s="1" customFormat="1" ht="16.5" customHeight="1">
      <c r="B202" s="32"/>
      <c r="C202" s="136" t="s">
        <v>965</v>
      </c>
      <c r="D202" s="136" t="s">
        <v>186</v>
      </c>
      <c r="E202" s="137" t="s">
        <v>3732</v>
      </c>
      <c r="F202" s="138" t="s">
        <v>3733</v>
      </c>
      <c r="G202" s="139" t="s">
        <v>1089</v>
      </c>
      <c r="H202" s="140">
        <v>1</v>
      </c>
      <c r="I202" s="141"/>
      <c r="J202" s="142">
        <f>ROUND(I202*H202,2)</f>
        <v>0</v>
      </c>
      <c r="K202" s="138" t="s">
        <v>267</v>
      </c>
      <c r="L202" s="32"/>
      <c r="M202" s="143" t="s">
        <v>1</v>
      </c>
      <c r="N202" s="144" t="s">
        <v>41</v>
      </c>
      <c r="P202" s="145">
        <f>O202*H202</f>
        <v>0</v>
      </c>
      <c r="Q202" s="145">
        <v>0</v>
      </c>
      <c r="R202" s="145">
        <f>Q202*H202</f>
        <v>0</v>
      </c>
      <c r="S202" s="145">
        <v>0</v>
      </c>
      <c r="T202" s="146">
        <f>S202*H202</f>
        <v>0</v>
      </c>
      <c r="AR202" s="147" t="s">
        <v>191</v>
      </c>
      <c r="AT202" s="147" t="s">
        <v>186</v>
      </c>
      <c r="AU202" s="147" t="s">
        <v>83</v>
      </c>
      <c r="AY202" s="17" t="s">
        <v>182</v>
      </c>
      <c r="BE202" s="148">
        <f>IF(N202="základní",J202,0)</f>
        <v>0</v>
      </c>
      <c r="BF202" s="148">
        <f>IF(N202="snížená",J202,0)</f>
        <v>0</v>
      </c>
      <c r="BG202" s="148">
        <f>IF(N202="zákl. přenesená",J202,0)</f>
        <v>0</v>
      </c>
      <c r="BH202" s="148">
        <f>IF(N202="sníž. přenesená",J202,0)</f>
        <v>0</v>
      </c>
      <c r="BI202" s="148">
        <f>IF(N202="nulová",J202,0)</f>
        <v>0</v>
      </c>
      <c r="BJ202" s="17" t="s">
        <v>83</v>
      </c>
      <c r="BK202" s="148">
        <f>ROUND(I202*H202,2)</f>
        <v>0</v>
      </c>
      <c r="BL202" s="17" t="s">
        <v>191</v>
      </c>
      <c r="BM202" s="147" t="s">
        <v>1374</v>
      </c>
    </row>
    <row r="203" spans="2:65" s="1" customFormat="1" ht="16.5" customHeight="1">
      <c r="B203" s="32"/>
      <c r="C203" s="136" t="s">
        <v>973</v>
      </c>
      <c r="D203" s="136" t="s">
        <v>186</v>
      </c>
      <c r="E203" s="137" t="s">
        <v>3734</v>
      </c>
      <c r="F203" s="138" t="s">
        <v>3735</v>
      </c>
      <c r="G203" s="139" t="s">
        <v>243</v>
      </c>
      <c r="H203" s="140">
        <v>2</v>
      </c>
      <c r="I203" s="141"/>
      <c r="J203" s="142">
        <f>ROUND(I203*H203,2)</f>
        <v>0</v>
      </c>
      <c r="K203" s="138" t="s">
        <v>267</v>
      </c>
      <c r="L203" s="32"/>
      <c r="M203" s="143" t="s">
        <v>1</v>
      </c>
      <c r="N203" s="144" t="s">
        <v>41</v>
      </c>
      <c r="P203" s="145">
        <f>O203*H203</f>
        <v>0</v>
      </c>
      <c r="Q203" s="145">
        <v>0</v>
      </c>
      <c r="R203" s="145">
        <f>Q203*H203</f>
        <v>0</v>
      </c>
      <c r="S203" s="145">
        <v>0</v>
      </c>
      <c r="T203" s="146">
        <f>S203*H203</f>
        <v>0</v>
      </c>
      <c r="AR203" s="147" t="s">
        <v>191</v>
      </c>
      <c r="AT203" s="147" t="s">
        <v>186</v>
      </c>
      <c r="AU203" s="147" t="s">
        <v>83</v>
      </c>
      <c r="AY203" s="17" t="s">
        <v>182</v>
      </c>
      <c r="BE203" s="148">
        <f>IF(N203="základní",J203,0)</f>
        <v>0</v>
      </c>
      <c r="BF203" s="148">
        <f>IF(N203="snížená",J203,0)</f>
        <v>0</v>
      </c>
      <c r="BG203" s="148">
        <f>IF(N203="zákl. přenesená",J203,0)</f>
        <v>0</v>
      </c>
      <c r="BH203" s="148">
        <f>IF(N203="sníž. přenesená",J203,0)</f>
        <v>0</v>
      </c>
      <c r="BI203" s="148">
        <f>IF(N203="nulová",J203,0)</f>
        <v>0</v>
      </c>
      <c r="BJ203" s="17" t="s">
        <v>83</v>
      </c>
      <c r="BK203" s="148">
        <f>ROUND(I203*H203,2)</f>
        <v>0</v>
      </c>
      <c r="BL203" s="17" t="s">
        <v>191</v>
      </c>
      <c r="BM203" s="147" t="s">
        <v>1394</v>
      </c>
    </row>
    <row r="204" spans="2:65" s="1" customFormat="1" ht="16.5" customHeight="1">
      <c r="B204" s="32"/>
      <c r="C204" s="136" t="s">
        <v>978</v>
      </c>
      <c r="D204" s="136" t="s">
        <v>186</v>
      </c>
      <c r="E204" s="137" t="s">
        <v>3736</v>
      </c>
      <c r="F204" s="138" t="s">
        <v>3737</v>
      </c>
      <c r="G204" s="139" t="s">
        <v>3496</v>
      </c>
      <c r="H204" s="140">
        <v>1</v>
      </c>
      <c r="I204" s="141"/>
      <c r="J204" s="142">
        <f>ROUND(I204*H204,2)</f>
        <v>0</v>
      </c>
      <c r="K204" s="138" t="s">
        <v>267</v>
      </c>
      <c r="L204" s="32"/>
      <c r="M204" s="143" t="s">
        <v>1</v>
      </c>
      <c r="N204" s="144" t="s">
        <v>41</v>
      </c>
      <c r="P204" s="145">
        <f>O204*H204</f>
        <v>0</v>
      </c>
      <c r="Q204" s="145">
        <v>0</v>
      </c>
      <c r="R204" s="145">
        <f>Q204*H204</f>
        <v>0</v>
      </c>
      <c r="S204" s="145">
        <v>0</v>
      </c>
      <c r="T204" s="146">
        <f>S204*H204</f>
        <v>0</v>
      </c>
      <c r="AR204" s="147" t="s">
        <v>191</v>
      </c>
      <c r="AT204" s="147" t="s">
        <v>186</v>
      </c>
      <c r="AU204" s="147" t="s">
        <v>83</v>
      </c>
      <c r="AY204" s="17" t="s">
        <v>182</v>
      </c>
      <c r="BE204" s="148">
        <f>IF(N204="základní",J204,0)</f>
        <v>0</v>
      </c>
      <c r="BF204" s="148">
        <f>IF(N204="snížená",J204,0)</f>
        <v>0</v>
      </c>
      <c r="BG204" s="148">
        <f>IF(N204="zákl. přenesená",J204,0)</f>
        <v>0</v>
      </c>
      <c r="BH204" s="148">
        <f>IF(N204="sníž. přenesená",J204,0)</f>
        <v>0</v>
      </c>
      <c r="BI204" s="148">
        <f>IF(N204="nulová",J204,0)</f>
        <v>0</v>
      </c>
      <c r="BJ204" s="17" t="s">
        <v>83</v>
      </c>
      <c r="BK204" s="148">
        <f>ROUND(I204*H204,2)</f>
        <v>0</v>
      </c>
      <c r="BL204" s="17" t="s">
        <v>191</v>
      </c>
      <c r="BM204" s="147" t="s">
        <v>1407</v>
      </c>
    </row>
    <row r="205" spans="2:65" s="1" customFormat="1" ht="16.5" customHeight="1">
      <c r="B205" s="32"/>
      <c r="C205" s="136" t="s">
        <v>993</v>
      </c>
      <c r="D205" s="136" t="s">
        <v>186</v>
      </c>
      <c r="E205" s="137" t="s">
        <v>3738</v>
      </c>
      <c r="F205" s="138" t="s">
        <v>3739</v>
      </c>
      <c r="G205" s="139" t="s">
        <v>1089</v>
      </c>
      <c r="H205" s="140">
        <v>1</v>
      </c>
      <c r="I205" s="141"/>
      <c r="J205" s="142">
        <f>ROUND(I205*H205,2)</f>
        <v>0</v>
      </c>
      <c r="K205" s="138" t="s">
        <v>267</v>
      </c>
      <c r="L205" s="32"/>
      <c r="M205" s="143" t="s">
        <v>1</v>
      </c>
      <c r="N205" s="144" t="s">
        <v>41</v>
      </c>
      <c r="P205" s="145">
        <f>O205*H205</f>
        <v>0</v>
      </c>
      <c r="Q205" s="145">
        <v>0</v>
      </c>
      <c r="R205" s="145">
        <f>Q205*H205</f>
        <v>0</v>
      </c>
      <c r="S205" s="145">
        <v>0</v>
      </c>
      <c r="T205" s="146">
        <f>S205*H205</f>
        <v>0</v>
      </c>
      <c r="AR205" s="147" t="s">
        <v>191</v>
      </c>
      <c r="AT205" s="147" t="s">
        <v>186</v>
      </c>
      <c r="AU205" s="147" t="s">
        <v>83</v>
      </c>
      <c r="AY205" s="17" t="s">
        <v>182</v>
      </c>
      <c r="BE205" s="148">
        <f>IF(N205="základní",J205,0)</f>
        <v>0</v>
      </c>
      <c r="BF205" s="148">
        <f>IF(N205="snížená",J205,0)</f>
        <v>0</v>
      </c>
      <c r="BG205" s="148">
        <f>IF(N205="zákl. přenesená",J205,0)</f>
        <v>0</v>
      </c>
      <c r="BH205" s="148">
        <f>IF(N205="sníž. přenesená",J205,0)</f>
        <v>0</v>
      </c>
      <c r="BI205" s="148">
        <f>IF(N205="nulová",J205,0)</f>
        <v>0</v>
      </c>
      <c r="BJ205" s="17" t="s">
        <v>83</v>
      </c>
      <c r="BK205" s="148">
        <f>ROUND(I205*H205,2)</f>
        <v>0</v>
      </c>
      <c r="BL205" s="17" t="s">
        <v>191</v>
      </c>
      <c r="BM205" s="147" t="s">
        <v>1417</v>
      </c>
    </row>
    <row r="206" spans="2:65" s="1" customFormat="1" ht="16.5" customHeight="1">
      <c r="B206" s="32"/>
      <c r="C206" s="136" t="s">
        <v>1001</v>
      </c>
      <c r="D206" s="136" t="s">
        <v>186</v>
      </c>
      <c r="E206" s="137" t="s">
        <v>3740</v>
      </c>
      <c r="F206" s="138" t="s">
        <v>3741</v>
      </c>
      <c r="G206" s="139" t="s">
        <v>1089</v>
      </c>
      <c r="H206" s="140">
        <v>1</v>
      </c>
      <c r="I206" s="141"/>
      <c r="J206" s="142">
        <f>ROUND(I206*H206,2)</f>
        <v>0</v>
      </c>
      <c r="K206" s="138" t="s">
        <v>267</v>
      </c>
      <c r="L206" s="32"/>
      <c r="M206" s="194" t="s">
        <v>1</v>
      </c>
      <c r="N206" s="195" t="s">
        <v>41</v>
      </c>
      <c r="O206" s="196"/>
      <c r="P206" s="197">
        <f>O206*H206</f>
        <v>0</v>
      </c>
      <c r="Q206" s="197">
        <v>0</v>
      </c>
      <c r="R206" s="197">
        <f>Q206*H206</f>
        <v>0</v>
      </c>
      <c r="S206" s="197">
        <v>0</v>
      </c>
      <c r="T206" s="198">
        <f>S206*H206</f>
        <v>0</v>
      </c>
      <c r="AR206" s="147" t="s">
        <v>191</v>
      </c>
      <c r="AT206" s="147" t="s">
        <v>186</v>
      </c>
      <c r="AU206" s="147" t="s">
        <v>83</v>
      </c>
      <c r="AY206" s="17" t="s">
        <v>182</v>
      </c>
      <c r="BE206" s="148">
        <f>IF(N206="základní",J206,0)</f>
        <v>0</v>
      </c>
      <c r="BF206" s="148">
        <f>IF(N206="snížená",J206,0)</f>
        <v>0</v>
      </c>
      <c r="BG206" s="148">
        <f>IF(N206="zákl. přenesená",J206,0)</f>
        <v>0</v>
      </c>
      <c r="BH206" s="148">
        <f>IF(N206="sníž. přenesená",J206,0)</f>
        <v>0</v>
      </c>
      <c r="BI206" s="148">
        <f>IF(N206="nulová",J206,0)</f>
        <v>0</v>
      </c>
      <c r="BJ206" s="17" t="s">
        <v>83</v>
      </c>
      <c r="BK206" s="148">
        <f>ROUND(I206*H206,2)</f>
        <v>0</v>
      </c>
      <c r="BL206" s="17" t="s">
        <v>191</v>
      </c>
      <c r="BM206" s="147" t="s">
        <v>3742</v>
      </c>
    </row>
    <row r="207" spans="2:65" s="1" customFormat="1" ht="6.95" customHeight="1">
      <c r="B207" s="44"/>
      <c r="C207" s="45"/>
      <c r="D207" s="45"/>
      <c r="E207" s="45"/>
      <c r="F207" s="45"/>
      <c r="G207" s="45"/>
      <c r="H207" s="45"/>
      <c r="I207" s="45"/>
      <c r="J207" s="45"/>
      <c r="K207" s="45"/>
      <c r="L207" s="32"/>
    </row>
  </sheetData>
  <sheetProtection algorithmName="SHA-512" hashValue="E4+CxiIDrbRTGHY3FOSabpgqM2iHQU+2MuaoCuhSBGETRrSgzD2BS2L5l0xjU/eqlkIrHrenJ47qv9V5zFr6RQ==" saltValue="8XGJnksMW/Dsi+C0WyyKsg==" spinCount="100000" sheet="1" formatColumns="0" formatRows="0" autoFilter="0"/>
  <autoFilter ref="C123:K206" xr:uid="{00000000-0009-0000-0000-00000C000000}"/>
  <mergeCells count="9">
    <mergeCell ref="E87:H87"/>
    <mergeCell ref="E114:H114"/>
    <mergeCell ref="E116:H116"/>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BM142"/>
  <sheetViews>
    <sheetView showGridLines="0" topLeftCell="A143"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137</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3743</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ROUND(J119,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ROUND((SUM(BE119:BE141)),  2)</f>
        <v>0</v>
      </c>
      <c r="I33" s="96">
        <v>0.21</v>
      </c>
      <c r="J33" s="86">
        <f>ROUND(((SUM(BE119:BE141))*I33),  2)</f>
        <v>0</v>
      </c>
      <c r="L33" s="32"/>
    </row>
    <row r="34" spans="2:12" s="1" customFormat="1" ht="14.45" customHeight="1">
      <c r="B34" s="32"/>
      <c r="E34" s="27" t="s">
        <v>42</v>
      </c>
      <c r="F34" s="86">
        <f>ROUND((SUM(BF119:BF141)),  2)</f>
        <v>0</v>
      </c>
      <c r="I34" s="96">
        <v>0.15</v>
      </c>
      <c r="J34" s="86">
        <f>ROUND(((SUM(BF119:BF141))*I34),  2)</f>
        <v>0</v>
      </c>
      <c r="L34" s="32"/>
    </row>
    <row r="35" spans="2:12" s="1" customFormat="1" ht="14.45" hidden="1" customHeight="1">
      <c r="B35" s="32"/>
      <c r="E35" s="27" t="s">
        <v>43</v>
      </c>
      <c r="F35" s="86">
        <f>ROUND((SUM(BG119:BG141)),  2)</f>
        <v>0</v>
      </c>
      <c r="I35" s="96">
        <v>0.21</v>
      </c>
      <c r="J35" s="86">
        <f>0</f>
        <v>0</v>
      </c>
      <c r="L35" s="32"/>
    </row>
    <row r="36" spans="2:12" s="1" customFormat="1" ht="14.45" hidden="1" customHeight="1">
      <c r="B36" s="32"/>
      <c r="E36" s="27" t="s">
        <v>44</v>
      </c>
      <c r="F36" s="86">
        <f>ROUND((SUM(BH119:BH141)),  2)</f>
        <v>0</v>
      </c>
      <c r="I36" s="96">
        <v>0.15</v>
      </c>
      <c r="J36" s="86">
        <f>0</f>
        <v>0</v>
      </c>
      <c r="L36" s="32"/>
    </row>
    <row r="37" spans="2:12" s="1" customFormat="1" ht="14.45" hidden="1" customHeight="1">
      <c r="B37" s="32"/>
      <c r="E37" s="27" t="s">
        <v>45</v>
      </c>
      <c r="F37" s="86">
        <f>ROUND((SUM(BI119:BI141)),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2021-071001.908 - VZT</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J119</f>
        <v>0</v>
      </c>
      <c r="L96" s="32"/>
      <c r="AU96" s="17" t="s">
        <v>156</v>
      </c>
    </row>
    <row r="97" spans="2:12" s="8" customFormat="1" ht="24.95" customHeight="1">
      <c r="B97" s="108"/>
      <c r="D97" s="109" t="s">
        <v>3744</v>
      </c>
      <c r="E97" s="110"/>
      <c r="F97" s="110"/>
      <c r="G97" s="110"/>
      <c r="H97" s="110"/>
      <c r="I97" s="110"/>
      <c r="J97" s="111">
        <f>J120</f>
        <v>0</v>
      </c>
      <c r="L97" s="108"/>
    </row>
    <row r="98" spans="2:12" s="8" customFormat="1" ht="24.95" customHeight="1">
      <c r="B98" s="108"/>
      <c r="D98" s="109" t="s">
        <v>3745</v>
      </c>
      <c r="E98" s="110"/>
      <c r="F98" s="110"/>
      <c r="G98" s="110"/>
      <c r="H98" s="110"/>
      <c r="I98" s="110"/>
      <c r="J98" s="111">
        <f>J133</f>
        <v>0</v>
      </c>
      <c r="L98" s="108"/>
    </row>
    <row r="99" spans="2:12" s="8" customFormat="1" ht="24.95" customHeight="1">
      <c r="B99" s="108"/>
      <c r="D99" s="109" t="s">
        <v>3746</v>
      </c>
      <c r="E99" s="110"/>
      <c r="F99" s="110"/>
      <c r="G99" s="110"/>
      <c r="H99" s="110"/>
      <c r="I99" s="110"/>
      <c r="J99" s="111">
        <f>J138</f>
        <v>0</v>
      </c>
      <c r="L99" s="108"/>
    </row>
    <row r="100" spans="2:12" s="1" customFormat="1" ht="21.75" customHeight="1">
      <c r="B100" s="32"/>
      <c r="L100" s="32"/>
    </row>
    <row r="101" spans="2:12" s="1" customFormat="1" ht="6.95" customHeight="1">
      <c r="B101" s="44"/>
      <c r="C101" s="45"/>
      <c r="D101" s="45"/>
      <c r="E101" s="45"/>
      <c r="F101" s="45"/>
      <c r="G101" s="45"/>
      <c r="H101" s="45"/>
      <c r="I101" s="45"/>
      <c r="J101" s="45"/>
      <c r="K101" s="45"/>
      <c r="L101" s="32"/>
    </row>
    <row r="105" spans="2:12" s="1" customFormat="1" ht="6.95" customHeight="1">
      <c r="B105" s="46"/>
      <c r="C105" s="47"/>
      <c r="D105" s="47"/>
      <c r="E105" s="47"/>
      <c r="F105" s="47"/>
      <c r="G105" s="47"/>
      <c r="H105" s="47"/>
      <c r="I105" s="47"/>
      <c r="J105" s="47"/>
      <c r="K105" s="47"/>
      <c r="L105" s="32"/>
    </row>
    <row r="106" spans="2:12" s="1" customFormat="1" ht="24.95" customHeight="1">
      <c r="B106" s="32"/>
      <c r="C106" s="21" t="s">
        <v>167</v>
      </c>
      <c r="L106" s="32"/>
    </row>
    <row r="107" spans="2:12" s="1" customFormat="1" ht="6.95" customHeight="1">
      <c r="B107" s="32"/>
      <c r="L107" s="32"/>
    </row>
    <row r="108" spans="2:12" s="1" customFormat="1" ht="12" customHeight="1">
      <c r="B108" s="32"/>
      <c r="C108" s="27" t="s">
        <v>16</v>
      </c>
      <c r="L108" s="32"/>
    </row>
    <row r="109" spans="2:12" s="1" customFormat="1" ht="26.25" customHeight="1">
      <c r="B109" s="32"/>
      <c r="E109" s="247" t="str">
        <f>E7</f>
        <v>PD Štěchovice - rekonstrukce služební budovy, přístavba a půdní vestavba, novostavba garáže, stav. úpravy hosp. objektu</v>
      </c>
      <c r="F109" s="248"/>
      <c r="G109" s="248"/>
      <c r="H109" s="248"/>
      <c r="L109" s="32"/>
    </row>
    <row r="110" spans="2:12" s="1" customFormat="1" ht="12" customHeight="1">
      <c r="B110" s="32"/>
      <c r="C110" s="27" t="s">
        <v>148</v>
      </c>
      <c r="L110" s="32"/>
    </row>
    <row r="111" spans="2:12" s="1" customFormat="1" ht="16.5" customHeight="1">
      <c r="B111" s="32"/>
      <c r="E111" s="243" t="str">
        <f>E9</f>
        <v>2021-071001.908 - VZT</v>
      </c>
      <c r="F111" s="246"/>
      <c r="G111" s="246"/>
      <c r="H111" s="246"/>
      <c r="L111" s="32"/>
    </row>
    <row r="112" spans="2:12" s="1" customFormat="1" ht="6.95" customHeight="1">
      <c r="B112" s="32"/>
      <c r="L112" s="32"/>
    </row>
    <row r="113" spans="2:65" s="1" customFormat="1" ht="12" customHeight="1">
      <c r="B113" s="32"/>
      <c r="C113" s="27" t="s">
        <v>20</v>
      </c>
      <c r="F113" s="25" t="str">
        <f>F12</f>
        <v>Štěchovice</v>
      </c>
      <c r="I113" s="27" t="s">
        <v>22</v>
      </c>
      <c r="J113" s="52" t="str">
        <f>IF(J12="","",J12)</f>
        <v>26. 12. 2022</v>
      </c>
      <c r="L113" s="32"/>
    </row>
    <row r="114" spans="2:65" s="1" customFormat="1" ht="6.95" customHeight="1">
      <c r="B114" s="32"/>
      <c r="L114" s="32"/>
    </row>
    <row r="115" spans="2:65" s="1" customFormat="1" ht="15.2" customHeight="1">
      <c r="B115" s="32"/>
      <c r="C115" s="27" t="s">
        <v>24</v>
      </c>
      <c r="F115" s="25" t="str">
        <f>E15</f>
        <v>Ing. Stanislav Hronek</v>
      </c>
      <c r="I115" s="27" t="s">
        <v>30</v>
      </c>
      <c r="J115" s="30" t="str">
        <f>E21</f>
        <v>Ing. Stanislav Hronek</v>
      </c>
      <c r="L115" s="32"/>
    </row>
    <row r="116" spans="2:65" s="1" customFormat="1" ht="15.2" customHeight="1">
      <c r="B116" s="32"/>
      <c r="C116" s="27" t="s">
        <v>28</v>
      </c>
      <c r="F116" s="25" t="str">
        <f>IF(E18="","",E18)</f>
        <v>Vyplň údaj</v>
      </c>
      <c r="I116" s="27" t="s">
        <v>32</v>
      </c>
      <c r="J116" s="30" t="str">
        <f>E24</f>
        <v>KAVRO</v>
      </c>
      <c r="L116" s="32"/>
    </row>
    <row r="117" spans="2:65" s="1" customFormat="1" ht="10.35" customHeight="1">
      <c r="B117" s="32"/>
      <c r="L117" s="32"/>
    </row>
    <row r="118" spans="2:65" s="10" customFormat="1" ht="29.25" customHeight="1">
      <c r="B118" s="116"/>
      <c r="C118" s="117" t="s">
        <v>168</v>
      </c>
      <c r="D118" s="118" t="s">
        <v>61</v>
      </c>
      <c r="E118" s="118" t="s">
        <v>57</v>
      </c>
      <c r="F118" s="118" t="s">
        <v>58</v>
      </c>
      <c r="G118" s="118" t="s">
        <v>169</v>
      </c>
      <c r="H118" s="118" t="s">
        <v>170</v>
      </c>
      <c r="I118" s="118" t="s">
        <v>171</v>
      </c>
      <c r="J118" s="118" t="s">
        <v>154</v>
      </c>
      <c r="K118" s="119" t="s">
        <v>172</v>
      </c>
      <c r="L118" s="116"/>
      <c r="M118" s="59" t="s">
        <v>1</v>
      </c>
      <c r="N118" s="60" t="s">
        <v>40</v>
      </c>
      <c r="O118" s="60" t="s">
        <v>173</v>
      </c>
      <c r="P118" s="60" t="s">
        <v>174</v>
      </c>
      <c r="Q118" s="60" t="s">
        <v>175</v>
      </c>
      <c r="R118" s="60" t="s">
        <v>176</v>
      </c>
      <c r="S118" s="60" t="s">
        <v>177</v>
      </c>
      <c r="T118" s="61" t="s">
        <v>178</v>
      </c>
    </row>
    <row r="119" spans="2:65" s="1" customFormat="1" ht="22.9" customHeight="1">
      <c r="B119" s="32"/>
      <c r="C119" s="64" t="s">
        <v>179</v>
      </c>
      <c r="J119" s="120">
        <f>BK119</f>
        <v>0</v>
      </c>
      <c r="L119" s="32"/>
      <c r="M119" s="62"/>
      <c r="N119" s="53"/>
      <c r="O119" s="53"/>
      <c r="P119" s="121">
        <f>P120+P133+P138</f>
        <v>0</v>
      </c>
      <c r="Q119" s="53"/>
      <c r="R119" s="121">
        <f>R120+R133+R138</f>
        <v>0</v>
      </c>
      <c r="S119" s="53"/>
      <c r="T119" s="122">
        <f>T120+T133+T138</f>
        <v>0</v>
      </c>
      <c r="AT119" s="17" t="s">
        <v>75</v>
      </c>
      <c r="AU119" s="17" t="s">
        <v>156</v>
      </c>
      <c r="BK119" s="123">
        <f>BK120+BK133+BK138</f>
        <v>0</v>
      </c>
    </row>
    <row r="120" spans="2:65" s="11" customFormat="1" ht="25.9" customHeight="1">
      <c r="B120" s="124"/>
      <c r="D120" s="125" t="s">
        <v>75</v>
      </c>
      <c r="E120" s="126" t="s">
        <v>3747</v>
      </c>
      <c r="F120" s="126" t="s">
        <v>3748</v>
      </c>
      <c r="I120" s="127"/>
      <c r="J120" s="128">
        <f>BK120</f>
        <v>0</v>
      </c>
      <c r="L120" s="124"/>
      <c r="M120" s="129"/>
      <c r="P120" s="130">
        <f>SUM(P121:P132)</f>
        <v>0</v>
      </c>
      <c r="R120" s="130">
        <f>SUM(R121:R132)</f>
        <v>0</v>
      </c>
      <c r="T120" s="131">
        <f>SUM(T121:T132)</f>
        <v>0</v>
      </c>
      <c r="AR120" s="125" t="s">
        <v>83</v>
      </c>
      <c r="AT120" s="132" t="s">
        <v>75</v>
      </c>
      <c r="AU120" s="132" t="s">
        <v>76</v>
      </c>
      <c r="AY120" s="125" t="s">
        <v>182</v>
      </c>
      <c r="BK120" s="133">
        <f>SUM(BK121:BK132)</f>
        <v>0</v>
      </c>
    </row>
    <row r="121" spans="2:65" s="1" customFormat="1" ht="16.5" customHeight="1">
      <c r="B121" s="32"/>
      <c r="C121" s="136" t="s">
        <v>83</v>
      </c>
      <c r="D121" s="136" t="s">
        <v>186</v>
      </c>
      <c r="E121" s="137" t="s">
        <v>3749</v>
      </c>
      <c r="F121" s="138" t="s">
        <v>3750</v>
      </c>
      <c r="G121" s="139" t="s">
        <v>243</v>
      </c>
      <c r="H121" s="140">
        <v>3</v>
      </c>
      <c r="I121" s="141"/>
      <c r="J121" s="142">
        <f>ROUND(I121*H121,2)</f>
        <v>0</v>
      </c>
      <c r="K121" s="138" t="s">
        <v>267</v>
      </c>
      <c r="L121" s="32"/>
      <c r="M121" s="143" t="s">
        <v>1</v>
      </c>
      <c r="N121" s="144" t="s">
        <v>41</v>
      </c>
      <c r="P121" s="145">
        <f>O121*H121</f>
        <v>0</v>
      </c>
      <c r="Q121" s="145">
        <v>0</v>
      </c>
      <c r="R121" s="145">
        <f>Q121*H121</f>
        <v>0</v>
      </c>
      <c r="S121" s="145">
        <v>0</v>
      </c>
      <c r="T121" s="146">
        <f>S121*H121</f>
        <v>0</v>
      </c>
      <c r="AR121" s="147" t="s">
        <v>191</v>
      </c>
      <c r="AT121" s="147" t="s">
        <v>186</v>
      </c>
      <c r="AU121" s="147" t="s">
        <v>83</v>
      </c>
      <c r="AY121" s="17" t="s">
        <v>182</v>
      </c>
      <c r="BE121" s="148">
        <f>IF(N121="základní",J121,0)</f>
        <v>0</v>
      </c>
      <c r="BF121" s="148">
        <f>IF(N121="snížená",J121,0)</f>
        <v>0</v>
      </c>
      <c r="BG121" s="148">
        <f>IF(N121="zákl. přenesená",J121,0)</f>
        <v>0</v>
      </c>
      <c r="BH121" s="148">
        <f>IF(N121="sníž. přenesená",J121,0)</f>
        <v>0</v>
      </c>
      <c r="BI121" s="148">
        <f>IF(N121="nulová",J121,0)</f>
        <v>0</v>
      </c>
      <c r="BJ121" s="17" t="s">
        <v>83</v>
      </c>
      <c r="BK121" s="148">
        <f>ROUND(I121*H121,2)</f>
        <v>0</v>
      </c>
      <c r="BL121" s="17" t="s">
        <v>191</v>
      </c>
      <c r="BM121" s="147" t="s">
        <v>85</v>
      </c>
    </row>
    <row r="122" spans="2:65" s="1" customFormat="1" ht="58.5">
      <c r="B122" s="32"/>
      <c r="D122" s="150" t="s">
        <v>281</v>
      </c>
      <c r="F122" s="170" t="s">
        <v>3751</v>
      </c>
      <c r="I122" s="171"/>
      <c r="L122" s="32"/>
      <c r="M122" s="172"/>
      <c r="T122" s="56"/>
      <c r="AT122" s="17" t="s">
        <v>281</v>
      </c>
      <c r="AU122" s="17" t="s">
        <v>83</v>
      </c>
    </row>
    <row r="123" spans="2:65" s="1" customFormat="1" ht="16.5" customHeight="1">
      <c r="B123" s="32"/>
      <c r="C123" s="136" t="s">
        <v>85</v>
      </c>
      <c r="D123" s="136" t="s">
        <v>186</v>
      </c>
      <c r="E123" s="137" t="s">
        <v>3752</v>
      </c>
      <c r="F123" s="138" t="s">
        <v>3750</v>
      </c>
      <c r="G123" s="139" t="s">
        <v>243</v>
      </c>
      <c r="H123" s="140">
        <v>3</v>
      </c>
      <c r="I123" s="141"/>
      <c r="J123" s="142">
        <f>ROUND(I123*H123,2)</f>
        <v>0</v>
      </c>
      <c r="K123" s="138" t="s">
        <v>267</v>
      </c>
      <c r="L123" s="32"/>
      <c r="M123" s="143" t="s">
        <v>1</v>
      </c>
      <c r="N123" s="144" t="s">
        <v>41</v>
      </c>
      <c r="P123" s="145">
        <f>O123*H123</f>
        <v>0</v>
      </c>
      <c r="Q123" s="145">
        <v>0</v>
      </c>
      <c r="R123" s="145">
        <f>Q123*H123</f>
        <v>0</v>
      </c>
      <c r="S123" s="145">
        <v>0</v>
      </c>
      <c r="T123" s="146">
        <f>S123*H123</f>
        <v>0</v>
      </c>
      <c r="AR123" s="147" t="s">
        <v>191</v>
      </c>
      <c r="AT123" s="147" t="s">
        <v>186</v>
      </c>
      <c r="AU123" s="147" t="s">
        <v>83</v>
      </c>
      <c r="AY123" s="17" t="s">
        <v>182</v>
      </c>
      <c r="BE123" s="148">
        <f>IF(N123="základní",J123,0)</f>
        <v>0</v>
      </c>
      <c r="BF123" s="148">
        <f>IF(N123="snížená",J123,0)</f>
        <v>0</v>
      </c>
      <c r="BG123" s="148">
        <f>IF(N123="zákl. přenesená",J123,0)</f>
        <v>0</v>
      </c>
      <c r="BH123" s="148">
        <f>IF(N123="sníž. přenesená",J123,0)</f>
        <v>0</v>
      </c>
      <c r="BI123" s="148">
        <f>IF(N123="nulová",J123,0)</f>
        <v>0</v>
      </c>
      <c r="BJ123" s="17" t="s">
        <v>83</v>
      </c>
      <c r="BK123" s="148">
        <f>ROUND(I123*H123,2)</f>
        <v>0</v>
      </c>
      <c r="BL123" s="17" t="s">
        <v>191</v>
      </c>
      <c r="BM123" s="147" t="s">
        <v>191</v>
      </c>
    </row>
    <row r="124" spans="2:65" s="1" customFormat="1" ht="58.5">
      <c r="B124" s="32"/>
      <c r="D124" s="150" t="s">
        <v>281</v>
      </c>
      <c r="F124" s="170" t="s">
        <v>3753</v>
      </c>
      <c r="I124" s="171"/>
      <c r="L124" s="32"/>
      <c r="M124" s="172"/>
      <c r="T124" s="56"/>
      <c r="AT124" s="17" t="s">
        <v>281</v>
      </c>
      <c r="AU124" s="17" t="s">
        <v>83</v>
      </c>
    </row>
    <row r="125" spans="2:65" s="1" customFormat="1" ht="16.5" customHeight="1">
      <c r="B125" s="32"/>
      <c r="C125" s="136" t="s">
        <v>313</v>
      </c>
      <c r="D125" s="136" t="s">
        <v>186</v>
      </c>
      <c r="E125" s="137" t="s">
        <v>3754</v>
      </c>
      <c r="F125" s="138" t="s">
        <v>3755</v>
      </c>
      <c r="G125" s="139" t="s">
        <v>243</v>
      </c>
      <c r="H125" s="140">
        <v>1</v>
      </c>
      <c r="I125" s="141"/>
      <c r="J125" s="142">
        <f>ROUND(I125*H125,2)</f>
        <v>0</v>
      </c>
      <c r="K125" s="138" t="s">
        <v>267</v>
      </c>
      <c r="L125" s="32"/>
      <c r="M125" s="143" t="s">
        <v>1</v>
      </c>
      <c r="N125" s="144" t="s">
        <v>41</v>
      </c>
      <c r="P125" s="145">
        <f>O125*H125</f>
        <v>0</v>
      </c>
      <c r="Q125" s="145">
        <v>0</v>
      </c>
      <c r="R125" s="145">
        <f>Q125*H125</f>
        <v>0</v>
      </c>
      <c r="S125" s="145">
        <v>0</v>
      </c>
      <c r="T125" s="146">
        <f>S125*H125</f>
        <v>0</v>
      </c>
      <c r="AR125" s="147" t="s">
        <v>191</v>
      </c>
      <c r="AT125" s="147" t="s">
        <v>186</v>
      </c>
      <c r="AU125" s="147" t="s">
        <v>83</v>
      </c>
      <c r="AY125" s="17" t="s">
        <v>182</v>
      </c>
      <c r="BE125" s="148">
        <f>IF(N125="základní",J125,0)</f>
        <v>0</v>
      </c>
      <c r="BF125" s="148">
        <f>IF(N125="snížená",J125,0)</f>
        <v>0</v>
      </c>
      <c r="BG125" s="148">
        <f>IF(N125="zákl. přenesená",J125,0)</f>
        <v>0</v>
      </c>
      <c r="BH125" s="148">
        <f>IF(N125="sníž. přenesená",J125,0)</f>
        <v>0</v>
      </c>
      <c r="BI125" s="148">
        <f>IF(N125="nulová",J125,0)</f>
        <v>0</v>
      </c>
      <c r="BJ125" s="17" t="s">
        <v>83</v>
      </c>
      <c r="BK125" s="148">
        <f>ROUND(I125*H125,2)</f>
        <v>0</v>
      </c>
      <c r="BL125" s="17" t="s">
        <v>191</v>
      </c>
      <c r="BM125" s="147" t="s">
        <v>471</v>
      </c>
    </row>
    <row r="126" spans="2:65" s="1" customFormat="1" ht="19.5">
      <c r="B126" s="32"/>
      <c r="D126" s="150" t="s">
        <v>281</v>
      </c>
      <c r="F126" s="170" t="s">
        <v>3756</v>
      </c>
      <c r="I126" s="171"/>
      <c r="L126" s="32"/>
      <c r="M126" s="172"/>
      <c r="T126" s="56"/>
      <c r="AT126" s="17" t="s">
        <v>281</v>
      </c>
      <c r="AU126" s="17" t="s">
        <v>83</v>
      </c>
    </row>
    <row r="127" spans="2:65" s="1" customFormat="1" ht="16.5" customHeight="1">
      <c r="B127" s="32"/>
      <c r="C127" s="136" t="s">
        <v>191</v>
      </c>
      <c r="D127" s="136" t="s">
        <v>186</v>
      </c>
      <c r="E127" s="137" t="s">
        <v>3757</v>
      </c>
      <c r="F127" s="138" t="s">
        <v>3758</v>
      </c>
      <c r="G127" s="139" t="s">
        <v>243</v>
      </c>
      <c r="H127" s="140">
        <v>1</v>
      </c>
      <c r="I127" s="141"/>
      <c r="J127" s="142">
        <f>ROUND(I127*H127,2)</f>
        <v>0</v>
      </c>
      <c r="K127" s="138" t="s">
        <v>267</v>
      </c>
      <c r="L127" s="32"/>
      <c r="M127" s="143" t="s">
        <v>1</v>
      </c>
      <c r="N127" s="144" t="s">
        <v>41</v>
      </c>
      <c r="P127" s="145">
        <f>O127*H127</f>
        <v>0</v>
      </c>
      <c r="Q127" s="145">
        <v>0</v>
      </c>
      <c r="R127" s="145">
        <f>Q127*H127</f>
        <v>0</v>
      </c>
      <c r="S127" s="145">
        <v>0</v>
      </c>
      <c r="T127" s="146">
        <f>S127*H127</f>
        <v>0</v>
      </c>
      <c r="AR127" s="147" t="s">
        <v>191</v>
      </c>
      <c r="AT127" s="147" t="s">
        <v>186</v>
      </c>
      <c r="AU127" s="147" t="s">
        <v>83</v>
      </c>
      <c r="AY127" s="17" t="s">
        <v>182</v>
      </c>
      <c r="BE127" s="148">
        <f>IF(N127="základní",J127,0)</f>
        <v>0</v>
      </c>
      <c r="BF127" s="148">
        <f>IF(N127="snížená",J127,0)</f>
        <v>0</v>
      </c>
      <c r="BG127" s="148">
        <f>IF(N127="zákl. přenesená",J127,0)</f>
        <v>0</v>
      </c>
      <c r="BH127" s="148">
        <f>IF(N127="sníž. přenesená",J127,0)</f>
        <v>0</v>
      </c>
      <c r="BI127" s="148">
        <f>IF(N127="nulová",J127,0)</f>
        <v>0</v>
      </c>
      <c r="BJ127" s="17" t="s">
        <v>83</v>
      </c>
      <c r="BK127" s="148">
        <f>ROUND(I127*H127,2)</f>
        <v>0</v>
      </c>
      <c r="BL127" s="17" t="s">
        <v>191</v>
      </c>
      <c r="BM127" s="147" t="s">
        <v>185</v>
      </c>
    </row>
    <row r="128" spans="2:65" s="1" customFormat="1" ht="19.5">
      <c r="B128" s="32"/>
      <c r="D128" s="150" t="s">
        <v>281</v>
      </c>
      <c r="F128" s="170" t="s">
        <v>3759</v>
      </c>
      <c r="I128" s="171"/>
      <c r="L128" s="32"/>
      <c r="M128" s="172"/>
      <c r="T128" s="56"/>
      <c r="AT128" s="17" t="s">
        <v>281</v>
      </c>
      <c r="AU128" s="17" t="s">
        <v>83</v>
      </c>
    </row>
    <row r="129" spans="2:65" s="1" customFormat="1" ht="16.5" customHeight="1">
      <c r="B129" s="32"/>
      <c r="C129" s="136" t="s">
        <v>467</v>
      </c>
      <c r="D129" s="136" t="s">
        <v>186</v>
      </c>
      <c r="E129" s="137" t="s">
        <v>3760</v>
      </c>
      <c r="F129" s="138" t="s">
        <v>3761</v>
      </c>
      <c r="G129" s="139" t="s">
        <v>189</v>
      </c>
      <c r="H129" s="140">
        <v>9</v>
      </c>
      <c r="I129" s="141"/>
      <c r="J129" s="142">
        <f>ROUND(I129*H129,2)</f>
        <v>0</v>
      </c>
      <c r="K129" s="138" t="s">
        <v>267</v>
      </c>
      <c r="L129" s="32"/>
      <c r="M129" s="143" t="s">
        <v>1</v>
      </c>
      <c r="N129" s="144" t="s">
        <v>41</v>
      </c>
      <c r="P129" s="145">
        <f>O129*H129</f>
        <v>0</v>
      </c>
      <c r="Q129" s="145">
        <v>0</v>
      </c>
      <c r="R129" s="145">
        <f>Q129*H129</f>
        <v>0</v>
      </c>
      <c r="S129" s="145">
        <v>0</v>
      </c>
      <c r="T129" s="146">
        <f>S129*H129</f>
        <v>0</v>
      </c>
      <c r="AR129" s="147" t="s">
        <v>191</v>
      </c>
      <c r="AT129" s="147" t="s">
        <v>186</v>
      </c>
      <c r="AU129" s="147" t="s">
        <v>83</v>
      </c>
      <c r="AY129" s="17" t="s">
        <v>182</v>
      </c>
      <c r="BE129" s="148">
        <f>IF(N129="základní",J129,0)</f>
        <v>0</v>
      </c>
      <c r="BF129" s="148">
        <f>IF(N129="snížená",J129,0)</f>
        <v>0</v>
      </c>
      <c r="BG129" s="148">
        <f>IF(N129="zákl. přenesená",J129,0)</f>
        <v>0</v>
      </c>
      <c r="BH129" s="148">
        <f>IF(N129="sníž. přenesená",J129,0)</f>
        <v>0</v>
      </c>
      <c r="BI129" s="148">
        <f>IF(N129="nulová",J129,0)</f>
        <v>0</v>
      </c>
      <c r="BJ129" s="17" t="s">
        <v>83</v>
      </c>
      <c r="BK129" s="148">
        <f>ROUND(I129*H129,2)</f>
        <v>0</v>
      </c>
      <c r="BL129" s="17" t="s">
        <v>191</v>
      </c>
      <c r="BM129" s="147" t="s">
        <v>205</v>
      </c>
    </row>
    <row r="130" spans="2:65" s="1" customFormat="1" ht="29.25">
      <c r="B130" s="32"/>
      <c r="D130" s="150" t="s">
        <v>281</v>
      </c>
      <c r="F130" s="170" t="s">
        <v>3762</v>
      </c>
      <c r="I130" s="171"/>
      <c r="L130" s="32"/>
      <c r="M130" s="172"/>
      <c r="T130" s="56"/>
      <c r="AT130" s="17" t="s">
        <v>281</v>
      </c>
      <c r="AU130" s="17" t="s">
        <v>83</v>
      </c>
    </row>
    <row r="131" spans="2:65" s="1" customFormat="1" ht="16.5" customHeight="1">
      <c r="B131" s="32"/>
      <c r="C131" s="136" t="s">
        <v>471</v>
      </c>
      <c r="D131" s="136" t="s">
        <v>186</v>
      </c>
      <c r="E131" s="137" t="s">
        <v>3763</v>
      </c>
      <c r="F131" s="138" t="s">
        <v>3764</v>
      </c>
      <c r="G131" s="139" t="s">
        <v>189</v>
      </c>
      <c r="H131" s="140">
        <v>18</v>
      </c>
      <c r="I131" s="141"/>
      <c r="J131" s="142">
        <f>ROUND(I131*H131,2)</f>
        <v>0</v>
      </c>
      <c r="K131" s="138" t="s">
        <v>267</v>
      </c>
      <c r="L131" s="32"/>
      <c r="M131" s="143" t="s">
        <v>1</v>
      </c>
      <c r="N131" s="144" t="s">
        <v>41</v>
      </c>
      <c r="P131" s="145">
        <f>O131*H131</f>
        <v>0</v>
      </c>
      <c r="Q131" s="145">
        <v>0</v>
      </c>
      <c r="R131" s="145">
        <f>Q131*H131</f>
        <v>0</v>
      </c>
      <c r="S131" s="145">
        <v>0</v>
      </c>
      <c r="T131" s="146">
        <f>S131*H131</f>
        <v>0</v>
      </c>
      <c r="AR131" s="147" t="s">
        <v>191</v>
      </c>
      <c r="AT131" s="147" t="s">
        <v>186</v>
      </c>
      <c r="AU131" s="147" t="s">
        <v>83</v>
      </c>
      <c r="AY131" s="17" t="s">
        <v>182</v>
      </c>
      <c r="BE131" s="148">
        <f>IF(N131="základní",J131,0)</f>
        <v>0</v>
      </c>
      <c r="BF131" s="148">
        <f>IF(N131="snížená",J131,0)</f>
        <v>0</v>
      </c>
      <c r="BG131" s="148">
        <f>IF(N131="zákl. přenesená",J131,0)</f>
        <v>0</v>
      </c>
      <c r="BH131" s="148">
        <f>IF(N131="sníž. přenesená",J131,0)</f>
        <v>0</v>
      </c>
      <c r="BI131" s="148">
        <f>IF(N131="nulová",J131,0)</f>
        <v>0</v>
      </c>
      <c r="BJ131" s="17" t="s">
        <v>83</v>
      </c>
      <c r="BK131" s="148">
        <f>ROUND(I131*H131,2)</f>
        <v>0</v>
      </c>
      <c r="BL131" s="17" t="s">
        <v>191</v>
      </c>
      <c r="BM131" s="147" t="s">
        <v>195</v>
      </c>
    </row>
    <row r="132" spans="2:65" s="1" customFormat="1" ht="29.25">
      <c r="B132" s="32"/>
      <c r="D132" s="150" t="s">
        <v>281</v>
      </c>
      <c r="F132" s="170" t="s">
        <v>3765</v>
      </c>
      <c r="I132" s="171"/>
      <c r="L132" s="32"/>
      <c r="M132" s="172"/>
      <c r="T132" s="56"/>
      <c r="AT132" s="17" t="s">
        <v>281</v>
      </c>
      <c r="AU132" s="17" t="s">
        <v>83</v>
      </c>
    </row>
    <row r="133" spans="2:65" s="11" customFormat="1" ht="25.9" customHeight="1">
      <c r="B133" s="124"/>
      <c r="D133" s="125" t="s">
        <v>75</v>
      </c>
      <c r="E133" s="126" t="s">
        <v>3766</v>
      </c>
      <c r="F133" s="126" t="s">
        <v>3767</v>
      </c>
      <c r="I133" s="127"/>
      <c r="J133" s="128">
        <f>BK133</f>
        <v>0</v>
      </c>
      <c r="L133" s="124"/>
      <c r="M133" s="129"/>
      <c r="P133" s="130">
        <f>SUM(P134:P137)</f>
        <v>0</v>
      </c>
      <c r="R133" s="130">
        <f>SUM(R134:R137)</f>
        <v>0</v>
      </c>
      <c r="T133" s="131">
        <f>SUM(T134:T137)</f>
        <v>0</v>
      </c>
      <c r="AR133" s="125" t="s">
        <v>83</v>
      </c>
      <c r="AT133" s="132" t="s">
        <v>75</v>
      </c>
      <c r="AU133" s="132" t="s">
        <v>76</v>
      </c>
      <c r="AY133" s="125" t="s">
        <v>182</v>
      </c>
      <c r="BK133" s="133">
        <f>SUM(BK134:BK137)</f>
        <v>0</v>
      </c>
    </row>
    <row r="134" spans="2:65" s="1" customFormat="1" ht="16.5" customHeight="1">
      <c r="B134" s="32"/>
      <c r="C134" s="136" t="s">
        <v>476</v>
      </c>
      <c r="D134" s="136" t="s">
        <v>186</v>
      </c>
      <c r="E134" s="137" t="s">
        <v>3768</v>
      </c>
      <c r="F134" s="138" t="s">
        <v>3769</v>
      </c>
      <c r="G134" s="139" t="s">
        <v>199</v>
      </c>
      <c r="H134" s="140">
        <v>5</v>
      </c>
      <c r="I134" s="141"/>
      <c r="J134" s="142">
        <f>ROUND(I134*H134,2)</f>
        <v>0</v>
      </c>
      <c r="K134" s="138" t="s">
        <v>267</v>
      </c>
      <c r="L134" s="32"/>
      <c r="M134" s="143" t="s">
        <v>1</v>
      </c>
      <c r="N134" s="144" t="s">
        <v>41</v>
      </c>
      <c r="P134" s="145">
        <f>O134*H134</f>
        <v>0</v>
      </c>
      <c r="Q134" s="145">
        <v>0</v>
      </c>
      <c r="R134" s="145">
        <f>Q134*H134</f>
        <v>0</v>
      </c>
      <c r="S134" s="145">
        <v>0</v>
      </c>
      <c r="T134" s="146">
        <f>S134*H134</f>
        <v>0</v>
      </c>
      <c r="AR134" s="147" t="s">
        <v>191</v>
      </c>
      <c r="AT134" s="147" t="s">
        <v>186</v>
      </c>
      <c r="AU134" s="147" t="s">
        <v>83</v>
      </c>
      <c r="AY134" s="17" t="s">
        <v>182</v>
      </c>
      <c r="BE134" s="148">
        <f>IF(N134="základní",J134,0)</f>
        <v>0</v>
      </c>
      <c r="BF134" s="148">
        <f>IF(N134="snížená",J134,0)</f>
        <v>0</v>
      </c>
      <c r="BG134" s="148">
        <f>IF(N134="zákl. přenesená",J134,0)</f>
        <v>0</v>
      </c>
      <c r="BH134" s="148">
        <f>IF(N134="sníž. přenesená",J134,0)</f>
        <v>0</v>
      </c>
      <c r="BI134" s="148">
        <f>IF(N134="nulová",J134,0)</f>
        <v>0</v>
      </c>
      <c r="BJ134" s="17" t="s">
        <v>83</v>
      </c>
      <c r="BK134" s="148">
        <f>ROUND(I134*H134,2)</f>
        <v>0</v>
      </c>
      <c r="BL134" s="17" t="s">
        <v>191</v>
      </c>
      <c r="BM134" s="147" t="s">
        <v>240</v>
      </c>
    </row>
    <row r="135" spans="2:65" s="1" customFormat="1" ht="19.5">
      <c r="B135" s="32"/>
      <c r="D135" s="150" t="s">
        <v>281</v>
      </c>
      <c r="F135" s="170" t="s">
        <v>3770</v>
      </c>
      <c r="I135" s="171"/>
      <c r="L135" s="32"/>
      <c r="M135" s="172"/>
      <c r="T135" s="56"/>
      <c r="AT135" s="17" t="s">
        <v>281</v>
      </c>
      <c r="AU135" s="17" t="s">
        <v>83</v>
      </c>
    </row>
    <row r="136" spans="2:65" s="1" customFormat="1" ht="16.5" customHeight="1">
      <c r="B136" s="32"/>
      <c r="C136" s="136" t="s">
        <v>185</v>
      </c>
      <c r="D136" s="136" t="s">
        <v>186</v>
      </c>
      <c r="E136" s="137" t="s">
        <v>3771</v>
      </c>
      <c r="F136" s="138" t="s">
        <v>3772</v>
      </c>
      <c r="G136" s="139" t="s">
        <v>199</v>
      </c>
      <c r="H136" s="140">
        <v>2</v>
      </c>
      <c r="I136" s="141"/>
      <c r="J136" s="142">
        <f>ROUND(I136*H136,2)</f>
        <v>0</v>
      </c>
      <c r="K136" s="138" t="s">
        <v>267</v>
      </c>
      <c r="L136" s="32"/>
      <c r="M136" s="143" t="s">
        <v>1</v>
      </c>
      <c r="N136" s="144" t="s">
        <v>41</v>
      </c>
      <c r="P136" s="145">
        <f>O136*H136</f>
        <v>0</v>
      </c>
      <c r="Q136" s="145">
        <v>0</v>
      </c>
      <c r="R136" s="145">
        <f>Q136*H136</f>
        <v>0</v>
      </c>
      <c r="S136" s="145">
        <v>0</v>
      </c>
      <c r="T136" s="146">
        <f>S136*H136</f>
        <v>0</v>
      </c>
      <c r="AR136" s="147" t="s">
        <v>191</v>
      </c>
      <c r="AT136" s="147" t="s">
        <v>186</v>
      </c>
      <c r="AU136" s="147" t="s">
        <v>83</v>
      </c>
      <c r="AY136" s="17" t="s">
        <v>182</v>
      </c>
      <c r="BE136" s="148">
        <f>IF(N136="základní",J136,0)</f>
        <v>0</v>
      </c>
      <c r="BF136" s="148">
        <f>IF(N136="snížená",J136,0)</f>
        <v>0</v>
      </c>
      <c r="BG136" s="148">
        <f>IF(N136="zákl. přenesená",J136,0)</f>
        <v>0</v>
      </c>
      <c r="BH136" s="148">
        <f>IF(N136="sníž. přenesená",J136,0)</f>
        <v>0</v>
      </c>
      <c r="BI136" s="148">
        <f>IF(N136="nulová",J136,0)</f>
        <v>0</v>
      </c>
      <c r="BJ136" s="17" t="s">
        <v>83</v>
      </c>
      <c r="BK136" s="148">
        <f>ROUND(I136*H136,2)</f>
        <v>0</v>
      </c>
      <c r="BL136" s="17" t="s">
        <v>191</v>
      </c>
      <c r="BM136" s="147" t="s">
        <v>251</v>
      </c>
    </row>
    <row r="137" spans="2:65" s="1" customFormat="1" ht="19.5">
      <c r="B137" s="32"/>
      <c r="D137" s="150" t="s">
        <v>281</v>
      </c>
      <c r="F137" s="170" t="s">
        <v>3773</v>
      </c>
      <c r="I137" s="171"/>
      <c r="L137" s="32"/>
      <c r="M137" s="172"/>
      <c r="T137" s="56"/>
      <c r="AT137" s="17" t="s">
        <v>281</v>
      </c>
      <c r="AU137" s="17" t="s">
        <v>83</v>
      </c>
    </row>
    <row r="138" spans="2:65" s="11" customFormat="1" ht="25.9" customHeight="1">
      <c r="B138" s="124"/>
      <c r="D138" s="125" t="s">
        <v>75</v>
      </c>
      <c r="E138" s="126" t="s">
        <v>3774</v>
      </c>
      <c r="F138" s="126" t="s">
        <v>3775</v>
      </c>
      <c r="I138" s="127"/>
      <c r="J138" s="128">
        <f>BK138</f>
        <v>0</v>
      </c>
      <c r="L138" s="124"/>
      <c r="M138" s="129"/>
      <c r="P138" s="130">
        <f>SUM(P139:P141)</f>
        <v>0</v>
      </c>
      <c r="R138" s="130">
        <f>SUM(R139:R141)</f>
        <v>0</v>
      </c>
      <c r="T138" s="131">
        <f>SUM(T139:T141)</f>
        <v>0</v>
      </c>
      <c r="AR138" s="125" t="s">
        <v>83</v>
      </c>
      <c r="AT138" s="132" t="s">
        <v>75</v>
      </c>
      <c r="AU138" s="132" t="s">
        <v>76</v>
      </c>
      <c r="AY138" s="125" t="s">
        <v>182</v>
      </c>
      <c r="BK138" s="133">
        <f>SUM(BK139:BK141)</f>
        <v>0</v>
      </c>
    </row>
    <row r="139" spans="2:65" s="1" customFormat="1" ht="16.5" customHeight="1">
      <c r="B139" s="32"/>
      <c r="C139" s="136" t="s">
        <v>183</v>
      </c>
      <c r="D139" s="136" t="s">
        <v>186</v>
      </c>
      <c r="E139" s="137" t="s">
        <v>3776</v>
      </c>
      <c r="F139" s="138" t="s">
        <v>3777</v>
      </c>
      <c r="G139" s="139" t="s">
        <v>3778</v>
      </c>
      <c r="H139" s="140">
        <v>50</v>
      </c>
      <c r="I139" s="141"/>
      <c r="J139" s="142">
        <f>ROUND(I139*H139,2)</f>
        <v>0</v>
      </c>
      <c r="K139" s="138" t="s">
        <v>267</v>
      </c>
      <c r="L139" s="32"/>
      <c r="M139" s="143" t="s">
        <v>1</v>
      </c>
      <c r="N139" s="144" t="s">
        <v>41</v>
      </c>
      <c r="P139" s="145">
        <f>O139*H139</f>
        <v>0</v>
      </c>
      <c r="Q139" s="145">
        <v>0</v>
      </c>
      <c r="R139" s="145">
        <f>Q139*H139</f>
        <v>0</v>
      </c>
      <c r="S139" s="145">
        <v>0</v>
      </c>
      <c r="T139" s="146">
        <f>S139*H139</f>
        <v>0</v>
      </c>
      <c r="AR139" s="147" t="s">
        <v>191</v>
      </c>
      <c r="AT139" s="147" t="s">
        <v>186</v>
      </c>
      <c r="AU139" s="147" t="s">
        <v>83</v>
      </c>
      <c r="AY139" s="17" t="s">
        <v>182</v>
      </c>
      <c r="BE139" s="148">
        <f>IF(N139="základní",J139,0)</f>
        <v>0</v>
      </c>
      <c r="BF139" s="148">
        <f>IF(N139="snížená",J139,0)</f>
        <v>0</v>
      </c>
      <c r="BG139" s="148">
        <f>IF(N139="zákl. přenesená",J139,0)</f>
        <v>0</v>
      </c>
      <c r="BH139" s="148">
        <f>IF(N139="sníž. přenesená",J139,0)</f>
        <v>0</v>
      </c>
      <c r="BI139" s="148">
        <f>IF(N139="nulová",J139,0)</f>
        <v>0</v>
      </c>
      <c r="BJ139" s="17" t="s">
        <v>83</v>
      </c>
      <c r="BK139" s="148">
        <f>ROUND(I139*H139,2)</f>
        <v>0</v>
      </c>
      <c r="BL139" s="17" t="s">
        <v>191</v>
      </c>
      <c r="BM139" s="147" t="s">
        <v>264</v>
      </c>
    </row>
    <row r="140" spans="2:65" s="1" customFormat="1" ht="16.5" customHeight="1">
      <c r="B140" s="32"/>
      <c r="C140" s="136" t="s">
        <v>205</v>
      </c>
      <c r="D140" s="136" t="s">
        <v>186</v>
      </c>
      <c r="E140" s="137" t="s">
        <v>3779</v>
      </c>
      <c r="F140" s="138" t="s">
        <v>3780</v>
      </c>
      <c r="G140" s="139" t="s">
        <v>3778</v>
      </c>
      <c r="H140" s="140">
        <v>4</v>
      </c>
      <c r="I140" s="141"/>
      <c r="J140" s="142">
        <f>ROUND(I140*H140,2)</f>
        <v>0</v>
      </c>
      <c r="K140" s="138" t="s">
        <v>267</v>
      </c>
      <c r="L140" s="32"/>
      <c r="M140" s="143" t="s">
        <v>1</v>
      </c>
      <c r="N140" s="144" t="s">
        <v>41</v>
      </c>
      <c r="P140" s="145">
        <f>O140*H140</f>
        <v>0</v>
      </c>
      <c r="Q140" s="145">
        <v>0</v>
      </c>
      <c r="R140" s="145">
        <f>Q140*H140</f>
        <v>0</v>
      </c>
      <c r="S140" s="145">
        <v>0</v>
      </c>
      <c r="T140" s="146">
        <f>S140*H140</f>
        <v>0</v>
      </c>
      <c r="AR140" s="147" t="s">
        <v>191</v>
      </c>
      <c r="AT140" s="147" t="s">
        <v>186</v>
      </c>
      <c r="AU140" s="147" t="s">
        <v>83</v>
      </c>
      <c r="AY140" s="17" t="s">
        <v>182</v>
      </c>
      <c r="BE140" s="148">
        <f>IF(N140="základní",J140,0)</f>
        <v>0</v>
      </c>
      <c r="BF140" s="148">
        <f>IF(N140="snížená",J140,0)</f>
        <v>0</v>
      </c>
      <c r="BG140" s="148">
        <f>IF(N140="zákl. přenesená",J140,0)</f>
        <v>0</v>
      </c>
      <c r="BH140" s="148">
        <f>IF(N140="sníž. přenesená",J140,0)</f>
        <v>0</v>
      </c>
      <c r="BI140" s="148">
        <f>IF(N140="nulová",J140,0)</f>
        <v>0</v>
      </c>
      <c r="BJ140" s="17" t="s">
        <v>83</v>
      </c>
      <c r="BK140" s="148">
        <f>ROUND(I140*H140,2)</f>
        <v>0</v>
      </c>
      <c r="BL140" s="17" t="s">
        <v>191</v>
      </c>
      <c r="BM140" s="147" t="s">
        <v>277</v>
      </c>
    </row>
    <row r="141" spans="2:65" s="1" customFormat="1" ht="16.5" customHeight="1">
      <c r="B141" s="32"/>
      <c r="C141" s="136" t="s">
        <v>215</v>
      </c>
      <c r="D141" s="136" t="s">
        <v>186</v>
      </c>
      <c r="E141" s="137" t="s">
        <v>3781</v>
      </c>
      <c r="F141" s="138" t="s">
        <v>3782</v>
      </c>
      <c r="G141" s="139" t="s">
        <v>3783</v>
      </c>
      <c r="H141" s="140">
        <v>300</v>
      </c>
      <c r="I141" s="141"/>
      <c r="J141" s="142">
        <f>ROUND(I141*H141,2)</f>
        <v>0</v>
      </c>
      <c r="K141" s="138" t="s">
        <v>267</v>
      </c>
      <c r="L141" s="32"/>
      <c r="M141" s="194" t="s">
        <v>1</v>
      </c>
      <c r="N141" s="195" t="s">
        <v>41</v>
      </c>
      <c r="O141" s="196"/>
      <c r="P141" s="197">
        <f>O141*H141</f>
        <v>0</v>
      </c>
      <c r="Q141" s="197">
        <v>0</v>
      </c>
      <c r="R141" s="197">
        <f>Q141*H141</f>
        <v>0</v>
      </c>
      <c r="S141" s="197">
        <v>0</v>
      </c>
      <c r="T141" s="198">
        <f>S141*H141</f>
        <v>0</v>
      </c>
      <c r="AR141" s="147" t="s">
        <v>191</v>
      </c>
      <c r="AT141" s="147" t="s">
        <v>186</v>
      </c>
      <c r="AU141" s="147" t="s">
        <v>83</v>
      </c>
      <c r="AY141" s="17" t="s">
        <v>182</v>
      </c>
      <c r="BE141" s="148">
        <f>IF(N141="základní",J141,0)</f>
        <v>0</v>
      </c>
      <c r="BF141" s="148">
        <f>IF(N141="snížená",J141,0)</f>
        <v>0</v>
      </c>
      <c r="BG141" s="148">
        <f>IF(N141="zákl. přenesená",J141,0)</f>
        <v>0</v>
      </c>
      <c r="BH141" s="148">
        <f>IF(N141="sníž. přenesená",J141,0)</f>
        <v>0</v>
      </c>
      <c r="BI141" s="148">
        <f>IF(N141="nulová",J141,0)</f>
        <v>0</v>
      </c>
      <c r="BJ141" s="17" t="s">
        <v>83</v>
      </c>
      <c r="BK141" s="148">
        <f>ROUND(I141*H141,2)</f>
        <v>0</v>
      </c>
      <c r="BL141" s="17" t="s">
        <v>191</v>
      </c>
      <c r="BM141" s="147" t="s">
        <v>294</v>
      </c>
    </row>
    <row r="142" spans="2:65" s="1" customFormat="1" ht="6.95" customHeight="1">
      <c r="B142" s="44"/>
      <c r="C142" s="45"/>
      <c r="D142" s="45"/>
      <c r="E142" s="45"/>
      <c r="F142" s="45"/>
      <c r="G142" s="45"/>
      <c r="H142" s="45"/>
      <c r="I142" s="45"/>
      <c r="J142" s="45"/>
      <c r="K142" s="45"/>
      <c r="L142" s="32"/>
    </row>
  </sheetData>
  <sheetProtection algorithmName="SHA-512" hashValue="9wCdKl9CnVe0kNjqLIiQk5kgTEz9icF35Nqk+8x8nZXZ1Fn+XolIgDGnjDPpulLh0/GhXpS5Sd6ENe2m7/PCCQ==" saltValue="Qu+yRvfeB5mF3buKax8sN3esly+FHUFBKJJRgInp/xRE/xk7a+tvpRKL1jXQqrpL1bCTqsD+wR5H11NVfv399A==" spinCount="100000" sheet="1" objects="1" scenarios="1" formatColumns="0" formatRows="0" autoFilter="0"/>
  <autoFilter ref="C118:K141" xr:uid="{00000000-0009-0000-0000-00000D000000}"/>
  <mergeCells count="9">
    <mergeCell ref="E87:H87"/>
    <mergeCell ref="E109:H109"/>
    <mergeCell ref="E111:H111"/>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2:BM278"/>
  <sheetViews>
    <sheetView showGridLines="0" topLeftCell="A158"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140</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3784</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ROUND(J127,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ROUND((SUM(BE127:BE277)),  2)</f>
        <v>0</v>
      </c>
      <c r="I33" s="96">
        <v>0.21</v>
      </c>
      <c r="J33" s="86">
        <f>ROUND(((SUM(BE127:BE277))*I33),  2)</f>
        <v>0</v>
      </c>
      <c r="L33" s="32"/>
    </row>
    <row r="34" spans="2:12" s="1" customFormat="1" ht="14.45" customHeight="1">
      <c r="B34" s="32"/>
      <c r="E34" s="27" t="s">
        <v>42</v>
      </c>
      <c r="F34" s="86">
        <f>ROUND((SUM(BF127:BF277)),  2)</f>
        <v>0</v>
      </c>
      <c r="I34" s="96">
        <v>0.15</v>
      </c>
      <c r="J34" s="86">
        <f>ROUND(((SUM(BF127:BF277))*I34),  2)</f>
        <v>0</v>
      </c>
      <c r="L34" s="32"/>
    </row>
    <row r="35" spans="2:12" s="1" customFormat="1" ht="14.45" hidden="1" customHeight="1">
      <c r="B35" s="32"/>
      <c r="E35" s="27" t="s">
        <v>43</v>
      </c>
      <c r="F35" s="86">
        <f>ROUND((SUM(BG127:BG277)),  2)</f>
        <v>0</v>
      </c>
      <c r="I35" s="96">
        <v>0.21</v>
      </c>
      <c r="J35" s="86">
        <f>0</f>
        <v>0</v>
      </c>
      <c r="L35" s="32"/>
    </row>
    <row r="36" spans="2:12" s="1" customFormat="1" ht="14.45" hidden="1" customHeight="1">
      <c r="B36" s="32"/>
      <c r="E36" s="27" t="s">
        <v>44</v>
      </c>
      <c r="F36" s="86">
        <f>ROUND((SUM(BH127:BH277)),  2)</f>
        <v>0</v>
      </c>
      <c r="I36" s="96">
        <v>0.15</v>
      </c>
      <c r="J36" s="86">
        <f>0</f>
        <v>0</v>
      </c>
      <c r="L36" s="32"/>
    </row>
    <row r="37" spans="2:12" s="1" customFormat="1" ht="14.45" hidden="1" customHeight="1">
      <c r="B37" s="32"/>
      <c r="E37" s="27" t="s">
        <v>45</v>
      </c>
      <c r="F37" s="86">
        <f>ROUND((SUM(BI127:BI277)),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2021-071001.909 - EI</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J127</f>
        <v>0</v>
      </c>
      <c r="L96" s="32"/>
      <c r="AU96" s="17" t="s">
        <v>156</v>
      </c>
    </row>
    <row r="97" spans="2:12" s="8" customFormat="1" ht="24.95" customHeight="1">
      <c r="B97" s="108"/>
      <c r="D97" s="109" t="s">
        <v>3785</v>
      </c>
      <c r="E97" s="110"/>
      <c r="F97" s="110"/>
      <c r="G97" s="110"/>
      <c r="H97" s="110"/>
      <c r="I97" s="110"/>
      <c r="J97" s="111">
        <f>J128</f>
        <v>0</v>
      </c>
      <c r="L97" s="108"/>
    </row>
    <row r="98" spans="2:12" s="8" customFormat="1" ht="24.95" customHeight="1">
      <c r="B98" s="108"/>
      <c r="D98" s="109" t="s">
        <v>3786</v>
      </c>
      <c r="E98" s="110"/>
      <c r="F98" s="110"/>
      <c r="G98" s="110"/>
      <c r="H98" s="110"/>
      <c r="I98" s="110"/>
      <c r="J98" s="111">
        <f>J167</f>
        <v>0</v>
      </c>
      <c r="L98" s="108"/>
    </row>
    <row r="99" spans="2:12" s="8" customFormat="1" ht="24.95" customHeight="1">
      <c r="B99" s="108"/>
      <c r="D99" s="109" t="s">
        <v>3787</v>
      </c>
      <c r="E99" s="110"/>
      <c r="F99" s="110"/>
      <c r="G99" s="110"/>
      <c r="H99" s="110"/>
      <c r="I99" s="110"/>
      <c r="J99" s="111">
        <f>J178</f>
        <v>0</v>
      </c>
      <c r="L99" s="108"/>
    </row>
    <row r="100" spans="2:12" s="8" customFormat="1" ht="24.95" customHeight="1">
      <c r="B100" s="108"/>
      <c r="D100" s="109" t="s">
        <v>3788</v>
      </c>
      <c r="E100" s="110"/>
      <c r="F100" s="110"/>
      <c r="G100" s="110"/>
      <c r="H100" s="110"/>
      <c r="I100" s="110"/>
      <c r="J100" s="111">
        <f>J185</f>
        <v>0</v>
      </c>
      <c r="L100" s="108"/>
    </row>
    <row r="101" spans="2:12" s="8" customFormat="1" ht="24.95" customHeight="1">
      <c r="B101" s="108"/>
      <c r="D101" s="109" t="s">
        <v>3789</v>
      </c>
      <c r="E101" s="110"/>
      <c r="F101" s="110"/>
      <c r="G101" s="110"/>
      <c r="H101" s="110"/>
      <c r="I101" s="110"/>
      <c r="J101" s="111">
        <f>J202</f>
        <v>0</v>
      </c>
      <c r="L101" s="108"/>
    </row>
    <row r="102" spans="2:12" s="8" customFormat="1" ht="24.95" customHeight="1">
      <c r="B102" s="108"/>
      <c r="D102" s="109" t="s">
        <v>3790</v>
      </c>
      <c r="E102" s="110"/>
      <c r="F102" s="110"/>
      <c r="G102" s="110"/>
      <c r="H102" s="110"/>
      <c r="I102" s="110"/>
      <c r="J102" s="111">
        <f>J217</f>
        <v>0</v>
      </c>
      <c r="L102" s="108"/>
    </row>
    <row r="103" spans="2:12" s="8" customFormat="1" ht="24.95" customHeight="1">
      <c r="B103" s="108"/>
      <c r="D103" s="109" t="s">
        <v>3791</v>
      </c>
      <c r="E103" s="110"/>
      <c r="F103" s="110"/>
      <c r="G103" s="110"/>
      <c r="H103" s="110"/>
      <c r="I103" s="110"/>
      <c r="J103" s="111">
        <f>J221</f>
        <v>0</v>
      </c>
      <c r="L103" s="108"/>
    </row>
    <row r="104" spans="2:12" s="8" customFormat="1" ht="24.95" customHeight="1">
      <c r="B104" s="108"/>
      <c r="D104" s="109" t="s">
        <v>3792</v>
      </c>
      <c r="E104" s="110"/>
      <c r="F104" s="110"/>
      <c r="G104" s="110"/>
      <c r="H104" s="110"/>
      <c r="I104" s="110"/>
      <c r="J104" s="111">
        <f>J224</f>
        <v>0</v>
      </c>
      <c r="L104" s="108"/>
    </row>
    <row r="105" spans="2:12" s="8" customFormat="1" ht="24.95" customHeight="1">
      <c r="B105" s="108"/>
      <c r="D105" s="109" t="s">
        <v>3793</v>
      </c>
      <c r="E105" s="110"/>
      <c r="F105" s="110"/>
      <c r="G105" s="110"/>
      <c r="H105" s="110"/>
      <c r="I105" s="110"/>
      <c r="J105" s="111">
        <f>J238</f>
        <v>0</v>
      </c>
      <c r="L105" s="108"/>
    </row>
    <row r="106" spans="2:12" s="8" customFormat="1" ht="24.95" customHeight="1">
      <c r="B106" s="108"/>
      <c r="D106" s="109" t="s">
        <v>3794</v>
      </c>
      <c r="E106" s="110"/>
      <c r="F106" s="110"/>
      <c r="G106" s="110"/>
      <c r="H106" s="110"/>
      <c r="I106" s="110"/>
      <c r="J106" s="111">
        <f>J251</f>
        <v>0</v>
      </c>
      <c r="L106" s="108"/>
    </row>
    <row r="107" spans="2:12" s="8" customFormat="1" ht="24.95" customHeight="1">
      <c r="B107" s="108"/>
      <c r="D107" s="109" t="s">
        <v>3795</v>
      </c>
      <c r="E107" s="110"/>
      <c r="F107" s="110"/>
      <c r="G107" s="110"/>
      <c r="H107" s="110"/>
      <c r="I107" s="110"/>
      <c r="J107" s="111">
        <f>J261</f>
        <v>0</v>
      </c>
      <c r="L107" s="108"/>
    </row>
    <row r="108" spans="2:12" s="1" customFormat="1" ht="21.75" customHeight="1">
      <c r="B108" s="32"/>
      <c r="L108" s="32"/>
    </row>
    <row r="109" spans="2:12" s="1" customFormat="1" ht="6.95" customHeight="1">
      <c r="B109" s="44"/>
      <c r="C109" s="45"/>
      <c r="D109" s="45"/>
      <c r="E109" s="45"/>
      <c r="F109" s="45"/>
      <c r="G109" s="45"/>
      <c r="H109" s="45"/>
      <c r="I109" s="45"/>
      <c r="J109" s="45"/>
      <c r="K109" s="45"/>
      <c r="L109" s="32"/>
    </row>
    <row r="113" spans="2:63" s="1" customFormat="1" ht="6.95" customHeight="1">
      <c r="B113" s="46"/>
      <c r="C113" s="47"/>
      <c r="D113" s="47"/>
      <c r="E113" s="47"/>
      <c r="F113" s="47"/>
      <c r="G113" s="47"/>
      <c r="H113" s="47"/>
      <c r="I113" s="47"/>
      <c r="J113" s="47"/>
      <c r="K113" s="47"/>
      <c r="L113" s="32"/>
    </row>
    <row r="114" spans="2:63" s="1" customFormat="1" ht="24.95" customHeight="1">
      <c r="B114" s="32"/>
      <c r="C114" s="21" t="s">
        <v>167</v>
      </c>
      <c r="L114" s="32"/>
    </row>
    <row r="115" spans="2:63" s="1" customFormat="1" ht="6.95" customHeight="1">
      <c r="B115" s="32"/>
      <c r="L115" s="32"/>
    </row>
    <row r="116" spans="2:63" s="1" customFormat="1" ht="12" customHeight="1">
      <c r="B116" s="32"/>
      <c r="C116" s="27" t="s">
        <v>16</v>
      </c>
      <c r="L116" s="32"/>
    </row>
    <row r="117" spans="2:63" s="1" customFormat="1" ht="26.25" customHeight="1">
      <c r="B117" s="32"/>
      <c r="E117" s="247" t="str">
        <f>E7</f>
        <v>PD Štěchovice - rekonstrukce služební budovy, přístavba a půdní vestavba, novostavba garáže, stav. úpravy hosp. objektu</v>
      </c>
      <c r="F117" s="248"/>
      <c r="G117" s="248"/>
      <c r="H117" s="248"/>
      <c r="L117" s="32"/>
    </row>
    <row r="118" spans="2:63" s="1" customFormat="1" ht="12" customHeight="1">
      <c r="B118" s="32"/>
      <c r="C118" s="27" t="s">
        <v>148</v>
      </c>
      <c r="L118" s="32"/>
    </row>
    <row r="119" spans="2:63" s="1" customFormat="1" ht="16.5" customHeight="1">
      <c r="B119" s="32"/>
      <c r="E119" s="243" t="str">
        <f>E9</f>
        <v>2021-071001.909 - EI</v>
      </c>
      <c r="F119" s="246"/>
      <c r="G119" s="246"/>
      <c r="H119" s="246"/>
      <c r="L119" s="32"/>
    </row>
    <row r="120" spans="2:63" s="1" customFormat="1" ht="6.95" customHeight="1">
      <c r="B120" s="32"/>
      <c r="L120" s="32"/>
    </row>
    <row r="121" spans="2:63" s="1" customFormat="1" ht="12" customHeight="1">
      <c r="B121" s="32"/>
      <c r="C121" s="27" t="s">
        <v>20</v>
      </c>
      <c r="F121" s="25" t="str">
        <f>F12</f>
        <v>Štěchovice</v>
      </c>
      <c r="I121" s="27" t="s">
        <v>22</v>
      </c>
      <c r="J121" s="52" t="str">
        <f>IF(J12="","",J12)</f>
        <v>26. 12. 2022</v>
      </c>
      <c r="L121" s="32"/>
    </row>
    <row r="122" spans="2:63" s="1" customFormat="1" ht="6.95" customHeight="1">
      <c r="B122" s="32"/>
      <c r="L122" s="32"/>
    </row>
    <row r="123" spans="2:63" s="1" customFormat="1" ht="15.2" customHeight="1">
      <c r="B123" s="32"/>
      <c r="C123" s="27" t="s">
        <v>24</v>
      </c>
      <c r="F123" s="25" t="str">
        <f>E15</f>
        <v>Ing. Stanislav Hronek</v>
      </c>
      <c r="I123" s="27" t="s">
        <v>30</v>
      </c>
      <c r="J123" s="30" t="str">
        <f>E21</f>
        <v>Ing. Stanislav Hronek</v>
      </c>
      <c r="L123" s="32"/>
    </row>
    <row r="124" spans="2:63" s="1" customFormat="1" ht="15.2" customHeight="1">
      <c r="B124" s="32"/>
      <c r="C124" s="27" t="s">
        <v>28</v>
      </c>
      <c r="F124" s="25" t="str">
        <f>IF(E18="","",E18)</f>
        <v>Vyplň údaj</v>
      </c>
      <c r="I124" s="27" t="s">
        <v>32</v>
      </c>
      <c r="J124" s="30" t="str">
        <f>E24</f>
        <v>KAVRO</v>
      </c>
      <c r="L124" s="32"/>
    </row>
    <row r="125" spans="2:63" s="1" customFormat="1" ht="10.35" customHeight="1">
      <c r="B125" s="32"/>
      <c r="L125" s="32"/>
    </row>
    <row r="126" spans="2:63" s="10" customFormat="1" ht="29.25" customHeight="1">
      <c r="B126" s="116"/>
      <c r="C126" s="117" t="s">
        <v>168</v>
      </c>
      <c r="D126" s="118" t="s">
        <v>61</v>
      </c>
      <c r="E126" s="118" t="s">
        <v>57</v>
      </c>
      <c r="F126" s="118" t="s">
        <v>58</v>
      </c>
      <c r="G126" s="118" t="s">
        <v>169</v>
      </c>
      <c r="H126" s="118" t="s">
        <v>170</v>
      </c>
      <c r="I126" s="118" t="s">
        <v>171</v>
      </c>
      <c r="J126" s="118" t="s">
        <v>154</v>
      </c>
      <c r="K126" s="119" t="s">
        <v>172</v>
      </c>
      <c r="L126" s="116"/>
      <c r="M126" s="59" t="s">
        <v>1</v>
      </c>
      <c r="N126" s="60" t="s">
        <v>40</v>
      </c>
      <c r="O126" s="60" t="s">
        <v>173</v>
      </c>
      <c r="P126" s="60" t="s">
        <v>174</v>
      </c>
      <c r="Q126" s="60" t="s">
        <v>175</v>
      </c>
      <c r="R126" s="60" t="s">
        <v>176</v>
      </c>
      <c r="S126" s="60" t="s">
        <v>177</v>
      </c>
      <c r="T126" s="61" t="s">
        <v>178</v>
      </c>
    </row>
    <row r="127" spans="2:63" s="1" customFormat="1" ht="22.9" customHeight="1">
      <c r="B127" s="32"/>
      <c r="C127" s="64" t="s">
        <v>179</v>
      </c>
      <c r="J127" s="120">
        <f>BK127</f>
        <v>0</v>
      </c>
      <c r="L127" s="32"/>
      <c r="M127" s="62"/>
      <c r="N127" s="53"/>
      <c r="O127" s="53"/>
      <c r="P127" s="121">
        <f>P128+P167+P178+P185+P202+P217+P221+P224+P238+P251+P261</f>
        <v>0</v>
      </c>
      <c r="Q127" s="53"/>
      <c r="R127" s="121">
        <f>R128+R167+R178+R185+R202+R217+R221+R224+R238+R251+R261</f>
        <v>0</v>
      </c>
      <c r="S127" s="53"/>
      <c r="T127" s="122">
        <f>T128+T167+T178+T185+T202+T217+T221+T224+T238+T251+T261</f>
        <v>0</v>
      </c>
      <c r="AT127" s="17" t="s">
        <v>75</v>
      </c>
      <c r="AU127" s="17" t="s">
        <v>156</v>
      </c>
      <c r="BK127" s="123">
        <f>BK128+BK167+BK178+BK185+BK202+BK217+BK221+BK224+BK238+BK251+BK261</f>
        <v>0</v>
      </c>
    </row>
    <row r="128" spans="2:63" s="11" customFormat="1" ht="25.9" customHeight="1">
      <c r="B128" s="124"/>
      <c r="D128" s="125" t="s">
        <v>75</v>
      </c>
      <c r="E128" s="126" t="s">
        <v>3747</v>
      </c>
      <c r="F128" s="126" t="s">
        <v>3796</v>
      </c>
      <c r="I128" s="127"/>
      <c r="J128" s="128">
        <f>BK128</f>
        <v>0</v>
      </c>
      <c r="L128" s="124"/>
      <c r="M128" s="129"/>
      <c r="P128" s="130">
        <f>SUM(P129:P166)</f>
        <v>0</v>
      </c>
      <c r="R128" s="130">
        <f>SUM(R129:R166)</f>
        <v>0</v>
      </c>
      <c r="T128" s="131">
        <f>SUM(T129:T166)</f>
        <v>0</v>
      </c>
      <c r="AR128" s="125" t="s">
        <v>83</v>
      </c>
      <c r="AT128" s="132" t="s">
        <v>75</v>
      </c>
      <c r="AU128" s="132" t="s">
        <v>76</v>
      </c>
      <c r="AY128" s="125" t="s">
        <v>182</v>
      </c>
      <c r="BK128" s="133">
        <f>SUM(BK129:BK166)</f>
        <v>0</v>
      </c>
    </row>
    <row r="129" spans="2:65" s="1" customFormat="1" ht="16.5" customHeight="1">
      <c r="B129" s="32"/>
      <c r="C129" s="136" t="s">
        <v>83</v>
      </c>
      <c r="D129" s="136" t="s">
        <v>186</v>
      </c>
      <c r="E129" s="137" t="s">
        <v>3797</v>
      </c>
      <c r="F129" s="138" t="s">
        <v>3798</v>
      </c>
      <c r="G129" s="139" t="s">
        <v>189</v>
      </c>
      <c r="H129" s="140">
        <v>210</v>
      </c>
      <c r="I129" s="141"/>
      <c r="J129" s="142">
        <f t="shared" ref="J129:J166" si="0">ROUND(I129*H129,2)</f>
        <v>0</v>
      </c>
      <c r="K129" s="138" t="s">
        <v>267</v>
      </c>
      <c r="L129" s="32"/>
      <c r="M129" s="143" t="s">
        <v>1</v>
      </c>
      <c r="N129" s="144" t="s">
        <v>41</v>
      </c>
      <c r="P129" s="145">
        <f t="shared" ref="P129:P166" si="1">O129*H129</f>
        <v>0</v>
      </c>
      <c r="Q129" s="145">
        <v>0</v>
      </c>
      <c r="R129" s="145">
        <f t="shared" ref="R129:R166" si="2">Q129*H129</f>
        <v>0</v>
      </c>
      <c r="S129" s="145">
        <v>0</v>
      </c>
      <c r="T129" s="146">
        <f t="shared" ref="T129:T166" si="3">S129*H129</f>
        <v>0</v>
      </c>
      <c r="AR129" s="147" t="s">
        <v>191</v>
      </c>
      <c r="AT129" s="147" t="s">
        <v>186</v>
      </c>
      <c r="AU129" s="147" t="s">
        <v>83</v>
      </c>
      <c r="AY129" s="17" t="s">
        <v>182</v>
      </c>
      <c r="BE129" s="148">
        <f t="shared" ref="BE129:BE166" si="4">IF(N129="základní",J129,0)</f>
        <v>0</v>
      </c>
      <c r="BF129" s="148">
        <f t="shared" ref="BF129:BF166" si="5">IF(N129="snížená",J129,0)</f>
        <v>0</v>
      </c>
      <c r="BG129" s="148">
        <f t="shared" ref="BG129:BG166" si="6">IF(N129="zákl. přenesená",J129,0)</f>
        <v>0</v>
      </c>
      <c r="BH129" s="148">
        <f t="shared" ref="BH129:BH166" si="7">IF(N129="sníž. přenesená",J129,0)</f>
        <v>0</v>
      </c>
      <c r="BI129" s="148">
        <f t="shared" ref="BI129:BI166" si="8">IF(N129="nulová",J129,0)</f>
        <v>0</v>
      </c>
      <c r="BJ129" s="17" t="s">
        <v>83</v>
      </c>
      <c r="BK129" s="148">
        <f t="shared" ref="BK129:BK166" si="9">ROUND(I129*H129,2)</f>
        <v>0</v>
      </c>
      <c r="BL129" s="17" t="s">
        <v>191</v>
      </c>
      <c r="BM129" s="147" t="s">
        <v>85</v>
      </c>
    </row>
    <row r="130" spans="2:65" s="1" customFormat="1" ht="16.5" customHeight="1">
      <c r="B130" s="32"/>
      <c r="C130" s="136" t="s">
        <v>85</v>
      </c>
      <c r="D130" s="136" t="s">
        <v>186</v>
      </c>
      <c r="E130" s="137" t="s">
        <v>3799</v>
      </c>
      <c r="F130" s="138" t="s">
        <v>3800</v>
      </c>
      <c r="G130" s="139" t="s">
        <v>189</v>
      </c>
      <c r="H130" s="140">
        <v>50</v>
      </c>
      <c r="I130" s="141"/>
      <c r="J130" s="142">
        <f t="shared" si="0"/>
        <v>0</v>
      </c>
      <c r="K130" s="138" t="s">
        <v>267</v>
      </c>
      <c r="L130" s="32"/>
      <c r="M130" s="143" t="s">
        <v>1</v>
      </c>
      <c r="N130" s="144" t="s">
        <v>41</v>
      </c>
      <c r="P130" s="145">
        <f t="shared" si="1"/>
        <v>0</v>
      </c>
      <c r="Q130" s="145">
        <v>0</v>
      </c>
      <c r="R130" s="145">
        <f t="shared" si="2"/>
        <v>0</v>
      </c>
      <c r="S130" s="145">
        <v>0</v>
      </c>
      <c r="T130" s="146">
        <f t="shared" si="3"/>
        <v>0</v>
      </c>
      <c r="AR130" s="147" t="s">
        <v>191</v>
      </c>
      <c r="AT130" s="147" t="s">
        <v>186</v>
      </c>
      <c r="AU130" s="147" t="s">
        <v>83</v>
      </c>
      <c r="AY130" s="17" t="s">
        <v>182</v>
      </c>
      <c r="BE130" s="148">
        <f t="shared" si="4"/>
        <v>0</v>
      </c>
      <c r="BF130" s="148">
        <f t="shared" si="5"/>
        <v>0</v>
      </c>
      <c r="BG130" s="148">
        <f t="shared" si="6"/>
        <v>0</v>
      </c>
      <c r="BH130" s="148">
        <f t="shared" si="7"/>
        <v>0</v>
      </c>
      <c r="BI130" s="148">
        <f t="shared" si="8"/>
        <v>0</v>
      </c>
      <c r="BJ130" s="17" t="s">
        <v>83</v>
      </c>
      <c r="BK130" s="148">
        <f t="shared" si="9"/>
        <v>0</v>
      </c>
      <c r="BL130" s="17" t="s">
        <v>191</v>
      </c>
      <c r="BM130" s="147" t="s">
        <v>191</v>
      </c>
    </row>
    <row r="131" spans="2:65" s="1" customFormat="1" ht="16.5" customHeight="1">
      <c r="B131" s="32"/>
      <c r="C131" s="136" t="s">
        <v>313</v>
      </c>
      <c r="D131" s="136" t="s">
        <v>186</v>
      </c>
      <c r="E131" s="137" t="s">
        <v>3801</v>
      </c>
      <c r="F131" s="138" t="s">
        <v>3802</v>
      </c>
      <c r="G131" s="139" t="s">
        <v>189</v>
      </c>
      <c r="H131" s="140">
        <v>1</v>
      </c>
      <c r="I131" s="141"/>
      <c r="J131" s="142">
        <f t="shared" si="0"/>
        <v>0</v>
      </c>
      <c r="K131" s="138" t="s">
        <v>267</v>
      </c>
      <c r="L131" s="32"/>
      <c r="M131" s="143" t="s">
        <v>1</v>
      </c>
      <c r="N131" s="144" t="s">
        <v>41</v>
      </c>
      <c r="P131" s="145">
        <f t="shared" si="1"/>
        <v>0</v>
      </c>
      <c r="Q131" s="145">
        <v>0</v>
      </c>
      <c r="R131" s="145">
        <f t="shared" si="2"/>
        <v>0</v>
      </c>
      <c r="S131" s="145">
        <v>0</v>
      </c>
      <c r="T131" s="146">
        <f t="shared" si="3"/>
        <v>0</v>
      </c>
      <c r="AR131" s="147" t="s">
        <v>191</v>
      </c>
      <c r="AT131" s="147" t="s">
        <v>186</v>
      </c>
      <c r="AU131" s="147" t="s">
        <v>83</v>
      </c>
      <c r="AY131" s="17" t="s">
        <v>182</v>
      </c>
      <c r="BE131" s="148">
        <f t="shared" si="4"/>
        <v>0</v>
      </c>
      <c r="BF131" s="148">
        <f t="shared" si="5"/>
        <v>0</v>
      </c>
      <c r="BG131" s="148">
        <f t="shared" si="6"/>
        <v>0</v>
      </c>
      <c r="BH131" s="148">
        <f t="shared" si="7"/>
        <v>0</v>
      </c>
      <c r="BI131" s="148">
        <f t="shared" si="8"/>
        <v>0</v>
      </c>
      <c r="BJ131" s="17" t="s">
        <v>83</v>
      </c>
      <c r="BK131" s="148">
        <f t="shared" si="9"/>
        <v>0</v>
      </c>
      <c r="BL131" s="17" t="s">
        <v>191</v>
      </c>
      <c r="BM131" s="147" t="s">
        <v>471</v>
      </c>
    </row>
    <row r="132" spans="2:65" s="1" customFormat="1" ht="16.5" customHeight="1">
      <c r="B132" s="32"/>
      <c r="C132" s="136" t="s">
        <v>191</v>
      </c>
      <c r="D132" s="136" t="s">
        <v>186</v>
      </c>
      <c r="E132" s="137" t="s">
        <v>3803</v>
      </c>
      <c r="F132" s="138" t="s">
        <v>3804</v>
      </c>
      <c r="G132" s="139" t="s">
        <v>189</v>
      </c>
      <c r="H132" s="140">
        <v>1310</v>
      </c>
      <c r="I132" s="141"/>
      <c r="J132" s="142">
        <f t="shared" si="0"/>
        <v>0</v>
      </c>
      <c r="K132" s="138" t="s">
        <v>267</v>
      </c>
      <c r="L132" s="32"/>
      <c r="M132" s="143" t="s">
        <v>1</v>
      </c>
      <c r="N132" s="144" t="s">
        <v>41</v>
      </c>
      <c r="P132" s="145">
        <f t="shared" si="1"/>
        <v>0</v>
      </c>
      <c r="Q132" s="145">
        <v>0</v>
      </c>
      <c r="R132" s="145">
        <f t="shared" si="2"/>
        <v>0</v>
      </c>
      <c r="S132" s="145">
        <v>0</v>
      </c>
      <c r="T132" s="146">
        <f t="shared" si="3"/>
        <v>0</v>
      </c>
      <c r="AR132" s="147" t="s">
        <v>191</v>
      </c>
      <c r="AT132" s="147" t="s">
        <v>186</v>
      </c>
      <c r="AU132" s="147" t="s">
        <v>83</v>
      </c>
      <c r="AY132" s="17" t="s">
        <v>182</v>
      </c>
      <c r="BE132" s="148">
        <f t="shared" si="4"/>
        <v>0</v>
      </c>
      <c r="BF132" s="148">
        <f t="shared" si="5"/>
        <v>0</v>
      </c>
      <c r="BG132" s="148">
        <f t="shared" si="6"/>
        <v>0</v>
      </c>
      <c r="BH132" s="148">
        <f t="shared" si="7"/>
        <v>0</v>
      </c>
      <c r="BI132" s="148">
        <f t="shared" si="8"/>
        <v>0</v>
      </c>
      <c r="BJ132" s="17" t="s">
        <v>83</v>
      </c>
      <c r="BK132" s="148">
        <f t="shared" si="9"/>
        <v>0</v>
      </c>
      <c r="BL132" s="17" t="s">
        <v>191</v>
      </c>
      <c r="BM132" s="147" t="s">
        <v>185</v>
      </c>
    </row>
    <row r="133" spans="2:65" s="1" customFormat="1" ht="16.5" customHeight="1">
      <c r="B133" s="32"/>
      <c r="C133" s="136" t="s">
        <v>467</v>
      </c>
      <c r="D133" s="136" t="s">
        <v>186</v>
      </c>
      <c r="E133" s="137" t="s">
        <v>3805</v>
      </c>
      <c r="F133" s="138" t="s">
        <v>3806</v>
      </c>
      <c r="G133" s="139" t="s">
        <v>189</v>
      </c>
      <c r="H133" s="140">
        <v>1270</v>
      </c>
      <c r="I133" s="141"/>
      <c r="J133" s="142">
        <f t="shared" si="0"/>
        <v>0</v>
      </c>
      <c r="K133" s="138" t="s">
        <v>267</v>
      </c>
      <c r="L133" s="32"/>
      <c r="M133" s="143" t="s">
        <v>1</v>
      </c>
      <c r="N133" s="144" t="s">
        <v>41</v>
      </c>
      <c r="P133" s="145">
        <f t="shared" si="1"/>
        <v>0</v>
      </c>
      <c r="Q133" s="145">
        <v>0</v>
      </c>
      <c r="R133" s="145">
        <f t="shared" si="2"/>
        <v>0</v>
      </c>
      <c r="S133" s="145">
        <v>0</v>
      </c>
      <c r="T133" s="146">
        <f t="shared" si="3"/>
        <v>0</v>
      </c>
      <c r="AR133" s="147" t="s">
        <v>191</v>
      </c>
      <c r="AT133" s="147" t="s">
        <v>186</v>
      </c>
      <c r="AU133" s="147" t="s">
        <v>83</v>
      </c>
      <c r="AY133" s="17" t="s">
        <v>182</v>
      </c>
      <c r="BE133" s="148">
        <f t="shared" si="4"/>
        <v>0</v>
      </c>
      <c r="BF133" s="148">
        <f t="shared" si="5"/>
        <v>0</v>
      </c>
      <c r="BG133" s="148">
        <f t="shared" si="6"/>
        <v>0</v>
      </c>
      <c r="BH133" s="148">
        <f t="shared" si="7"/>
        <v>0</v>
      </c>
      <c r="BI133" s="148">
        <f t="shared" si="8"/>
        <v>0</v>
      </c>
      <c r="BJ133" s="17" t="s">
        <v>83</v>
      </c>
      <c r="BK133" s="148">
        <f t="shared" si="9"/>
        <v>0</v>
      </c>
      <c r="BL133" s="17" t="s">
        <v>191</v>
      </c>
      <c r="BM133" s="147" t="s">
        <v>205</v>
      </c>
    </row>
    <row r="134" spans="2:65" s="1" customFormat="1" ht="16.5" customHeight="1">
      <c r="B134" s="32"/>
      <c r="C134" s="136" t="s">
        <v>471</v>
      </c>
      <c r="D134" s="136" t="s">
        <v>186</v>
      </c>
      <c r="E134" s="137" t="s">
        <v>3807</v>
      </c>
      <c r="F134" s="138" t="s">
        <v>3808</v>
      </c>
      <c r="G134" s="139" t="s">
        <v>189</v>
      </c>
      <c r="H134" s="140">
        <v>32</v>
      </c>
      <c r="I134" s="141"/>
      <c r="J134" s="142">
        <f t="shared" si="0"/>
        <v>0</v>
      </c>
      <c r="K134" s="138" t="s">
        <v>267</v>
      </c>
      <c r="L134" s="32"/>
      <c r="M134" s="143" t="s">
        <v>1</v>
      </c>
      <c r="N134" s="144" t="s">
        <v>41</v>
      </c>
      <c r="P134" s="145">
        <f t="shared" si="1"/>
        <v>0</v>
      </c>
      <c r="Q134" s="145">
        <v>0</v>
      </c>
      <c r="R134" s="145">
        <f t="shared" si="2"/>
        <v>0</v>
      </c>
      <c r="S134" s="145">
        <v>0</v>
      </c>
      <c r="T134" s="146">
        <f t="shared" si="3"/>
        <v>0</v>
      </c>
      <c r="AR134" s="147" t="s">
        <v>191</v>
      </c>
      <c r="AT134" s="147" t="s">
        <v>186</v>
      </c>
      <c r="AU134" s="147" t="s">
        <v>83</v>
      </c>
      <c r="AY134" s="17" t="s">
        <v>182</v>
      </c>
      <c r="BE134" s="148">
        <f t="shared" si="4"/>
        <v>0</v>
      </c>
      <c r="BF134" s="148">
        <f t="shared" si="5"/>
        <v>0</v>
      </c>
      <c r="BG134" s="148">
        <f t="shared" si="6"/>
        <v>0</v>
      </c>
      <c r="BH134" s="148">
        <f t="shared" si="7"/>
        <v>0</v>
      </c>
      <c r="BI134" s="148">
        <f t="shared" si="8"/>
        <v>0</v>
      </c>
      <c r="BJ134" s="17" t="s">
        <v>83</v>
      </c>
      <c r="BK134" s="148">
        <f t="shared" si="9"/>
        <v>0</v>
      </c>
      <c r="BL134" s="17" t="s">
        <v>191</v>
      </c>
      <c r="BM134" s="147" t="s">
        <v>195</v>
      </c>
    </row>
    <row r="135" spans="2:65" s="1" customFormat="1" ht="16.5" customHeight="1">
      <c r="B135" s="32"/>
      <c r="C135" s="136" t="s">
        <v>476</v>
      </c>
      <c r="D135" s="136" t="s">
        <v>186</v>
      </c>
      <c r="E135" s="137" t="s">
        <v>3809</v>
      </c>
      <c r="F135" s="138" t="s">
        <v>3810</v>
      </c>
      <c r="G135" s="139" t="s">
        <v>189</v>
      </c>
      <c r="H135" s="140">
        <v>115</v>
      </c>
      <c r="I135" s="141"/>
      <c r="J135" s="142">
        <f t="shared" si="0"/>
        <v>0</v>
      </c>
      <c r="K135" s="138" t="s">
        <v>267</v>
      </c>
      <c r="L135" s="32"/>
      <c r="M135" s="143" t="s">
        <v>1</v>
      </c>
      <c r="N135" s="144" t="s">
        <v>41</v>
      </c>
      <c r="P135" s="145">
        <f t="shared" si="1"/>
        <v>0</v>
      </c>
      <c r="Q135" s="145">
        <v>0</v>
      </c>
      <c r="R135" s="145">
        <f t="shared" si="2"/>
        <v>0</v>
      </c>
      <c r="S135" s="145">
        <v>0</v>
      </c>
      <c r="T135" s="146">
        <f t="shared" si="3"/>
        <v>0</v>
      </c>
      <c r="AR135" s="147" t="s">
        <v>191</v>
      </c>
      <c r="AT135" s="147" t="s">
        <v>186</v>
      </c>
      <c r="AU135" s="147" t="s">
        <v>83</v>
      </c>
      <c r="AY135" s="17" t="s">
        <v>182</v>
      </c>
      <c r="BE135" s="148">
        <f t="shared" si="4"/>
        <v>0</v>
      </c>
      <c r="BF135" s="148">
        <f t="shared" si="5"/>
        <v>0</v>
      </c>
      <c r="BG135" s="148">
        <f t="shared" si="6"/>
        <v>0</v>
      </c>
      <c r="BH135" s="148">
        <f t="shared" si="7"/>
        <v>0</v>
      </c>
      <c r="BI135" s="148">
        <f t="shared" si="8"/>
        <v>0</v>
      </c>
      <c r="BJ135" s="17" t="s">
        <v>83</v>
      </c>
      <c r="BK135" s="148">
        <f t="shared" si="9"/>
        <v>0</v>
      </c>
      <c r="BL135" s="17" t="s">
        <v>191</v>
      </c>
      <c r="BM135" s="147" t="s">
        <v>240</v>
      </c>
    </row>
    <row r="136" spans="2:65" s="1" customFormat="1" ht="16.5" customHeight="1">
      <c r="B136" s="32"/>
      <c r="C136" s="136" t="s">
        <v>185</v>
      </c>
      <c r="D136" s="136" t="s">
        <v>186</v>
      </c>
      <c r="E136" s="137" t="s">
        <v>3811</v>
      </c>
      <c r="F136" s="138" t="s">
        <v>3812</v>
      </c>
      <c r="G136" s="139" t="s">
        <v>189</v>
      </c>
      <c r="H136" s="140">
        <v>32</v>
      </c>
      <c r="I136" s="141"/>
      <c r="J136" s="142">
        <f t="shared" si="0"/>
        <v>0</v>
      </c>
      <c r="K136" s="138" t="s">
        <v>267</v>
      </c>
      <c r="L136" s="32"/>
      <c r="M136" s="143" t="s">
        <v>1</v>
      </c>
      <c r="N136" s="144" t="s">
        <v>41</v>
      </c>
      <c r="P136" s="145">
        <f t="shared" si="1"/>
        <v>0</v>
      </c>
      <c r="Q136" s="145">
        <v>0</v>
      </c>
      <c r="R136" s="145">
        <f t="shared" si="2"/>
        <v>0</v>
      </c>
      <c r="S136" s="145">
        <v>0</v>
      </c>
      <c r="T136" s="146">
        <f t="shared" si="3"/>
        <v>0</v>
      </c>
      <c r="AR136" s="147" t="s">
        <v>191</v>
      </c>
      <c r="AT136" s="147" t="s">
        <v>186</v>
      </c>
      <c r="AU136" s="147" t="s">
        <v>83</v>
      </c>
      <c r="AY136" s="17" t="s">
        <v>182</v>
      </c>
      <c r="BE136" s="148">
        <f t="shared" si="4"/>
        <v>0</v>
      </c>
      <c r="BF136" s="148">
        <f t="shared" si="5"/>
        <v>0</v>
      </c>
      <c r="BG136" s="148">
        <f t="shared" si="6"/>
        <v>0</v>
      </c>
      <c r="BH136" s="148">
        <f t="shared" si="7"/>
        <v>0</v>
      </c>
      <c r="BI136" s="148">
        <f t="shared" si="8"/>
        <v>0</v>
      </c>
      <c r="BJ136" s="17" t="s">
        <v>83</v>
      </c>
      <c r="BK136" s="148">
        <f t="shared" si="9"/>
        <v>0</v>
      </c>
      <c r="BL136" s="17" t="s">
        <v>191</v>
      </c>
      <c r="BM136" s="147" t="s">
        <v>251</v>
      </c>
    </row>
    <row r="137" spans="2:65" s="1" customFormat="1" ht="16.5" customHeight="1">
      <c r="B137" s="32"/>
      <c r="C137" s="136" t="s">
        <v>183</v>
      </c>
      <c r="D137" s="136" t="s">
        <v>186</v>
      </c>
      <c r="E137" s="137" t="s">
        <v>3813</v>
      </c>
      <c r="F137" s="138" t="s">
        <v>3814</v>
      </c>
      <c r="G137" s="139" t="s">
        <v>189</v>
      </c>
      <c r="H137" s="140">
        <v>99</v>
      </c>
      <c r="I137" s="141"/>
      <c r="J137" s="142">
        <f t="shared" si="0"/>
        <v>0</v>
      </c>
      <c r="K137" s="138" t="s">
        <v>267</v>
      </c>
      <c r="L137" s="32"/>
      <c r="M137" s="143" t="s">
        <v>1</v>
      </c>
      <c r="N137" s="144" t="s">
        <v>41</v>
      </c>
      <c r="P137" s="145">
        <f t="shared" si="1"/>
        <v>0</v>
      </c>
      <c r="Q137" s="145">
        <v>0</v>
      </c>
      <c r="R137" s="145">
        <f t="shared" si="2"/>
        <v>0</v>
      </c>
      <c r="S137" s="145">
        <v>0</v>
      </c>
      <c r="T137" s="146">
        <f t="shared" si="3"/>
        <v>0</v>
      </c>
      <c r="AR137" s="147" t="s">
        <v>191</v>
      </c>
      <c r="AT137" s="147" t="s">
        <v>186</v>
      </c>
      <c r="AU137" s="147" t="s">
        <v>83</v>
      </c>
      <c r="AY137" s="17" t="s">
        <v>182</v>
      </c>
      <c r="BE137" s="148">
        <f t="shared" si="4"/>
        <v>0</v>
      </c>
      <c r="BF137" s="148">
        <f t="shared" si="5"/>
        <v>0</v>
      </c>
      <c r="BG137" s="148">
        <f t="shared" si="6"/>
        <v>0</v>
      </c>
      <c r="BH137" s="148">
        <f t="shared" si="7"/>
        <v>0</v>
      </c>
      <c r="BI137" s="148">
        <f t="shared" si="8"/>
        <v>0</v>
      </c>
      <c r="BJ137" s="17" t="s">
        <v>83</v>
      </c>
      <c r="BK137" s="148">
        <f t="shared" si="9"/>
        <v>0</v>
      </c>
      <c r="BL137" s="17" t="s">
        <v>191</v>
      </c>
      <c r="BM137" s="147" t="s">
        <v>264</v>
      </c>
    </row>
    <row r="138" spans="2:65" s="1" customFormat="1" ht="16.5" customHeight="1">
      <c r="B138" s="32"/>
      <c r="C138" s="136" t="s">
        <v>205</v>
      </c>
      <c r="D138" s="136" t="s">
        <v>186</v>
      </c>
      <c r="E138" s="137" t="s">
        <v>3815</v>
      </c>
      <c r="F138" s="138" t="s">
        <v>3816</v>
      </c>
      <c r="G138" s="139" t="s">
        <v>189</v>
      </c>
      <c r="H138" s="140">
        <v>8</v>
      </c>
      <c r="I138" s="141"/>
      <c r="J138" s="142">
        <f t="shared" si="0"/>
        <v>0</v>
      </c>
      <c r="K138" s="138" t="s">
        <v>267</v>
      </c>
      <c r="L138" s="32"/>
      <c r="M138" s="143" t="s">
        <v>1</v>
      </c>
      <c r="N138" s="144" t="s">
        <v>41</v>
      </c>
      <c r="P138" s="145">
        <f t="shared" si="1"/>
        <v>0</v>
      </c>
      <c r="Q138" s="145">
        <v>0</v>
      </c>
      <c r="R138" s="145">
        <f t="shared" si="2"/>
        <v>0</v>
      </c>
      <c r="S138" s="145">
        <v>0</v>
      </c>
      <c r="T138" s="146">
        <f t="shared" si="3"/>
        <v>0</v>
      </c>
      <c r="AR138" s="147" t="s">
        <v>191</v>
      </c>
      <c r="AT138" s="147" t="s">
        <v>186</v>
      </c>
      <c r="AU138" s="147" t="s">
        <v>83</v>
      </c>
      <c r="AY138" s="17" t="s">
        <v>182</v>
      </c>
      <c r="BE138" s="148">
        <f t="shared" si="4"/>
        <v>0</v>
      </c>
      <c r="BF138" s="148">
        <f t="shared" si="5"/>
        <v>0</v>
      </c>
      <c r="BG138" s="148">
        <f t="shared" si="6"/>
        <v>0</v>
      </c>
      <c r="BH138" s="148">
        <f t="shared" si="7"/>
        <v>0</v>
      </c>
      <c r="BI138" s="148">
        <f t="shared" si="8"/>
        <v>0</v>
      </c>
      <c r="BJ138" s="17" t="s">
        <v>83</v>
      </c>
      <c r="BK138" s="148">
        <f t="shared" si="9"/>
        <v>0</v>
      </c>
      <c r="BL138" s="17" t="s">
        <v>191</v>
      </c>
      <c r="BM138" s="147" t="s">
        <v>277</v>
      </c>
    </row>
    <row r="139" spans="2:65" s="1" customFormat="1" ht="16.5" customHeight="1">
      <c r="B139" s="32"/>
      <c r="C139" s="136" t="s">
        <v>215</v>
      </c>
      <c r="D139" s="136" t="s">
        <v>186</v>
      </c>
      <c r="E139" s="137" t="s">
        <v>3817</v>
      </c>
      <c r="F139" s="138" t="s">
        <v>3818</v>
      </c>
      <c r="G139" s="139" t="s">
        <v>189</v>
      </c>
      <c r="H139" s="140">
        <v>4</v>
      </c>
      <c r="I139" s="141"/>
      <c r="J139" s="142">
        <f t="shared" si="0"/>
        <v>0</v>
      </c>
      <c r="K139" s="138" t="s">
        <v>267</v>
      </c>
      <c r="L139" s="32"/>
      <c r="M139" s="143" t="s">
        <v>1</v>
      </c>
      <c r="N139" s="144" t="s">
        <v>41</v>
      </c>
      <c r="P139" s="145">
        <f t="shared" si="1"/>
        <v>0</v>
      </c>
      <c r="Q139" s="145">
        <v>0</v>
      </c>
      <c r="R139" s="145">
        <f t="shared" si="2"/>
        <v>0</v>
      </c>
      <c r="S139" s="145">
        <v>0</v>
      </c>
      <c r="T139" s="146">
        <f t="shared" si="3"/>
        <v>0</v>
      </c>
      <c r="AR139" s="147" t="s">
        <v>191</v>
      </c>
      <c r="AT139" s="147" t="s">
        <v>186</v>
      </c>
      <c r="AU139" s="147" t="s">
        <v>83</v>
      </c>
      <c r="AY139" s="17" t="s">
        <v>182</v>
      </c>
      <c r="BE139" s="148">
        <f t="shared" si="4"/>
        <v>0</v>
      </c>
      <c r="BF139" s="148">
        <f t="shared" si="5"/>
        <v>0</v>
      </c>
      <c r="BG139" s="148">
        <f t="shared" si="6"/>
        <v>0</v>
      </c>
      <c r="BH139" s="148">
        <f t="shared" si="7"/>
        <v>0</v>
      </c>
      <c r="BI139" s="148">
        <f t="shared" si="8"/>
        <v>0</v>
      </c>
      <c r="BJ139" s="17" t="s">
        <v>83</v>
      </c>
      <c r="BK139" s="148">
        <f t="shared" si="9"/>
        <v>0</v>
      </c>
      <c r="BL139" s="17" t="s">
        <v>191</v>
      </c>
      <c r="BM139" s="147" t="s">
        <v>294</v>
      </c>
    </row>
    <row r="140" spans="2:65" s="1" customFormat="1" ht="16.5" customHeight="1">
      <c r="B140" s="32"/>
      <c r="C140" s="136" t="s">
        <v>195</v>
      </c>
      <c r="D140" s="136" t="s">
        <v>186</v>
      </c>
      <c r="E140" s="137" t="s">
        <v>3819</v>
      </c>
      <c r="F140" s="138" t="s">
        <v>3820</v>
      </c>
      <c r="G140" s="139" t="s">
        <v>189</v>
      </c>
      <c r="H140" s="140">
        <v>40</v>
      </c>
      <c r="I140" s="141"/>
      <c r="J140" s="142">
        <f t="shared" si="0"/>
        <v>0</v>
      </c>
      <c r="K140" s="138" t="s">
        <v>267</v>
      </c>
      <c r="L140" s="32"/>
      <c r="M140" s="143" t="s">
        <v>1</v>
      </c>
      <c r="N140" s="144" t="s">
        <v>41</v>
      </c>
      <c r="P140" s="145">
        <f t="shared" si="1"/>
        <v>0</v>
      </c>
      <c r="Q140" s="145">
        <v>0</v>
      </c>
      <c r="R140" s="145">
        <f t="shared" si="2"/>
        <v>0</v>
      </c>
      <c r="S140" s="145">
        <v>0</v>
      </c>
      <c r="T140" s="146">
        <f t="shared" si="3"/>
        <v>0</v>
      </c>
      <c r="AR140" s="147" t="s">
        <v>191</v>
      </c>
      <c r="AT140" s="147" t="s">
        <v>186</v>
      </c>
      <c r="AU140" s="147" t="s">
        <v>83</v>
      </c>
      <c r="AY140" s="17" t="s">
        <v>182</v>
      </c>
      <c r="BE140" s="148">
        <f t="shared" si="4"/>
        <v>0</v>
      </c>
      <c r="BF140" s="148">
        <f t="shared" si="5"/>
        <v>0</v>
      </c>
      <c r="BG140" s="148">
        <f t="shared" si="6"/>
        <v>0</v>
      </c>
      <c r="BH140" s="148">
        <f t="shared" si="7"/>
        <v>0</v>
      </c>
      <c r="BI140" s="148">
        <f t="shared" si="8"/>
        <v>0</v>
      </c>
      <c r="BJ140" s="17" t="s">
        <v>83</v>
      </c>
      <c r="BK140" s="148">
        <f t="shared" si="9"/>
        <v>0</v>
      </c>
      <c r="BL140" s="17" t="s">
        <v>191</v>
      </c>
      <c r="BM140" s="147" t="s">
        <v>302</v>
      </c>
    </row>
    <row r="141" spans="2:65" s="1" customFormat="1" ht="16.5" customHeight="1">
      <c r="B141" s="32"/>
      <c r="C141" s="136" t="s">
        <v>232</v>
      </c>
      <c r="D141" s="136" t="s">
        <v>186</v>
      </c>
      <c r="E141" s="137" t="s">
        <v>3821</v>
      </c>
      <c r="F141" s="138" t="s">
        <v>3822</v>
      </c>
      <c r="G141" s="139" t="s">
        <v>189</v>
      </c>
      <c r="H141" s="140">
        <v>90</v>
      </c>
      <c r="I141" s="141"/>
      <c r="J141" s="142">
        <f t="shared" si="0"/>
        <v>0</v>
      </c>
      <c r="K141" s="138" t="s">
        <v>267</v>
      </c>
      <c r="L141" s="32"/>
      <c r="M141" s="143" t="s">
        <v>1</v>
      </c>
      <c r="N141" s="144" t="s">
        <v>41</v>
      </c>
      <c r="P141" s="145">
        <f t="shared" si="1"/>
        <v>0</v>
      </c>
      <c r="Q141" s="145">
        <v>0</v>
      </c>
      <c r="R141" s="145">
        <f t="shared" si="2"/>
        <v>0</v>
      </c>
      <c r="S141" s="145">
        <v>0</v>
      </c>
      <c r="T141" s="146">
        <f t="shared" si="3"/>
        <v>0</v>
      </c>
      <c r="AR141" s="147" t="s">
        <v>191</v>
      </c>
      <c r="AT141" s="147" t="s">
        <v>186</v>
      </c>
      <c r="AU141" s="147" t="s">
        <v>83</v>
      </c>
      <c r="AY141" s="17" t="s">
        <v>182</v>
      </c>
      <c r="BE141" s="148">
        <f t="shared" si="4"/>
        <v>0</v>
      </c>
      <c r="BF141" s="148">
        <f t="shared" si="5"/>
        <v>0</v>
      </c>
      <c r="BG141" s="148">
        <f t="shared" si="6"/>
        <v>0</v>
      </c>
      <c r="BH141" s="148">
        <f t="shared" si="7"/>
        <v>0</v>
      </c>
      <c r="BI141" s="148">
        <f t="shared" si="8"/>
        <v>0</v>
      </c>
      <c r="BJ141" s="17" t="s">
        <v>83</v>
      </c>
      <c r="BK141" s="148">
        <f t="shared" si="9"/>
        <v>0</v>
      </c>
      <c r="BL141" s="17" t="s">
        <v>191</v>
      </c>
      <c r="BM141" s="147" t="s">
        <v>320</v>
      </c>
    </row>
    <row r="142" spans="2:65" s="1" customFormat="1" ht="16.5" customHeight="1">
      <c r="B142" s="32"/>
      <c r="C142" s="136" t="s">
        <v>240</v>
      </c>
      <c r="D142" s="136" t="s">
        <v>186</v>
      </c>
      <c r="E142" s="137" t="s">
        <v>3823</v>
      </c>
      <c r="F142" s="138" t="s">
        <v>3824</v>
      </c>
      <c r="G142" s="139" t="s">
        <v>189</v>
      </c>
      <c r="H142" s="140">
        <v>50</v>
      </c>
      <c r="I142" s="141"/>
      <c r="J142" s="142">
        <f t="shared" si="0"/>
        <v>0</v>
      </c>
      <c r="K142" s="138" t="s">
        <v>267</v>
      </c>
      <c r="L142" s="32"/>
      <c r="M142" s="143" t="s">
        <v>1</v>
      </c>
      <c r="N142" s="144" t="s">
        <v>41</v>
      </c>
      <c r="P142" s="145">
        <f t="shared" si="1"/>
        <v>0</v>
      </c>
      <c r="Q142" s="145">
        <v>0</v>
      </c>
      <c r="R142" s="145">
        <f t="shared" si="2"/>
        <v>0</v>
      </c>
      <c r="S142" s="145">
        <v>0</v>
      </c>
      <c r="T142" s="146">
        <f t="shared" si="3"/>
        <v>0</v>
      </c>
      <c r="AR142" s="147" t="s">
        <v>191</v>
      </c>
      <c r="AT142" s="147" t="s">
        <v>186</v>
      </c>
      <c r="AU142" s="147" t="s">
        <v>83</v>
      </c>
      <c r="AY142" s="17" t="s">
        <v>182</v>
      </c>
      <c r="BE142" s="148">
        <f t="shared" si="4"/>
        <v>0</v>
      </c>
      <c r="BF142" s="148">
        <f t="shared" si="5"/>
        <v>0</v>
      </c>
      <c r="BG142" s="148">
        <f t="shared" si="6"/>
        <v>0</v>
      </c>
      <c r="BH142" s="148">
        <f t="shared" si="7"/>
        <v>0</v>
      </c>
      <c r="BI142" s="148">
        <f t="shared" si="8"/>
        <v>0</v>
      </c>
      <c r="BJ142" s="17" t="s">
        <v>83</v>
      </c>
      <c r="BK142" s="148">
        <f t="shared" si="9"/>
        <v>0</v>
      </c>
      <c r="BL142" s="17" t="s">
        <v>191</v>
      </c>
      <c r="BM142" s="147" t="s">
        <v>330</v>
      </c>
    </row>
    <row r="143" spans="2:65" s="1" customFormat="1" ht="16.5" customHeight="1">
      <c r="B143" s="32"/>
      <c r="C143" s="136" t="s">
        <v>8</v>
      </c>
      <c r="D143" s="136" t="s">
        <v>186</v>
      </c>
      <c r="E143" s="137" t="s">
        <v>3825</v>
      </c>
      <c r="F143" s="138" t="s">
        <v>3826</v>
      </c>
      <c r="G143" s="139" t="s">
        <v>189</v>
      </c>
      <c r="H143" s="140">
        <v>45</v>
      </c>
      <c r="I143" s="141"/>
      <c r="J143" s="142">
        <f t="shared" si="0"/>
        <v>0</v>
      </c>
      <c r="K143" s="138" t="s">
        <v>267</v>
      </c>
      <c r="L143" s="32"/>
      <c r="M143" s="143" t="s">
        <v>1</v>
      </c>
      <c r="N143" s="144" t="s">
        <v>41</v>
      </c>
      <c r="P143" s="145">
        <f t="shared" si="1"/>
        <v>0</v>
      </c>
      <c r="Q143" s="145">
        <v>0</v>
      </c>
      <c r="R143" s="145">
        <f t="shared" si="2"/>
        <v>0</v>
      </c>
      <c r="S143" s="145">
        <v>0</v>
      </c>
      <c r="T143" s="146">
        <f t="shared" si="3"/>
        <v>0</v>
      </c>
      <c r="AR143" s="147" t="s">
        <v>191</v>
      </c>
      <c r="AT143" s="147" t="s">
        <v>186</v>
      </c>
      <c r="AU143" s="147" t="s">
        <v>83</v>
      </c>
      <c r="AY143" s="17" t="s">
        <v>182</v>
      </c>
      <c r="BE143" s="148">
        <f t="shared" si="4"/>
        <v>0</v>
      </c>
      <c r="BF143" s="148">
        <f t="shared" si="5"/>
        <v>0</v>
      </c>
      <c r="BG143" s="148">
        <f t="shared" si="6"/>
        <v>0</v>
      </c>
      <c r="BH143" s="148">
        <f t="shared" si="7"/>
        <v>0</v>
      </c>
      <c r="BI143" s="148">
        <f t="shared" si="8"/>
        <v>0</v>
      </c>
      <c r="BJ143" s="17" t="s">
        <v>83</v>
      </c>
      <c r="BK143" s="148">
        <f t="shared" si="9"/>
        <v>0</v>
      </c>
      <c r="BL143" s="17" t="s">
        <v>191</v>
      </c>
      <c r="BM143" s="147" t="s">
        <v>344</v>
      </c>
    </row>
    <row r="144" spans="2:65" s="1" customFormat="1" ht="16.5" customHeight="1">
      <c r="B144" s="32"/>
      <c r="C144" s="136" t="s">
        <v>251</v>
      </c>
      <c r="D144" s="136" t="s">
        <v>186</v>
      </c>
      <c r="E144" s="137" t="s">
        <v>3827</v>
      </c>
      <c r="F144" s="138" t="s">
        <v>3828</v>
      </c>
      <c r="G144" s="139" t="s">
        <v>189</v>
      </c>
      <c r="H144" s="140">
        <v>2</v>
      </c>
      <c r="I144" s="141"/>
      <c r="J144" s="142">
        <f t="shared" si="0"/>
        <v>0</v>
      </c>
      <c r="K144" s="138" t="s">
        <v>267</v>
      </c>
      <c r="L144" s="32"/>
      <c r="M144" s="143" t="s">
        <v>1</v>
      </c>
      <c r="N144" s="144" t="s">
        <v>41</v>
      </c>
      <c r="P144" s="145">
        <f t="shared" si="1"/>
        <v>0</v>
      </c>
      <c r="Q144" s="145">
        <v>0</v>
      </c>
      <c r="R144" s="145">
        <f t="shared" si="2"/>
        <v>0</v>
      </c>
      <c r="S144" s="145">
        <v>0</v>
      </c>
      <c r="T144" s="146">
        <f t="shared" si="3"/>
        <v>0</v>
      </c>
      <c r="AR144" s="147" t="s">
        <v>191</v>
      </c>
      <c r="AT144" s="147" t="s">
        <v>186</v>
      </c>
      <c r="AU144" s="147" t="s">
        <v>83</v>
      </c>
      <c r="AY144" s="17" t="s">
        <v>182</v>
      </c>
      <c r="BE144" s="148">
        <f t="shared" si="4"/>
        <v>0</v>
      </c>
      <c r="BF144" s="148">
        <f t="shared" si="5"/>
        <v>0</v>
      </c>
      <c r="BG144" s="148">
        <f t="shared" si="6"/>
        <v>0</v>
      </c>
      <c r="BH144" s="148">
        <f t="shared" si="7"/>
        <v>0</v>
      </c>
      <c r="BI144" s="148">
        <f t="shared" si="8"/>
        <v>0</v>
      </c>
      <c r="BJ144" s="17" t="s">
        <v>83</v>
      </c>
      <c r="BK144" s="148">
        <f t="shared" si="9"/>
        <v>0</v>
      </c>
      <c r="BL144" s="17" t="s">
        <v>191</v>
      </c>
      <c r="BM144" s="147" t="s">
        <v>357</v>
      </c>
    </row>
    <row r="145" spans="2:65" s="1" customFormat="1" ht="16.5" customHeight="1">
      <c r="B145" s="32"/>
      <c r="C145" s="136" t="s">
        <v>257</v>
      </c>
      <c r="D145" s="136" t="s">
        <v>186</v>
      </c>
      <c r="E145" s="137" t="s">
        <v>3829</v>
      </c>
      <c r="F145" s="138" t="s">
        <v>3830</v>
      </c>
      <c r="G145" s="139" t="s">
        <v>3452</v>
      </c>
      <c r="H145" s="140">
        <v>177</v>
      </c>
      <c r="I145" s="141"/>
      <c r="J145" s="142">
        <f t="shared" si="0"/>
        <v>0</v>
      </c>
      <c r="K145" s="138" t="s">
        <v>267</v>
      </c>
      <c r="L145" s="32"/>
      <c r="M145" s="143" t="s">
        <v>1</v>
      </c>
      <c r="N145" s="144" t="s">
        <v>41</v>
      </c>
      <c r="P145" s="145">
        <f t="shared" si="1"/>
        <v>0</v>
      </c>
      <c r="Q145" s="145">
        <v>0</v>
      </c>
      <c r="R145" s="145">
        <f t="shared" si="2"/>
        <v>0</v>
      </c>
      <c r="S145" s="145">
        <v>0</v>
      </c>
      <c r="T145" s="146">
        <f t="shared" si="3"/>
        <v>0</v>
      </c>
      <c r="AR145" s="147" t="s">
        <v>191</v>
      </c>
      <c r="AT145" s="147" t="s">
        <v>186</v>
      </c>
      <c r="AU145" s="147" t="s">
        <v>83</v>
      </c>
      <c r="AY145" s="17" t="s">
        <v>182</v>
      </c>
      <c r="BE145" s="148">
        <f t="shared" si="4"/>
        <v>0</v>
      </c>
      <c r="BF145" s="148">
        <f t="shared" si="5"/>
        <v>0</v>
      </c>
      <c r="BG145" s="148">
        <f t="shared" si="6"/>
        <v>0</v>
      </c>
      <c r="BH145" s="148">
        <f t="shared" si="7"/>
        <v>0</v>
      </c>
      <c r="BI145" s="148">
        <f t="shared" si="8"/>
        <v>0</v>
      </c>
      <c r="BJ145" s="17" t="s">
        <v>83</v>
      </c>
      <c r="BK145" s="148">
        <f t="shared" si="9"/>
        <v>0</v>
      </c>
      <c r="BL145" s="17" t="s">
        <v>191</v>
      </c>
      <c r="BM145" s="147" t="s">
        <v>632</v>
      </c>
    </row>
    <row r="146" spans="2:65" s="1" customFormat="1" ht="16.5" customHeight="1">
      <c r="B146" s="32"/>
      <c r="C146" s="136" t="s">
        <v>264</v>
      </c>
      <c r="D146" s="136" t="s">
        <v>186</v>
      </c>
      <c r="E146" s="137" t="s">
        <v>3831</v>
      </c>
      <c r="F146" s="138" t="s">
        <v>3832</v>
      </c>
      <c r="G146" s="139" t="s">
        <v>3452</v>
      </c>
      <c r="H146" s="140">
        <v>90</v>
      </c>
      <c r="I146" s="141"/>
      <c r="J146" s="142">
        <f t="shared" si="0"/>
        <v>0</v>
      </c>
      <c r="K146" s="138" t="s">
        <v>267</v>
      </c>
      <c r="L146" s="32"/>
      <c r="M146" s="143" t="s">
        <v>1</v>
      </c>
      <c r="N146" s="144" t="s">
        <v>41</v>
      </c>
      <c r="P146" s="145">
        <f t="shared" si="1"/>
        <v>0</v>
      </c>
      <c r="Q146" s="145">
        <v>0</v>
      </c>
      <c r="R146" s="145">
        <f t="shared" si="2"/>
        <v>0</v>
      </c>
      <c r="S146" s="145">
        <v>0</v>
      </c>
      <c r="T146" s="146">
        <f t="shared" si="3"/>
        <v>0</v>
      </c>
      <c r="AR146" s="147" t="s">
        <v>191</v>
      </c>
      <c r="AT146" s="147" t="s">
        <v>186</v>
      </c>
      <c r="AU146" s="147" t="s">
        <v>83</v>
      </c>
      <c r="AY146" s="17" t="s">
        <v>182</v>
      </c>
      <c r="BE146" s="148">
        <f t="shared" si="4"/>
        <v>0</v>
      </c>
      <c r="BF146" s="148">
        <f t="shared" si="5"/>
        <v>0</v>
      </c>
      <c r="BG146" s="148">
        <f t="shared" si="6"/>
        <v>0</v>
      </c>
      <c r="BH146" s="148">
        <f t="shared" si="7"/>
        <v>0</v>
      </c>
      <c r="BI146" s="148">
        <f t="shared" si="8"/>
        <v>0</v>
      </c>
      <c r="BJ146" s="17" t="s">
        <v>83</v>
      </c>
      <c r="BK146" s="148">
        <f t="shared" si="9"/>
        <v>0</v>
      </c>
      <c r="BL146" s="17" t="s">
        <v>191</v>
      </c>
      <c r="BM146" s="147" t="s">
        <v>646</v>
      </c>
    </row>
    <row r="147" spans="2:65" s="1" customFormat="1" ht="16.5" customHeight="1">
      <c r="B147" s="32"/>
      <c r="C147" s="136" t="s">
        <v>269</v>
      </c>
      <c r="D147" s="136" t="s">
        <v>186</v>
      </c>
      <c r="E147" s="137" t="s">
        <v>3833</v>
      </c>
      <c r="F147" s="138" t="s">
        <v>3834</v>
      </c>
      <c r="G147" s="139" t="s">
        <v>3452</v>
      </c>
      <c r="H147" s="140">
        <v>4</v>
      </c>
      <c r="I147" s="141"/>
      <c r="J147" s="142">
        <f t="shared" si="0"/>
        <v>0</v>
      </c>
      <c r="K147" s="138" t="s">
        <v>267</v>
      </c>
      <c r="L147" s="32"/>
      <c r="M147" s="143" t="s">
        <v>1</v>
      </c>
      <c r="N147" s="144" t="s">
        <v>41</v>
      </c>
      <c r="P147" s="145">
        <f t="shared" si="1"/>
        <v>0</v>
      </c>
      <c r="Q147" s="145">
        <v>0</v>
      </c>
      <c r="R147" s="145">
        <f t="shared" si="2"/>
        <v>0</v>
      </c>
      <c r="S147" s="145">
        <v>0</v>
      </c>
      <c r="T147" s="146">
        <f t="shared" si="3"/>
        <v>0</v>
      </c>
      <c r="AR147" s="147" t="s">
        <v>191</v>
      </c>
      <c r="AT147" s="147" t="s">
        <v>186</v>
      </c>
      <c r="AU147" s="147" t="s">
        <v>83</v>
      </c>
      <c r="AY147" s="17" t="s">
        <v>182</v>
      </c>
      <c r="BE147" s="148">
        <f t="shared" si="4"/>
        <v>0</v>
      </c>
      <c r="BF147" s="148">
        <f t="shared" si="5"/>
        <v>0</v>
      </c>
      <c r="BG147" s="148">
        <f t="shared" si="6"/>
        <v>0</v>
      </c>
      <c r="BH147" s="148">
        <f t="shared" si="7"/>
        <v>0</v>
      </c>
      <c r="BI147" s="148">
        <f t="shared" si="8"/>
        <v>0</v>
      </c>
      <c r="BJ147" s="17" t="s">
        <v>83</v>
      </c>
      <c r="BK147" s="148">
        <f t="shared" si="9"/>
        <v>0</v>
      </c>
      <c r="BL147" s="17" t="s">
        <v>191</v>
      </c>
      <c r="BM147" s="147" t="s">
        <v>665</v>
      </c>
    </row>
    <row r="148" spans="2:65" s="1" customFormat="1" ht="16.5" customHeight="1">
      <c r="B148" s="32"/>
      <c r="C148" s="136" t="s">
        <v>277</v>
      </c>
      <c r="D148" s="136" t="s">
        <v>186</v>
      </c>
      <c r="E148" s="137" t="s">
        <v>3835</v>
      </c>
      <c r="F148" s="138" t="s">
        <v>3836</v>
      </c>
      <c r="G148" s="139" t="s">
        <v>3452</v>
      </c>
      <c r="H148" s="140">
        <v>5</v>
      </c>
      <c r="I148" s="141"/>
      <c r="J148" s="142">
        <f t="shared" si="0"/>
        <v>0</v>
      </c>
      <c r="K148" s="138" t="s">
        <v>267</v>
      </c>
      <c r="L148" s="32"/>
      <c r="M148" s="143" t="s">
        <v>1</v>
      </c>
      <c r="N148" s="144" t="s">
        <v>41</v>
      </c>
      <c r="P148" s="145">
        <f t="shared" si="1"/>
        <v>0</v>
      </c>
      <c r="Q148" s="145">
        <v>0</v>
      </c>
      <c r="R148" s="145">
        <f t="shared" si="2"/>
        <v>0</v>
      </c>
      <c r="S148" s="145">
        <v>0</v>
      </c>
      <c r="T148" s="146">
        <f t="shared" si="3"/>
        <v>0</v>
      </c>
      <c r="AR148" s="147" t="s">
        <v>191</v>
      </c>
      <c r="AT148" s="147" t="s">
        <v>186</v>
      </c>
      <c r="AU148" s="147" t="s">
        <v>83</v>
      </c>
      <c r="AY148" s="17" t="s">
        <v>182</v>
      </c>
      <c r="BE148" s="148">
        <f t="shared" si="4"/>
        <v>0</v>
      </c>
      <c r="BF148" s="148">
        <f t="shared" si="5"/>
        <v>0</v>
      </c>
      <c r="BG148" s="148">
        <f t="shared" si="6"/>
        <v>0</v>
      </c>
      <c r="BH148" s="148">
        <f t="shared" si="7"/>
        <v>0</v>
      </c>
      <c r="BI148" s="148">
        <f t="shared" si="8"/>
        <v>0</v>
      </c>
      <c r="BJ148" s="17" t="s">
        <v>83</v>
      </c>
      <c r="BK148" s="148">
        <f t="shared" si="9"/>
        <v>0</v>
      </c>
      <c r="BL148" s="17" t="s">
        <v>191</v>
      </c>
      <c r="BM148" s="147" t="s">
        <v>675</v>
      </c>
    </row>
    <row r="149" spans="2:65" s="1" customFormat="1" ht="16.5" customHeight="1">
      <c r="B149" s="32"/>
      <c r="C149" s="136" t="s">
        <v>7</v>
      </c>
      <c r="D149" s="136" t="s">
        <v>186</v>
      </c>
      <c r="E149" s="137" t="s">
        <v>3837</v>
      </c>
      <c r="F149" s="138" t="s">
        <v>3838</v>
      </c>
      <c r="G149" s="139" t="s">
        <v>3452</v>
      </c>
      <c r="H149" s="140">
        <v>210</v>
      </c>
      <c r="I149" s="141"/>
      <c r="J149" s="142">
        <f t="shared" si="0"/>
        <v>0</v>
      </c>
      <c r="K149" s="138" t="s">
        <v>267</v>
      </c>
      <c r="L149" s="32"/>
      <c r="M149" s="143" t="s">
        <v>1</v>
      </c>
      <c r="N149" s="144" t="s">
        <v>41</v>
      </c>
      <c r="P149" s="145">
        <f t="shared" si="1"/>
        <v>0</v>
      </c>
      <c r="Q149" s="145">
        <v>0</v>
      </c>
      <c r="R149" s="145">
        <f t="shared" si="2"/>
        <v>0</v>
      </c>
      <c r="S149" s="145">
        <v>0</v>
      </c>
      <c r="T149" s="146">
        <f t="shared" si="3"/>
        <v>0</v>
      </c>
      <c r="AR149" s="147" t="s">
        <v>191</v>
      </c>
      <c r="AT149" s="147" t="s">
        <v>186</v>
      </c>
      <c r="AU149" s="147" t="s">
        <v>83</v>
      </c>
      <c r="AY149" s="17" t="s">
        <v>182</v>
      </c>
      <c r="BE149" s="148">
        <f t="shared" si="4"/>
        <v>0</v>
      </c>
      <c r="BF149" s="148">
        <f t="shared" si="5"/>
        <v>0</v>
      </c>
      <c r="BG149" s="148">
        <f t="shared" si="6"/>
        <v>0</v>
      </c>
      <c r="BH149" s="148">
        <f t="shared" si="7"/>
        <v>0</v>
      </c>
      <c r="BI149" s="148">
        <f t="shared" si="8"/>
        <v>0</v>
      </c>
      <c r="BJ149" s="17" t="s">
        <v>83</v>
      </c>
      <c r="BK149" s="148">
        <f t="shared" si="9"/>
        <v>0</v>
      </c>
      <c r="BL149" s="17" t="s">
        <v>191</v>
      </c>
      <c r="BM149" s="147" t="s">
        <v>696</v>
      </c>
    </row>
    <row r="150" spans="2:65" s="1" customFormat="1" ht="16.5" customHeight="1">
      <c r="B150" s="32"/>
      <c r="C150" s="136" t="s">
        <v>294</v>
      </c>
      <c r="D150" s="136" t="s">
        <v>186</v>
      </c>
      <c r="E150" s="137" t="s">
        <v>3839</v>
      </c>
      <c r="F150" s="138" t="s">
        <v>3840</v>
      </c>
      <c r="G150" s="139" t="s">
        <v>3452</v>
      </c>
      <c r="H150" s="140">
        <v>38</v>
      </c>
      <c r="I150" s="141"/>
      <c r="J150" s="142">
        <f t="shared" si="0"/>
        <v>0</v>
      </c>
      <c r="K150" s="138" t="s">
        <v>267</v>
      </c>
      <c r="L150" s="32"/>
      <c r="M150" s="143" t="s">
        <v>1</v>
      </c>
      <c r="N150" s="144" t="s">
        <v>41</v>
      </c>
      <c r="P150" s="145">
        <f t="shared" si="1"/>
        <v>0</v>
      </c>
      <c r="Q150" s="145">
        <v>0</v>
      </c>
      <c r="R150" s="145">
        <f t="shared" si="2"/>
        <v>0</v>
      </c>
      <c r="S150" s="145">
        <v>0</v>
      </c>
      <c r="T150" s="146">
        <f t="shared" si="3"/>
        <v>0</v>
      </c>
      <c r="AR150" s="147" t="s">
        <v>191</v>
      </c>
      <c r="AT150" s="147" t="s">
        <v>186</v>
      </c>
      <c r="AU150" s="147" t="s">
        <v>83</v>
      </c>
      <c r="AY150" s="17" t="s">
        <v>182</v>
      </c>
      <c r="BE150" s="148">
        <f t="shared" si="4"/>
        <v>0</v>
      </c>
      <c r="BF150" s="148">
        <f t="shared" si="5"/>
        <v>0</v>
      </c>
      <c r="BG150" s="148">
        <f t="shared" si="6"/>
        <v>0</v>
      </c>
      <c r="BH150" s="148">
        <f t="shared" si="7"/>
        <v>0</v>
      </c>
      <c r="BI150" s="148">
        <f t="shared" si="8"/>
        <v>0</v>
      </c>
      <c r="BJ150" s="17" t="s">
        <v>83</v>
      </c>
      <c r="BK150" s="148">
        <f t="shared" si="9"/>
        <v>0</v>
      </c>
      <c r="BL150" s="17" t="s">
        <v>191</v>
      </c>
      <c r="BM150" s="147" t="s">
        <v>719</v>
      </c>
    </row>
    <row r="151" spans="2:65" s="1" customFormat="1" ht="16.5" customHeight="1">
      <c r="B151" s="32"/>
      <c r="C151" s="136" t="s">
        <v>298</v>
      </c>
      <c r="D151" s="136" t="s">
        <v>186</v>
      </c>
      <c r="E151" s="137" t="s">
        <v>3841</v>
      </c>
      <c r="F151" s="138" t="s">
        <v>3842</v>
      </c>
      <c r="G151" s="139" t="s">
        <v>3452</v>
      </c>
      <c r="H151" s="140">
        <v>4</v>
      </c>
      <c r="I151" s="141"/>
      <c r="J151" s="142">
        <f t="shared" si="0"/>
        <v>0</v>
      </c>
      <c r="K151" s="138" t="s">
        <v>267</v>
      </c>
      <c r="L151" s="32"/>
      <c r="M151" s="143" t="s">
        <v>1</v>
      </c>
      <c r="N151" s="144" t="s">
        <v>41</v>
      </c>
      <c r="P151" s="145">
        <f t="shared" si="1"/>
        <v>0</v>
      </c>
      <c r="Q151" s="145">
        <v>0</v>
      </c>
      <c r="R151" s="145">
        <f t="shared" si="2"/>
        <v>0</v>
      </c>
      <c r="S151" s="145">
        <v>0</v>
      </c>
      <c r="T151" s="146">
        <f t="shared" si="3"/>
        <v>0</v>
      </c>
      <c r="AR151" s="147" t="s">
        <v>191</v>
      </c>
      <c r="AT151" s="147" t="s">
        <v>186</v>
      </c>
      <c r="AU151" s="147" t="s">
        <v>83</v>
      </c>
      <c r="AY151" s="17" t="s">
        <v>182</v>
      </c>
      <c r="BE151" s="148">
        <f t="shared" si="4"/>
        <v>0</v>
      </c>
      <c r="BF151" s="148">
        <f t="shared" si="5"/>
        <v>0</v>
      </c>
      <c r="BG151" s="148">
        <f t="shared" si="6"/>
        <v>0</v>
      </c>
      <c r="BH151" s="148">
        <f t="shared" si="7"/>
        <v>0</v>
      </c>
      <c r="BI151" s="148">
        <f t="shared" si="8"/>
        <v>0</v>
      </c>
      <c r="BJ151" s="17" t="s">
        <v>83</v>
      </c>
      <c r="BK151" s="148">
        <f t="shared" si="9"/>
        <v>0</v>
      </c>
      <c r="BL151" s="17" t="s">
        <v>191</v>
      </c>
      <c r="BM151" s="147" t="s">
        <v>753</v>
      </c>
    </row>
    <row r="152" spans="2:65" s="1" customFormat="1" ht="16.5" customHeight="1">
      <c r="B152" s="32"/>
      <c r="C152" s="136" t="s">
        <v>302</v>
      </c>
      <c r="D152" s="136" t="s">
        <v>186</v>
      </c>
      <c r="E152" s="137" t="s">
        <v>3843</v>
      </c>
      <c r="F152" s="138" t="s">
        <v>3844</v>
      </c>
      <c r="G152" s="139" t="s">
        <v>3452</v>
      </c>
      <c r="H152" s="140">
        <v>16</v>
      </c>
      <c r="I152" s="141"/>
      <c r="J152" s="142">
        <f t="shared" si="0"/>
        <v>0</v>
      </c>
      <c r="K152" s="138" t="s">
        <v>267</v>
      </c>
      <c r="L152" s="32"/>
      <c r="M152" s="143" t="s">
        <v>1</v>
      </c>
      <c r="N152" s="144" t="s">
        <v>41</v>
      </c>
      <c r="P152" s="145">
        <f t="shared" si="1"/>
        <v>0</v>
      </c>
      <c r="Q152" s="145">
        <v>0</v>
      </c>
      <c r="R152" s="145">
        <f t="shared" si="2"/>
        <v>0</v>
      </c>
      <c r="S152" s="145">
        <v>0</v>
      </c>
      <c r="T152" s="146">
        <f t="shared" si="3"/>
        <v>0</v>
      </c>
      <c r="AR152" s="147" t="s">
        <v>191</v>
      </c>
      <c r="AT152" s="147" t="s">
        <v>186</v>
      </c>
      <c r="AU152" s="147" t="s">
        <v>83</v>
      </c>
      <c r="AY152" s="17" t="s">
        <v>182</v>
      </c>
      <c r="BE152" s="148">
        <f t="shared" si="4"/>
        <v>0</v>
      </c>
      <c r="BF152" s="148">
        <f t="shared" si="5"/>
        <v>0</v>
      </c>
      <c r="BG152" s="148">
        <f t="shared" si="6"/>
        <v>0</v>
      </c>
      <c r="BH152" s="148">
        <f t="shared" si="7"/>
        <v>0</v>
      </c>
      <c r="BI152" s="148">
        <f t="shared" si="8"/>
        <v>0</v>
      </c>
      <c r="BJ152" s="17" t="s">
        <v>83</v>
      </c>
      <c r="BK152" s="148">
        <f t="shared" si="9"/>
        <v>0</v>
      </c>
      <c r="BL152" s="17" t="s">
        <v>191</v>
      </c>
      <c r="BM152" s="147" t="s">
        <v>385</v>
      </c>
    </row>
    <row r="153" spans="2:65" s="1" customFormat="1" ht="16.5" customHeight="1">
      <c r="B153" s="32"/>
      <c r="C153" s="136" t="s">
        <v>306</v>
      </c>
      <c r="D153" s="136" t="s">
        <v>186</v>
      </c>
      <c r="E153" s="137" t="s">
        <v>3845</v>
      </c>
      <c r="F153" s="138" t="s">
        <v>3846</v>
      </c>
      <c r="G153" s="139" t="s">
        <v>3452</v>
      </c>
      <c r="H153" s="140">
        <v>2</v>
      </c>
      <c r="I153" s="141"/>
      <c r="J153" s="142">
        <f t="shared" si="0"/>
        <v>0</v>
      </c>
      <c r="K153" s="138" t="s">
        <v>267</v>
      </c>
      <c r="L153" s="32"/>
      <c r="M153" s="143" t="s">
        <v>1</v>
      </c>
      <c r="N153" s="144" t="s">
        <v>41</v>
      </c>
      <c r="P153" s="145">
        <f t="shared" si="1"/>
        <v>0</v>
      </c>
      <c r="Q153" s="145">
        <v>0</v>
      </c>
      <c r="R153" s="145">
        <f t="shared" si="2"/>
        <v>0</v>
      </c>
      <c r="S153" s="145">
        <v>0</v>
      </c>
      <c r="T153" s="146">
        <f t="shared" si="3"/>
        <v>0</v>
      </c>
      <c r="AR153" s="147" t="s">
        <v>191</v>
      </c>
      <c r="AT153" s="147" t="s">
        <v>186</v>
      </c>
      <c r="AU153" s="147" t="s">
        <v>83</v>
      </c>
      <c r="AY153" s="17" t="s">
        <v>182</v>
      </c>
      <c r="BE153" s="148">
        <f t="shared" si="4"/>
        <v>0</v>
      </c>
      <c r="BF153" s="148">
        <f t="shared" si="5"/>
        <v>0</v>
      </c>
      <c r="BG153" s="148">
        <f t="shared" si="6"/>
        <v>0</v>
      </c>
      <c r="BH153" s="148">
        <f t="shared" si="7"/>
        <v>0</v>
      </c>
      <c r="BI153" s="148">
        <f t="shared" si="8"/>
        <v>0</v>
      </c>
      <c r="BJ153" s="17" t="s">
        <v>83</v>
      </c>
      <c r="BK153" s="148">
        <f t="shared" si="9"/>
        <v>0</v>
      </c>
      <c r="BL153" s="17" t="s">
        <v>191</v>
      </c>
      <c r="BM153" s="147" t="s">
        <v>396</v>
      </c>
    </row>
    <row r="154" spans="2:65" s="1" customFormat="1" ht="16.5" customHeight="1">
      <c r="B154" s="32"/>
      <c r="C154" s="136" t="s">
        <v>320</v>
      </c>
      <c r="D154" s="136" t="s">
        <v>186</v>
      </c>
      <c r="E154" s="137" t="s">
        <v>3847</v>
      </c>
      <c r="F154" s="138" t="s">
        <v>3848</v>
      </c>
      <c r="G154" s="139" t="s">
        <v>3452</v>
      </c>
      <c r="H154" s="140">
        <v>10</v>
      </c>
      <c r="I154" s="141"/>
      <c r="J154" s="142">
        <f t="shared" si="0"/>
        <v>0</v>
      </c>
      <c r="K154" s="138" t="s">
        <v>267</v>
      </c>
      <c r="L154" s="32"/>
      <c r="M154" s="143" t="s">
        <v>1</v>
      </c>
      <c r="N154" s="144" t="s">
        <v>41</v>
      </c>
      <c r="P154" s="145">
        <f t="shared" si="1"/>
        <v>0</v>
      </c>
      <c r="Q154" s="145">
        <v>0</v>
      </c>
      <c r="R154" s="145">
        <f t="shared" si="2"/>
        <v>0</v>
      </c>
      <c r="S154" s="145">
        <v>0</v>
      </c>
      <c r="T154" s="146">
        <f t="shared" si="3"/>
        <v>0</v>
      </c>
      <c r="AR154" s="147" t="s">
        <v>191</v>
      </c>
      <c r="AT154" s="147" t="s">
        <v>186</v>
      </c>
      <c r="AU154" s="147" t="s">
        <v>83</v>
      </c>
      <c r="AY154" s="17" t="s">
        <v>182</v>
      </c>
      <c r="BE154" s="148">
        <f t="shared" si="4"/>
        <v>0</v>
      </c>
      <c r="BF154" s="148">
        <f t="shared" si="5"/>
        <v>0</v>
      </c>
      <c r="BG154" s="148">
        <f t="shared" si="6"/>
        <v>0</v>
      </c>
      <c r="BH154" s="148">
        <f t="shared" si="7"/>
        <v>0</v>
      </c>
      <c r="BI154" s="148">
        <f t="shared" si="8"/>
        <v>0</v>
      </c>
      <c r="BJ154" s="17" t="s">
        <v>83</v>
      </c>
      <c r="BK154" s="148">
        <f t="shared" si="9"/>
        <v>0</v>
      </c>
      <c r="BL154" s="17" t="s">
        <v>191</v>
      </c>
      <c r="BM154" s="147" t="s">
        <v>408</v>
      </c>
    </row>
    <row r="155" spans="2:65" s="1" customFormat="1" ht="16.5" customHeight="1">
      <c r="B155" s="32"/>
      <c r="C155" s="136" t="s">
        <v>326</v>
      </c>
      <c r="D155" s="136" t="s">
        <v>186</v>
      </c>
      <c r="E155" s="137" t="s">
        <v>3849</v>
      </c>
      <c r="F155" s="138" t="s">
        <v>3850</v>
      </c>
      <c r="G155" s="139" t="s">
        <v>3452</v>
      </c>
      <c r="H155" s="140">
        <v>8</v>
      </c>
      <c r="I155" s="141"/>
      <c r="J155" s="142">
        <f t="shared" si="0"/>
        <v>0</v>
      </c>
      <c r="K155" s="138" t="s">
        <v>267</v>
      </c>
      <c r="L155" s="32"/>
      <c r="M155" s="143" t="s">
        <v>1</v>
      </c>
      <c r="N155" s="144" t="s">
        <v>41</v>
      </c>
      <c r="P155" s="145">
        <f t="shared" si="1"/>
        <v>0</v>
      </c>
      <c r="Q155" s="145">
        <v>0</v>
      </c>
      <c r="R155" s="145">
        <f t="shared" si="2"/>
        <v>0</v>
      </c>
      <c r="S155" s="145">
        <v>0</v>
      </c>
      <c r="T155" s="146">
        <f t="shared" si="3"/>
        <v>0</v>
      </c>
      <c r="AR155" s="147" t="s">
        <v>191</v>
      </c>
      <c r="AT155" s="147" t="s">
        <v>186</v>
      </c>
      <c r="AU155" s="147" t="s">
        <v>83</v>
      </c>
      <c r="AY155" s="17" t="s">
        <v>182</v>
      </c>
      <c r="BE155" s="148">
        <f t="shared" si="4"/>
        <v>0</v>
      </c>
      <c r="BF155" s="148">
        <f t="shared" si="5"/>
        <v>0</v>
      </c>
      <c r="BG155" s="148">
        <f t="shared" si="6"/>
        <v>0</v>
      </c>
      <c r="BH155" s="148">
        <f t="shared" si="7"/>
        <v>0</v>
      </c>
      <c r="BI155" s="148">
        <f t="shared" si="8"/>
        <v>0</v>
      </c>
      <c r="BJ155" s="17" t="s">
        <v>83</v>
      </c>
      <c r="BK155" s="148">
        <f t="shared" si="9"/>
        <v>0</v>
      </c>
      <c r="BL155" s="17" t="s">
        <v>191</v>
      </c>
      <c r="BM155" s="147" t="s">
        <v>420</v>
      </c>
    </row>
    <row r="156" spans="2:65" s="1" customFormat="1" ht="16.5" customHeight="1">
      <c r="B156" s="32"/>
      <c r="C156" s="136" t="s">
        <v>330</v>
      </c>
      <c r="D156" s="136" t="s">
        <v>186</v>
      </c>
      <c r="E156" s="137" t="s">
        <v>3851</v>
      </c>
      <c r="F156" s="138" t="s">
        <v>3852</v>
      </c>
      <c r="G156" s="139" t="s">
        <v>3452</v>
      </c>
      <c r="H156" s="140">
        <v>4</v>
      </c>
      <c r="I156" s="141"/>
      <c r="J156" s="142">
        <f t="shared" si="0"/>
        <v>0</v>
      </c>
      <c r="K156" s="138" t="s">
        <v>267</v>
      </c>
      <c r="L156" s="32"/>
      <c r="M156" s="143" t="s">
        <v>1</v>
      </c>
      <c r="N156" s="144" t="s">
        <v>41</v>
      </c>
      <c r="P156" s="145">
        <f t="shared" si="1"/>
        <v>0</v>
      </c>
      <c r="Q156" s="145">
        <v>0</v>
      </c>
      <c r="R156" s="145">
        <f t="shared" si="2"/>
        <v>0</v>
      </c>
      <c r="S156" s="145">
        <v>0</v>
      </c>
      <c r="T156" s="146">
        <f t="shared" si="3"/>
        <v>0</v>
      </c>
      <c r="AR156" s="147" t="s">
        <v>191</v>
      </c>
      <c r="AT156" s="147" t="s">
        <v>186</v>
      </c>
      <c r="AU156" s="147" t="s">
        <v>83</v>
      </c>
      <c r="AY156" s="17" t="s">
        <v>182</v>
      </c>
      <c r="BE156" s="148">
        <f t="shared" si="4"/>
        <v>0</v>
      </c>
      <c r="BF156" s="148">
        <f t="shared" si="5"/>
        <v>0</v>
      </c>
      <c r="BG156" s="148">
        <f t="shared" si="6"/>
        <v>0</v>
      </c>
      <c r="BH156" s="148">
        <f t="shared" si="7"/>
        <v>0</v>
      </c>
      <c r="BI156" s="148">
        <f t="shared" si="8"/>
        <v>0</v>
      </c>
      <c r="BJ156" s="17" t="s">
        <v>83</v>
      </c>
      <c r="BK156" s="148">
        <f t="shared" si="9"/>
        <v>0</v>
      </c>
      <c r="BL156" s="17" t="s">
        <v>191</v>
      </c>
      <c r="BM156" s="147" t="s">
        <v>876</v>
      </c>
    </row>
    <row r="157" spans="2:65" s="1" customFormat="1" ht="16.5" customHeight="1">
      <c r="B157" s="32"/>
      <c r="C157" s="136" t="s">
        <v>334</v>
      </c>
      <c r="D157" s="136" t="s">
        <v>186</v>
      </c>
      <c r="E157" s="137" t="s">
        <v>3853</v>
      </c>
      <c r="F157" s="138" t="s">
        <v>3854</v>
      </c>
      <c r="G157" s="139" t="s">
        <v>3452</v>
      </c>
      <c r="H157" s="140">
        <v>103</v>
      </c>
      <c r="I157" s="141"/>
      <c r="J157" s="142">
        <f t="shared" si="0"/>
        <v>0</v>
      </c>
      <c r="K157" s="138" t="s">
        <v>267</v>
      </c>
      <c r="L157" s="32"/>
      <c r="M157" s="143" t="s">
        <v>1</v>
      </c>
      <c r="N157" s="144" t="s">
        <v>41</v>
      </c>
      <c r="P157" s="145">
        <f t="shared" si="1"/>
        <v>0</v>
      </c>
      <c r="Q157" s="145">
        <v>0</v>
      </c>
      <c r="R157" s="145">
        <f t="shared" si="2"/>
        <v>0</v>
      </c>
      <c r="S157" s="145">
        <v>0</v>
      </c>
      <c r="T157" s="146">
        <f t="shared" si="3"/>
        <v>0</v>
      </c>
      <c r="AR157" s="147" t="s">
        <v>191</v>
      </c>
      <c r="AT157" s="147" t="s">
        <v>186</v>
      </c>
      <c r="AU157" s="147" t="s">
        <v>83</v>
      </c>
      <c r="AY157" s="17" t="s">
        <v>182</v>
      </c>
      <c r="BE157" s="148">
        <f t="shared" si="4"/>
        <v>0</v>
      </c>
      <c r="BF157" s="148">
        <f t="shared" si="5"/>
        <v>0</v>
      </c>
      <c r="BG157" s="148">
        <f t="shared" si="6"/>
        <v>0</v>
      </c>
      <c r="BH157" s="148">
        <f t="shared" si="7"/>
        <v>0</v>
      </c>
      <c r="BI157" s="148">
        <f t="shared" si="8"/>
        <v>0</v>
      </c>
      <c r="BJ157" s="17" t="s">
        <v>83</v>
      </c>
      <c r="BK157" s="148">
        <f t="shared" si="9"/>
        <v>0</v>
      </c>
      <c r="BL157" s="17" t="s">
        <v>191</v>
      </c>
      <c r="BM157" s="147" t="s">
        <v>889</v>
      </c>
    </row>
    <row r="158" spans="2:65" s="1" customFormat="1" ht="16.5" customHeight="1">
      <c r="B158" s="32"/>
      <c r="C158" s="136" t="s">
        <v>344</v>
      </c>
      <c r="D158" s="136" t="s">
        <v>186</v>
      </c>
      <c r="E158" s="137" t="s">
        <v>3855</v>
      </c>
      <c r="F158" s="138" t="s">
        <v>3856</v>
      </c>
      <c r="G158" s="139" t="s">
        <v>3452</v>
      </c>
      <c r="H158" s="140">
        <v>8</v>
      </c>
      <c r="I158" s="141"/>
      <c r="J158" s="142">
        <f t="shared" si="0"/>
        <v>0</v>
      </c>
      <c r="K158" s="138" t="s">
        <v>267</v>
      </c>
      <c r="L158" s="32"/>
      <c r="M158" s="143" t="s">
        <v>1</v>
      </c>
      <c r="N158" s="144" t="s">
        <v>41</v>
      </c>
      <c r="P158" s="145">
        <f t="shared" si="1"/>
        <v>0</v>
      </c>
      <c r="Q158" s="145">
        <v>0</v>
      </c>
      <c r="R158" s="145">
        <f t="shared" si="2"/>
        <v>0</v>
      </c>
      <c r="S158" s="145">
        <v>0</v>
      </c>
      <c r="T158" s="146">
        <f t="shared" si="3"/>
        <v>0</v>
      </c>
      <c r="AR158" s="147" t="s">
        <v>191</v>
      </c>
      <c r="AT158" s="147" t="s">
        <v>186</v>
      </c>
      <c r="AU158" s="147" t="s">
        <v>83</v>
      </c>
      <c r="AY158" s="17" t="s">
        <v>182</v>
      </c>
      <c r="BE158" s="148">
        <f t="shared" si="4"/>
        <v>0</v>
      </c>
      <c r="BF158" s="148">
        <f t="shared" si="5"/>
        <v>0</v>
      </c>
      <c r="BG158" s="148">
        <f t="shared" si="6"/>
        <v>0</v>
      </c>
      <c r="BH158" s="148">
        <f t="shared" si="7"/>
        <v>0</v>
      </c>
      <c r="BI158" s="148">
        <f t="shared" si="8"/>
        <v>0</v>
      </c>
      <c r="BJ158" s="17" t="s">
        <v>83</v>
      </c>
      <c r="BK158" s="148">
        <f t="shared" si="9"/>
        <v>0</v>
      </c>
      <c r="BL158" s="17" t="s">
        <v>191</v>
      </c>
      <c r="BM158" s="147" t="s">
        <v>364</v>
      </c>
    </row>
    <row r="159" spans="2:65" s="1" customFormat="1" ht="16.5" customHeight="1">
      <c r="B159" s="32"/>
      <c r="C159" s="136" t="s">
        <v>349</v>
      </c>
      <c r="D159" s="136" t="s">
        <v>186</v>
      </c>
      <c r="E159" s="137" t="s">
        <v>3857</v>
      </c>
      <c r="F159" s="138" t="s">
        <v>3858</v>
      </c>
      <c r="G159" s="139" t="s">
        <v>3452</v>
      </c>
      <c r="H159" s="140">
        <v>6</v>
      </c>
      <c r="I159" s="141"/>
      <c r="J159" s="142">
        <f t="shared" si="0"/>
        <v>0</v>
      </c>
      <c r="K159" s="138" t="s">
        <v>267</v>
      </c>
      <c r="L159" s="32"/>
      <c r="M159" s="143" t="s">
        <v>1</v>
      </c>
      <c r="N159" s="144" t="s">
        <v>41</v>
      </c>
      <c r="P159" s="145">
        <f t="shared" si="1"/>
        <v>0</v>
      </c>
      <c r="Q159" s="145">
        <v>0</v>
      </c>
      <c r="R159" s="145">
        <f t="shared" si="2"/>
        <v>0</v>
      </c>
      <c r="S159" s="145">
        <v>0</v>
      </c>
      <c r="T159" s="146">
        <f t="shared" si="3"/>
        <v>0</v>
      </c>
      <c r="AR159" s="147" t="s">
        <v>191</v>
      </c>
      <c r="AT159" s="147" t="s">
        <v>186</v>
      </c>
      <c r="AU159" s="147" t="s">
        <v>83</v>
      </c>
      <c r="AY159" s="17" t="s">
        <v>182</v>
      </c>
      <c r="BE159" s="148">
        <f t="shared" si="4"/>
        <v>0</v>
      </c>
      <c r="BF159" s="148">
        <f t="shared" si="5"/>
        <v>0</v>
      </c>
      <c r="BG159" s="148">
        <f t="shared" si="6"/>
        <v>0</v>
      </c>
      <c r="BH159" s="148">
        <f t="shared" si="7"/>
        <v>0</v>
      </c>
      <c r="BI159" s="148">
        <f t="shared" si="8"/>
        <v>0</v>
      </c>
      <c r="BJ159" s="17" t="s">
        <v>83</v>
      </c>
      <c r="BK159" s="148">
        <f t="shared" si="9"/>
        <v>0</v>
      </c>
      <c r="BL159" s="17" t="s">
        <v>191</v>
      </c>
      <c r="BM159" s="147" t="s">
        <v>916</v>
      </c>
    </row>
    <row r="160" spans="2:65" s="1" customFormat="1" ht="16.5" customHeight="1">
      <c r="B160" s="32"/>
      <c r="C160" s="136" t="s">
        <v>357</v>
      </c>
      <c r="D160" s="136" t="s">
        <v>186</v>
      </c>
      <c r="E160" s="137" t="s">
        <v>3859</v>
      </c>
      <c r="F160" s="138" t="s">
        <v>3860</v>
      </c>
      <c r="G160" s="139" t="s">
        <v>3452</v>
      </c>
      <c r="H160" s="140">
        <v>2</v>
      </c>
      <c r="I160" s="141"/>
      <c r="J160" s="142">
        <f t="shared" si="0"/>
        <v>0</v>
      </c>
      <c r="K160" s="138" t="s">
        <v>267</v>
      </c>
      <c r="L160" s="32"/>
      <c r="M160" s="143" t="s">
        <v>1</v>
      </c>
      <c r="N160" s="144" t="s">
        <v>41</v>
      </c>
      <c r="P160" s="145">
        <f t="shared" si="1"/>
        <v>0</v>
      </c>
      <c r="Q160" s="145">
        <v>0</v>
      </c>
      <c r="R160" s="145">
        <f t="shared" si="2"/>
        <v>0</v>
      </c>
      <c r="S160" s="145">
        <v>0</v>
      </c>
      <c r="T160" s="146">
        <f t="shared" si="3"/>
        <v>0</v>
      </c>
      <c r="AR160" s="147" t="s">
        <v>191</v>
      </c>
      <c r="AT160" s="147" t="s">
        <v>186</v>
      </c>
      <c r="AU160" s="147" t="s">
        <v>83</v>
      </c>
      <c r="AY160" s="17" t="s">
        <v>182</v>
      </c>
      <c r="BE160" s="148">
        <f t="shared" si="4"/>
        <v>0</v>
      </c>
      <c r="BF160" s="148">
        <f t="shared" si="5"/>
        <v>0</v>
      </c>
      <c r="BG160" s="148">
        <f t="shared" si="6"/>
        <v>0</v>
      </c>
      <c r="BH160" s="148">
        <f t="shared" si="7"/>
        <v>0</v>
      </c>
      <c r="BI160" s="148">
        <f t="shared" si="8"/>
        <v>0</v>
      </c>
      <c r="BJ160" s="17" t="s">
        <v>83</v>
      </c>
      <c r="BK160" s="148">
        <f t="shared" si="9"/>
        <v>0</v>
      </c>
      <c r="BL160" s="17" t="s">
        <v>191</v>
      </c>
      <c r="BM160" s="147" t="s">
        <v>923</v>
      </c>
    </row>
    <row r="161" spans="2:65" s="1" customFormat="1" ht="16.5" customHeight="1">
      <c r="B161" s="32"/>
      <c r="C161" s="136" t="s">
        <v>625</v>
      </c>
      <c r="D161" s="136" t="s">
        <v>186</v>
      </c>
      <c r="E161" s="137" t="s">
        <v>3861</v>
      </c>
      <c r="F161" s="138" t="s">
        <v>3862</v>
      </c>
      <c r="G161" s="139" t="s">
        <v>3452</v>
      </c>
      <c r="H161" s="140">
        <v>5</v>
      </c>
      <c r="I161" s="141"/>
      <c r="J161" s="142">
        <f t="shared" si="0"/>
        <v>0</v>
      </c>
      <c r="K161" s="138" t="s">
        <v>267</v>
      </c>
      <c r="L161" s="32"/>
      <c r="M161" s="143" t="s">
        <v>1</v>
      </c>
      <c r="N161" s="144" t="s">
        <v>41</v>
      </c>
      <c r="P161" s="145">
        <f t="shared" si="1"/>
        <v>0</v>
      </c>
      <c r="Q161" s="145">
        <v>0</v>
      </c>
      <c r="R161" s="145">
        <f t="shared" si="2"/>
        <v>0</v>
      </c>
      <c r="S161" s="145">
        <v>0</v>
      </c>
      <c r="T161" s="146">
        <f t="shared" si="3"/>
        <v>0</v>
      </c>
      <c r="AR161" s="147" t="s">
        <v>191</v>
      </c>
      <c r="AT161" s="147" t="s">
        <v>186</v>
      </c>
      <c r="AU161" s="147" t="s">
        <v>83</v>
      </c>
      <c r="AY161" s="17" t="s">
        <v>182</v>
      </c>
      <c r="BE161" s="148">
        <f t="shared" si="4"/>
        <v>0</v>
      </c>
      <c r="BF161" s="148">
        <f t="shared" si="5"/>
        <v>0</v>
      </c>
      <c r="BG161" s="148">
        <f t="shared" si="6"/>
        <v>0</v>
      </c>
      <c r="BH161" s="148">
        <f t="shared" si="7"/>
        <v>0</v>
      </c>
      <c r="BI161" s="148">
        <f t="shared" si="8"/>
        <v>0</v>
      </c>
      <c r="BJ161" s="17" t="s">
        <v>83</v>
      </c>
      <c r="BK161" s="148">
        <f t="shared" si="9"/>
        <v>0</v>
      </c>
      <c r="BL161" s="17" t="s">
        <v>191</v>
      </c>
      <c r="BM161" s="147" t="s">
        <v>935</v>
      </c>
    </row>
    <row r="162" spans="2:65" s="1" customFormat="1" ht="16.5" customHeight="1">
      <c r="B162" s="32"/>
      <c r="C162" s="136" t="s">
        <v>632</v>
      </c>
      <c r="D162" s="136" t="s">
        <v>186</v>
      </c>
      <c r="E162" s="137" t="s">
        <v>3863</v>
      </c>
      <c r="F162" s="138" t="s">
        <v>3864</v>
      </c>
      <c r="G162" s="139" t="s">
        <v>3452</v>
      </c>
      <c r="H162" s="140">
        <v>4</v>
      </c>
      <c r="I162" s="141"/>
      <c r="J162" s="142">
        <f t="shared" si="0"/>
        <v>0</v>
      </c>
      <c r="K162" s="138" t="s">
        <v>267</v>
      </c>
      <c r="L162" s="32"/>
      <c r="M162" s="143" t="s">
        <v>1</v>
      </c>
      <c r="N162" s="144" t="s">
        <v>41</v>
      </c>
      <c r="P162" s="145">
        <f t="shared" si="1"/>
        <v>0</v>
      </c>
      <c r="Q162" s="145">
        <v>0</v>
      </c>
      <c r="R162" s="145">
        <f t="shared" si="2"/>
        <v>0</v>
      </c>
      <c r="S162" s="145">
        <v>0</v>
      </c>
      <c r="T162" s="146">
        <f t="shared" si="3"/>
        <v>0</v>
      </c>
      <c r="AR162" s="147" t="s">
        <v>191</v>
      </c>
      <c r="AT162" s="147" t="s">
        <v>186</v>
      </c>
      <c r="AU162" s="147" t="s">
        <v>83</v>
      </c>
      <c r="AY162" s="17" t="s">
        <v>182</v>
      </c>
      <c r="BE162" s="148">
        <f t="shared" si="4"/>
        <v>0</v>
      </c>
      <c r="BF162" s="148">
        <f t="shared" si="5"/>
        <v>0</v>
      </c>
      <c r="BG162" s="148">
        <f t="shared" si="6"/>
        <v>0</v>
      </c>
      <c r="BH162" s="148">
        <f t="shared" si="7"/>
        <v>0</v>
      </c>
      <c r="BI162" s="148">
        <f t="shared" si="8"/>
        <v>0</v>
      </c>
      <c r="BJ162" s="17" t="s">
        <v>83</v>
      </c>
      <c r="BK162" s="148">
        <f t="shared" si="9"/>
        <v>0</v>
      </c>
      <c r="BL162" s="17" t="s">
        <v>191</v>
      </c>
      <c r="BM162" s="147" t="s">
        <v>955</v>
      </c>
    </row>
    <row r="163" spans="2:65" s="1" customFormat="1" ht="16.5" customHeight="1">
      <c r="B163" s="32"/>
      <c r="C163" s="136" t="s">
        <v>640</v>
      </c>
      <c r="D163" s="136" t="s">
        <v>186</v>
      </c>
      <c r="E163" s="137" t="s">
        <v>3865</v>
      </c>
      <c r="F163" s="138" t="s">
        <v>3866</v>
      </c>
      <c r="G163" s="139" t="s">
        <v>3452</v>
      </c>
      <c r="H163" s="140">
        <v>4</v>
      </c>
      <c r="I163" s="141"/>
      <c r="J163" s="142">
        <f t="shared" si="0"/>
        <v>0</v>
      </c>
      <c r="K163" s="138" t="s">
        <v>267</v>
      </c>
      <c r="L163" s="32"/>
      <c r="M163" s="143" t="s">
        <v>1</v>
      </c>
      <c r="N163" s="144" t="s">
        <v>41</v>
      </c>
      <c r="P163" s="145">
        <f t="shared" si="1"/>
        <v>0</v>
      </c>
      <c r="Q163" s="145">
        <v>0</v>
      </c>
      <c r="R163" s="145">
        <f t="shared" si="2"/>
        <v>0</v>
      </c>
      <c r="S163" s="145">
        <v>0</v>
      </c>
      <c r="T163" s="146">
        <f t="shared" si="3"/>
        <v>0</v>
      </c>
      <c r="AR163" s="147" t="s">
        <v>191</v>
      </c>
      <c r="AT163" s="147" t="s">
        <v>186</v>
      </c>
      <c r="AU163" s="147" t="s">
        <v>83</v>
      </c>
      <c r="AY163" s="17" t="s">
        <v>182</v>
      </c>
      <c r="BE163" s="148">
        <f t="shared" si="4"/>
        <v>0</v>
      </c>
      <c r="BF163" s="148">
        <f t="shared" si="5"/>
        <v>0</v>
      </c>
      <c r="BG163" s="148">
        <f t="shared" si="6"/>
        <v>0</v>
      </c>
      <c r="BH163" s="148">
        <f t="shared" si="7"/>
        <v>0</v>
      </c>
      <c r="BI163" s="148">
        <f t="shared" si="8"/>
        <v>0</v>
      </c>
      <c r="BJ163" s="17" t="s">
        <v>83</v>
      </c>
      <c r="BK163" s="148">
        <f t="shared" si="9"/>
        <v>0</v>
      </c>
      <c r="BL163" s="17" t="s">
        <v>191</v>
      </c>
      <c r="BM163" s="147" t="s">
        <v>965</v>
      </c>
    </row>
    <row r="164" spans="2:65" s="1" customFormat="1" ht="16.5" customHeight="1">
      <c r="B164" s="32"/>
      <c r="C164" s="136" t="s">
        <v>646</v>
      </c>
      <c r="D164" s="136" t="s">
        <v>186</v>
      </c>
      <c r="E164" s="137" t="s">
        <v>3867</v>
      </c>
      <c r="F164" s="138" t="s">
        <v>3868</v>
      </c>
      <c r="G164" s="139" t="s">
        <v>3452</v>
      </c>
      <c r="H164" s="140">
        <v>1</v>
      </c>
      <c r="I164" s="141"/>
      <c r="J164" s="142">
        <f t="shared" si="0"/>
        <v>0</v>
      </c>
      <c r="K164" s="138" t="s">
        <v>267</v>
      </c>
      <c r="L164" s="32"/>
      <c r="M164" s="143" t="s">
        <v>1</v>
      </c>
      <c r="N164" s="144" t="s">
        <v>41</v>
      </c>
      <c r="P164" s="145">
        <f t="shared" si="1"/>
        <v>0</v>
      </c>
      <c r="Q164" s="145">
        <v>0</v>
      </c>
      <c r="R164" s="145">
        <f t="shared" si="2"/>
        <v>0</v>
      </c>
      <c r="S164" s="145">
        <v>0</v>
      </c>
      <c r="T164" s="146">
        <f t="shared" si="3"/>
        <v>0</v>
      </c>
      <c r="AR164" s="147" t="s">
        <v>191</v>
      </c>
      <c r="AT164" s="147" t="s">
        <v>186</v>
      </c>
      <c r="AU164" s="147" t="s">
        <v>83</v>
      </c>
      <c r="AY164" s="17" t="s">
        <v>182</v>
      </c>
      <c r="BE164" s="148">
        <f t="shared" si="4"/>
        <v>0</v>
      </c>
      <c r="BF164" s="148">
        <f t="shared" si="5"/>
        <v>0</v>
      </c>
      <c r="BG164" s="148">
        <f t="shared" si="6"/>
        <v>0</v>
      </c>
      <c r="BH164" s="148">
        <f t="shared" si="7"/>
        <v>0</v>
      </c>
      <c r="BI164" s="148">
        <f t="shared" si="8"/>
        <v>0</v>
      </c>
      <c r="BJ164" s="17" t="s">
        <v>83</v>
      </c>
      <c r="BK164" s="148">
        <f t="shared" si="9"/>
        <v>0</v>
      </c>
      <c r="BL164" s="17" t="s">
        <v>191</v>
      </c>
      <c r="BM164" s="147" t="s">
        <v>978</v>
      </c>
    </row>
    <row r="165" spans="2:65" s="1" customFormat="1" ht="16.5" customHeight="1">
      <c r="B165" s="32"/>
      <c r="C165" s="136" t="s">
        <v>658</v>
      </c>
      <c r="D165" s="136" t="s">
        <v>186</v>
      </c>
      <c r="E165" s="137" t="s">
        <v>3869</v>
      </c>
      <c r="F165" s="138" t="s">
        <v>3870</v>
      </c>
      <c r="G165" s="139" t="s">
        <v>199</v>
      </c>
      <c r="H165" s="140">
        <v>0.5</v>
      </c>
      <c r="I165" s="141"/>
      <c r="J165" s="142">
        <f t="shared" si="0"/>
        <v>0</v>
      </c>
      <c r="K165" s="138" t="s">
        <v>267</v>
      </c>
      <c r="L165" s="32"/>
      <c r="M165" s="143" t="s">
        <v>1</v>
      </c>
      <c r="N165" s="144" t="s">
        <v>41</v>
      </c>
      <c r="P165" s="145">
        <f t="shared" si="1"/>
        <v>0</v>
      </c>
      <c r="Q165" s="145">
        <v>0</v>
      </c>
      <c r="R165" s="145">
        <f t="shared" si="2"/>
        <v>0</v>
      </c>
      <c r="S165" s="145">
        <v>0</v>
      </c>
      <c r="T165" s="146">
        <f t="shared" si="3"/>
        <v>0</v>
      </c>
      <c r="AR165" s="147" t="s">
        <v>191</v>
      </c>
      <c r="AT165" s="147" t="s">
        <v>186</v>
      </c>
      <c r="AU165" s="147" t="s">
        <v>83</v>
      </c>
      <c r="AY165" s="17" t="s">
        <v>182</v>
      </c>
      <c r="BE165" s="148">
        <f t="shared" si="4"/>
        <v>0</v>
      </c>
      <c r="BF165" s="148">
        <f t="shared" si="5"/>
        <v>0</v>
      </c>
      <c r="BG165" s="148">
        <f t="shared" si="6"/>
        <v>0</v>
      </c>
      <c r="BH165" s="148">
        <f t="shared" si="7"/>
        <v>0</v>
      </c>
      <c r="BI165" s="148">
        <f t="shared" si="8"/>
        <v>0</v>
      </c>
      <c r="BJ165" s="17" t="s">
        <v>83</v>
      </c>
      <c r="BK165" s="148">
        <f t="shared" si="9"/>
        <v>0</v>
      </c>
      <c r="BL165" s="17" t="s">
        <v>191</v>
      </c>
      <c r="BM165" s="147" t="s">
        <v>1001</v>
      </c>
    </row>
    <row r="166" spans="2:65" s="1" customFormat="1" ht="16.5" customHeight="1">
      <c r="B166" s="32"/>
      <c r="C166" s="136" t="s">
        <v>665</v>
      </c>
      <c r="D166" s="136" t="s">
        <v>186</v>
      </c>
      <c r="E166" s="137" t="s">
        <v>3871</v>
      </c>
      <c r="F166" s="138" t="s">
        <v>3872</v>
      </c>
      <c r="G166" s="139" t="s">
        <v>1206</v>
      </c>
      <c r="H166" s="193"/>
      <c r="I166" s="141"/>
      <c r="J166" s="142">
        <f t="shared" si="0"/>
        <v>0</v>
      </c>
      <c r="K166" s="138" t="s">
        <v>267</v>
      </c>
      <c r="L166" s="32"/>
      <c r="M166" s="143" t="s">
        <v>1</v>
      </c>
      <c r="N166" s="144" t="s">
        <v>41</v>
      </c>
      <c r="P166" s="145">
        <f t="shared" si="1"/>
        <v>0</v>
      </c>
      <c r="Q166" s="145">
        <v>0</v>
      </c>
      <c r="R166" s="145">
        <f t="shared" si="2"/>
        <v>0</v>
      </c>
      <c r="S166" s="145">
        <v>0</v>
      </c>
      <c r="T166" s="146">
        <f t="shared" si="3"/>
        <v>0</v>
      </c>
      <c r="AR166" s="147" t="s">
        <v>191</v>
      </c>
      <c r="AT166" s="147" t="s">
        <v>186</v>
      </c>
      <c r="AU166" s="147" t="s">
        <v>83</v>
      </c>
      <c r="AY166" s="17" t="s">
        <v>182</v>
      </c>
      <c r="BE166" s="148">
        <f t="shared" si="4"/>
        <v>0</v>
      </c>
      <c r="BF166" s="148">
        <f t="shared" si="5"/>
        <v>0</v>
      </c>
      <c r="BG166" s="148">
        <f t="shared" si="6"/>
        <v>0</v>
      </c>
      <c r="BH166" s="148">
        <f t="shared" si="7"/>
        <v>0</v>
      </c>
      <c r="BI166" s="148">
        <f t="shared" si="8"/>
        <v>0</v>
      </c>
      <c r="BJ166" s="17" t="s">
        <v>83</v>
      </c>
      <c r="BK166" s="148">
        <f t="shared" si="9"/>
        <v>0</v>
      </c>
      <c r="BL166" s="17" t="s">
        <v>191</v>
      </c>
      <c r="BM166" s="147" t="s">
        <v>3873</v>
      </c>
    </row>
    <row r="167" spans="2:65" s="11" customFormat="1" ht="25.9" customHeight="1">
      <c r="B167" s="124"/>
      <c r="D167" s="125" t="s">
        <v>75</v>
      </c>
      <c r="E167" s="126" t="s">
        <v>3766</v>
      </c>
      <c r="F167" s="126" t="s">
        <v>3874</v>
      </c>
      <c r="I167" s="127"/>
      <c r="J167" s="128">
        <f>BK167</f>
        <v>0</v>
      </c>
      <c r="L167" s="124"/>
      <c r="M167" s="129"/>
      <c r="P167" s="130">
        <f>SUM(P168:P177)</f>
        <v>0</v>
      </c>
      <c r="R167" s="130">
        <f>SUM(R168:R177)</f>
        <v>0</v>
      </c>
      <c r="T167" s="131">
        <f>SUM(T168:T177)</f>
        <v>0</v>
      </c>
      <c r="AR167" s="125" t="s">
        <v>83</v>
      </c>
      <c r="AT167" s="132" t="s">
        <v>75</v>
      </c>
      <c r="AU167" s="132" t="s">
        <v>76</v>
      </c>
      <c r="AY167" s="125" t="s">
        <v>182</v>
      </c>
      <c r="BK167" s="133">
        <f>SUM(BK168:BK177)</f>
        <v>0</v>
      </c>
    </row>
    <row r="168" spans="2:65" s="1" customFormat="1" ht="16.5" customHeight="1">
      <c r="B168" s="32"/>
      <c r="C168" s="136" t="s">
        <v>669</v>
      </c>
      <c r="D168" s="136" t="s">
        <v>186</v>
      </c>
      <c r="E168" s="137" t="s">
        <v>3875</v>
      </c>
      <c r="F168" s="138" t="s">
        <v>3876</v>
      </c>
      <c r="G168" s="139" t="s">
        <v>3452</v>
      </c>
      <c r="H168" s="140">
        <v>1</v>
      </c>
      <c r="I168" s="141"/>
      <c r="J168" s="142">
        <f t="shared" ref="J168:J177" si="10">ROUND(I168*H168,2)</f>
        <v>0</v>
      </c>
      <c r="K168" s="138" t="s">
        <v>267</v>
      </c>
      <c r="L168" s="32"/>
      <c r="M168" s="143" t="s">
        <v>1</v>
      </c>
      <c r="N168" s="144" t="s">
        <v>41</v>
      </c>
      <c r="P168" s="145">
        <f t="shared" ref="P168:P177" si="11">O168*H168</f>
        <v>0</v>
      </c>
      <c r="Q168" s="145">
        <v>0</v>
      </c>
      <c r="R168" s="145">
        <f t="shared" ref="R168:R177" si="12">Q168*H168</f>
        <v>0</v>
      </c>
      <c r="S168" s="145">
        <v>0</v>
      </c>
      <c r="T168" s="146">
        <f t="shared" ref="T168:T177" si="13">S168*H168</f>
        <v>0</v>
      </c>
      <c r="AR168" s="147" t="s">
        <v>191</v>
      </c>
      <c r="AT168" s="147" t="s">
        <v>186</v>
      </c>
      <c r="AU168" s="147" t="s">
        <v>83</v>
      </c>
      <c r="AY168" s="17" t="s">
        <v>182</v>
      </c>
      <c r="BE168" s="148">
        <f t="shared" ref="BE168:BE177" si="14">IF(N168="základní",J168,0)</f>
        <v>0</v>
      </c>
      <c r="BF168" s="148">
        <f t="shared" ref="BF168:BF177" si="15">IF(N168="snížená",J168,0)</f>
        <v>0</v>
      </c>
      <c r="BG168" s="148">
        <f t="shared" ref="BG168:BG177" si="16">IF(N168="zákl. přenesená",J168,0)</f>
        <v>0</v>
      </c>
      <c r="BH168" s="148">
        <f t="shared" ref="BH168:BH177" si="17">IF(N168="sníž. přenesená",J168,0)</f>
        <v>0</v>
      </c>
      <c r="BI168" s="148">
        <f t="shared" ref="BI168:BI177" si="18">IF(N168="nulová",J168,0)</f>
        <v>0</v>
      </c>
      <c r="BJ168" s="17" t="s">
        <v>83</v>
      </c>
      <c r="BK168" s="148">
        <f t="shared" ref="BK168:BK177" si="19">ROUND(I168*H168,2)</f>
        <v>0</v>
      </c>
      <c r="BL168" s="17" t="s">
        <v>191</v>
      </c>
      <c r="BM168" s="147" t="s">
        <v>1048</v>
      </c>
    </row>
    <row r="169" spans="2:65" s="1" customFormat="1" ht="16.5" customHeight="1">
      <c r="B169" s="32"/>
      <c r="C169" s="136" t="s">
        <v>675</v>
      </c>
      <c r="D169" s="136" t="s">
        <v>186</v>
      </c>
      <c r="E169" s="137" t="s">
        <v>3877</v>
      </c>
      <c r="F169" s="138" t="s">
        <v>3878</v>
      </c>
      <c r="G169" s="139" t="s">
        <v>3452</v>
      </c>
      <c r="H169" s="140">
        <v>1</v>
      </c>
      <c r="I169" s="141"/>
      <c r="J169" s="142">
        <f t="shared" si="10"/>
        <v>0</v>
      </c>
      <c r="K169" s="138" t="s">
        <v>267</v>
      </c>
      <c r="L169" s="32"/>
      <c r="M169" s="143" t="s">
        <v>1</v>
      </c>
      <c r="N169" s="144" t="s">
        <v>41</v>
      </c>
      <c r="P169" s="145">
        <f t="shared" si="11"/>
        <v>0</v>
      </c>
      <c r="Q169" s="145">
        <v>0</v>
      </c>
      <c r="R169" s="145">
        <f t="shared" si="12"/>
        <v>0</v>
      </c>
      <c r="S169" s="145">
        <v>0</v>
      </c>
      <c r="T169" s="146">
        <f t="shared" si="13"/>
        <v>0</v>
      </c>
      <c r="AR169" s="147" t="s">
        <v>191</v>
      </c>
      <c r="AT169" s="147" t="s">
        <v>186</v>
      </c>
      <c r="AU169" s="147" t="s">
        <v>83</v>
      </c>
      <c r="AY169" s="17" t="s">
        <v>182</v>
      </c>
      <c r="BE169" s="148">
        <f t="shared" si="14"/>
        <v>0</v>
      </c>
      <c r="BF169" s="148">
        <f t="shared" si="15"/>
        <v>0</v>
      </c>
      <c r="BG169" s="148">
        <f t="shared" si="16"/>
        <v>0</v>
      </c>
      <c r="BH169" s="148">
        <f t="shared" si="17"/>
        <v>0</v>
      </c>
      <c r="BI169" s="148">
        <f t="shared" si="18"/>
        <v>0</v>
      </c>
      <c r="BJ169" s="17" t="s">
        <v>83</v>
      </c>
      <c r="BK169" s="148">
        <f t="shared" si="19"/>
        <v>0</v>
      </c>
      <c r="BL169" s="17" t="s">
        <v>191</v>
      </c>
      <c r="BM169" s="147" t="s">
        <v>1062</v>
      </c>
    </row>
    <row r="170" spans="2:65" s="1" customFormat="1" ht="16.5" customHeight="1">
      <c r="B170" s="32"/>
      <c r="C170" s="136" t="s">
        <v>683</v>
      </c>
      <c r="D170" s="136" t="s">
        <v>186</v>
      </c>
      <c r="E170" s="137" t="s">
        <v>3879</v>
      </c>
      <c r="F170" s="138" t="s">
        <v>3880</v>
      </c>
      <c r="G170" s="139" t="s">
        <v>3452</v>
      </c>
      <c r="H170" s="140">
        <v>1</v>
      </c>
      <c r="I170" s="141"/>
      <c r="J170" s="142">
        <f t="shared" si="10"/>
        <v>0</v>
      </c>
      <c r="K170" s="138" t="s">
        <v>267</v>
      </c>
      <c r="L170" s="32"/>
      <c r="M170" s="143" t="s">
        <v>1</v>
      </c>
      <c r="N170" s="144" t="s">
        <v>41</v>
      </c>
      <c r="P170" s="145">
        <f t="shared" si="11"/>
        <v>0</v>
      </c>
      <c r="Q170" s="145">
        <v>0</v>
      </c>
      <c r="R170" s="145">
        <f t="shared" si="12"/>
        <v>0</v>
      </c>
      <c r="S170" s="145">
        <v>0</v>
      </c>
      <c r="T170" s="146">
        <f t="shared" si="13"/>
        <v>0</v>
      </c>
      <c r="AR170" s="147" t="s">
        <v>191</v>
      </c>
      <c r="AT170" s="147" t="s">
        <v>186</v>
      </c>
      <c r="AU170" s="147" t="s">
        <v>83</v>
      </c>
      <c r="AY170" s="17" t="s">
        <v>182</v>
      </c>
      <c r="BE170" s="148">
        <f t="shared" si="14"/>
        <v>0</v>
      </c>
      <c r="BF170" s="148">
        <f t="shared" si="15"/>
        <v>0</v>
      </c>
      <c r="BG170" s="148">
        <f t="shared" si="16"/>
        <v>0</v>
      </c>
      <c r="BH170" s="148">
        <f t="shared" si="17"/>
        <v>0</v>
      </c>
      <c r="BI170" s="148">
        <f t="shared" si="18"/>
        <v>0</v>
      </c>
      <c r="BJ170" s="17" t="s">
        <v>83</v>
      </c>
      <c r="BK170" s="148">
        <f t="shared" si="19"/>
        <v>0</v>
      </c>
      <c r="BL170" s="17" t="s">
        <v>191</v>
      </c>
      <c r="BM170" s="147" t="s">
        <v>1074</v>
      </c>
    </row>
    <row r="171" spans="2:65" s="1" customFormat="1" ht="16.5" customHeight="1">
      <c r="B171" s="32"/>
      <c r="C171" s="136" t="s">
        <v>696</v>
      </c>
      <c r="D171" s="136" t="s">
        <v>186</v>
      </c>
      <c r="E171" s="137" t="s">
        <v>3881</v>
      </c>
      <c r="F171" s="138" t="s">
        <v>3882</v>
      </c>
      <c r="G171" s="139" t="s">
        <v>3452</v>
      </c>
      <c r="H171" s="140">
        <v>2</v>
      </c>
      <c r="I171" s="141"/>
      <c r="J171" s="142">
        <f t="shared" si="10"/>
        <v>0</v>
      </c>
      <c r="K171" s="138" t="s">
        <v>267</v>
      </c>
      <c r="L171" s="32"/>
      <c r="M171" s="143" t="s">
        <v>1</v>
      </c>
      <c r="N171" s="144" t="s">
        <v>41</v>
      </c>
      <c r="P171" s="145">
        <f t="shared" si="11"/>
        <v>0</v>
      </c>
      <c r="Q171" s="145">
        <v>0</v>
      </c>
      <c r="R171" s="145">
        <f t="shared" si="12"/>
        <v>0</v>
      </c>
      <c r="S171" s="145">
        <v>0</v>
      </c>
      <c r="T171" s="146">
        <f t="shared" si="13"/>
        <v>0</v>
      </c>
      <c r="AR171" s="147" t="s">
        <v>191</v>
      </c>
      <c r="AT171" s="147" t="s">
        <v>186</v>
      </c>
      <c r="AU171" s="147" t="s">
        <v>83</v>
      </c>
      <c r="AY171" s="17" t="s">
        <v>182</v>
      </c>
      <c r="BE171" s="148">
        <f t="shared" si="14"/>
        <v>0</v>
      </c>
      <c r="BF171" s="148">
        <f t="shared" si="15"/>
        <v>0</v>
      </c>
      <c r="BG171" s="148">
        <f t="shared" si="16"/>
        <v>0</v>
      </c>
      <c r="BH171" s="148">
        <f t="shared" si="17"/>
        <v>0</v>
      </c>
      <c r="BI171" s="148">
        <f t="shared" si="18"/>
        <v>0</v>
      </c>
      <c r="BJ171" s="17" t="s">
        <v>83</v>
      </c>
      <c r="BK171" s="148">
        <f t="shared" si="19"/>
        <v>0</v>
      </c>
      <c r="BL171" s="17" t="s">
        <v>191</v>
      </c>
      <c r="BM171" s="147" t="s">
        <v>1086</v>
      </c>
    </row>
    <row r="172" spans="2:65" s="1" customFormat="1" ht="16.5" customHeight="1">
      <c r="B172" s="32"/>
      <c r="C172" s="136" t="s">
        <v>370</v>
      </c>
      <c r="D172" s="136" t="s">
        <v>186</v>
      </c>
      <c r="E172" s="137" t="s">
        <v>3883</v>
      </c>
      <c r="F172" s="138" t="s">
        <v>3884</v>
      </c>
      <c r="G172" s="139" t="s">
        <v>3452</v>
      </c>
      <c r="H172" s="140">
        <v>1</v>
      </c>
      <c r="I172" s="141"/>
      <c r="J172" s="142">
        <f t="shared" si="10"/>
        <v>0</v>
      </c>
      <c r="K172" s="138" t="s">
        <v>267</v>
      </c>
      <c r="L172" s="32"/>
      <c r="M172" s="143" t="s">
        <v>1</v>
      </c>
      <c r="N172" s="144" t="s">
        <v>41</v>
      </c>
      <c r="P172" s="145">
        <f t="shared" si="11"/>
        <v>0</v>
      </c>
      <c r="Q172" s="145">
        <v>0</v>
      </c>
      <c r="R172" s="145">
        <f t="shared" si="12"/>
        <v>0</v>
      </c>
      <c r="S172" s="145">
        <v>0</v>
      </c>
      <c r="T172" s="146">
        <f t="shared" si="13"/>
        <v>0</v>
      </c>
      <c r="AR172" s="147" t="s">
        <v>191</v>
      </c>
      <c r="AT172" s="147" t="s">
        <v>186</v>
      </c>
      <c r="AU172" s="147" t="s">
        <v>83</v>
      </c>
      <c r="AY172" s="17" t="s">
        <v>182</v>
      </c>
      <c r="BE172" s="148">
        <f t="shared" si="14"/>
        <v>0</v>
      </c>
      <c r="BF172" s="148">
        <f t="shared" si="15"/>
        <v>0</v>
      </c>
      <c r="BG172" s="148">
        <f t="shared" si="16"/>
        <v>0</v>
      </c>
      <c r="BH172" s="148">
        <f t="shared" si="17"/>
        <v>0</v>
      </c>
      <c r="BI172" s="148">
        <f t="shared" si="18"/>
        <v>0</v>
      </c>
      <c r="BJ172" s="17" t="s">
        <v>83</v>
      </c>
      <c r="BK172" s="148">
        <f t="shared" si="19"/>
        <v>0</v>
      </c>
      <c r="BL172" s="17" t="s">
        <v>191</v>
      </c>
      <c r="BM172" s="147" t="s">
        <v>1095</v>
      </c>
    </row>
    <row r="173" spans="2:65" s="1" customFormat="1" ht="16.5" customHeight="1">
      <c r="B173" s="32"/>
      <c r="C173" s="136" t="s">
        <v>719</v>
      </c>
      <c r="D173" s="136" t="s">
        <v>186</v>
      </c>
      <c r="E173" s="137" t="s">
        <v>3885</v>
      </c>
      <c r="F173" s="138" t="s">
        <v>3886</v>
      </c>
      <c r="G173" s="139" t="s">
        <v>3452</v>
      </c>
      <c r="H173" s="140">
        <v>1</v>
      </c>
      <c r="I173" s="141"/>
      <c r="J173" s="142">
        <f t="shared" si="10"/>
        <v>0</v>
      </c>
      <c r="K173" s="138" t="s">
        <v>267</v>
      </c>
      <c r="L173" s="32"/>
      <c r="M173" s="143" t="s">
        <v>1</v>
      </c>
      <c r="N173" s="144" t="s">
        <v>41</v>
      </c>
      <c r="P173" s="145">
        <f t="shared" si="11"/>
        <v>0</v>
      </c>
      <c r="Q173" s="145">
        <v>0</v>
      </c>
      <c r="R173" s="145">
        <f t="shared" si="12"/>
        <v>0</v>
      </c>
      <c r="S173" s="145">
        <v>0</v>
      </c>
      <c r="T173" s="146">
        <f t="shared" si="13"/>
        <v>0</v>
      </c>
      <c r="AR173" s="147" t="s">
        <v>191</v>
      </c>
      <c r="AT173" s="147" t="s">
        <v>186</v>
      </c>
      <c r="AU173" s="147" t="s">
        <v>83</v>
      </c>
      <c r="AY173" s="17" t="s">
        <v>182</v>
      </c>
      <c r="BE173" s="148">
        <f t="shared" si="14"/>
        <v>0</v>
      </c>
      <c r="BF173" s="148">
        <f t="shared" si="15"/>
        <v>0</v>
      </c>
      <c r="BG173" s="148">
        <f t="shared" si="16"/>
        <v>0</v>
      </c>
      <c r="BH173" s="148">
        <f t="shared" si="17"/>
        <v>0</v>
      </c>
      <c r="BI173" s="148">
        <f t="shared" si="18"/>
        <v>0</v>
      </c>
      <c r="BJ173" s="17" t="s">
        <v>83</v>
      </c>
      <c r="BK173" s="148">
        <f t="shared" si="19"/>
        <v>0</v>
      </c>
      <c r="BL173" s="17" t="s">
        <v>191</v>
      </c>
      <c r="BM173" s="147" t="s">
        <v>1104</v>
      </c>
    </row>
    <row r="174" spans="2:65" s="1" customFormat="1" ht="16.5" customHeight="1">
      <c r="B174" s="32"/>
      <c r="C174" s="136" t="s">
        <v>732</v>
      </c>
      <c r="D174" s="136" t="s">
        <v>186</v>
      </c>
      <c r="E174" s="137" t="s">
        <v>3887</v>
      </c>
      <c r="F174" s="138" t="s">
        <v>3888</v>
      </c>
      <c r="G174" s="139" t="s">
        <v>3452</v>
      </c>
      <c r="H174" s="140">
        <v>1</v>
      </c>
      <c r="I174" s="141"/>
      <c r="J174" s="142">
        <f t="shared" si="10"/>
        <v>0</v>
      </c>
      <c r="K174" s="138" t="s">
        <v>267</v>
      </c>
      <c r="L174" s="32"/>
      <c r="M174" s="143" t="s">
        <v>1</v>
      </c>
      <c r="N174" s="144" t="s">
        <v>41</v>
      </c>
      <c r="P174" s="145">
        <f t="shared" si="11"/>
        <v>0</v>
      </c>
      <c r="Q174" s="145">
        <v>0</v>
      </c>
      <c r="R174" s="145">
        <f t="shared" si="12"/>
        <v>0</v>
      </c>
      <c r="S174" s="145">
        <v>0</v>
      </c>
      <c r="T174" s="146">
        <f t="shared" si="13"/>
        <v>0</v>
      </c>
      <c r="AR174" s="147" t="s">
        <v>191</v>
      </c>
      <c r="AT174" s="147" t="s">
        <v>186</v>
      </c>
      <c r="AU174" s="147" t="s">
        <v>83</v>
      </c>
      <c r="AY174" s="17" t="s">
        <v>182</v>
      </c>
      <c r="BE174" s="148">
        <f t="shared" si="14"/>
        <v>0</v>
      </c>
      <c r="BF174" s="148">
        <f t="shared" si="15"/>
        <v>0</v>
      </c>
      <c r="BG174" s="148">
        <f t="shared" si="16"/>
        <v>0</v>
      </c>
      <c r="BH174" s="148">
        <f t="shared" si="17"/>
        <v>0</v>
      </c>
      <c r="BI174" s="148">
        <f t="shared" si="18"/>
        <v>0</v>
      </c>
      <c r="BJ174" s="17" t="s">
        <v>83</v>
      </c>
      <c r="BK174" s="148">
        <f t="shared" si="19"/>
        <v>0</v>
      </c>
      <c r="BL174" s="17" t="s">
        <v>191</v>
      </c>
      <c r="BM174" s="147" t="s">
        <v>1113</v>
      </c>
    </row>
    <row r="175" spans="2:65" s="1" customFormat="1" ht="16.5" customHeight="1">
      <c r="B175" s="32"/>
      <c r="C175" s="136" t="s">
        <v>753</v>
      </c>
      <c r="D175" s="136" t="s">
        <v>186</v>
      </c>
      <c r="E175" s="137" t="s">
        <v>3889</v>
      </c>
      <c r="F175" s="138" t="s">
        <v>3890</v>
      </c>
      <c r="G175" s="139" t="s">
        <v>3452</v>
      </c>
      <c r="H175" s="140">
        <v>1</v>
      </c>
      <c r="I175" s="141"/>
      <c r="J175" s="142">
        <f t="shared" si="10"/>
        <v>0</v>
      </c>
      <c r="K175" s="138" t="s">
        <v>267</v>
      </c>
      <c r="L175" s="32"/>
      <c r="M175" s="143" t="s">
        <v>1</v>
      </c>
      <c r="N175" s="144" t="s">
        <v>41</v>
      </c>
      <c r="P175" s="145">
        <f t="shared" si="11"/>
        <v>0</v>
      </c>
      <c r="Q175" s="145">
        <v>0</v>
      </c>
      <c r="R175" s="145">
        <f t="shared" si="12"/>
        <v>0</v>
      </c>
      <c r="S175" s="145">
        <v>0</v>
      </c>
      <c r="T175" s="146">
        <f t="shared" si="13"/>
        <v>0</v>
      </c>
      <c r="AR175" s="147" t="s">
        <v>191</v>
      </c>
      <c r="AT175" s="147" t="s">
        <v>186</v>
      </c>
      <c r="AU175" s="147" t="s">
        <v>83</v>
      </c>
      <c r="AY175" s="17" t="s">
        <v>182</v>
      </c>
      <c r="BE175" s="148">
        <f t="shared" si="14"/>
        <v>0</v>
      </c>
      <c r="BF175" s="148">
        <f t="shared" si="15"/>
        <v>0</v>
      </c>
      <c r="BG175" s="148">
        <f t="shared" si="16"/>
        <v>0</v>
      </c>
      <c r="BH175" s="148">
        <f t="shared" si="17"/>
        <v>0</v>
      </c>
      <c r="BI175" s="148">
        <f t="shared" si="18"/>
        <v>0</v>
      </c>
      <c r="BJ175" s="17" t="s">
        <v>83</v>
      </c>
      <c r="BK175" s="148">
        <f t="shared" si="19"/>
        <v>0</v>
      </c>
      <c r="BL175" s="17" t="s">
        <v>191</v>
      </c>
      <c r="BM175" s="147" t="s">
        <v>1122</v>
      </c>
    </row>
    <row r="176" spans="2:65" s="1" customFormat="1" ht="16.5" customHeight="1">
      <c r="B176" s="32"/>
      <c r="C176" s="136" t="s">
        <v>796</v>
      </c>
      <c r="D176" s="136" t="s">
        <v>186</v>
      </c>
      <c r="E176" s="137" t="s">
        <v>3891</v>
      </c>
      <c r="F176" s="138" t="s">
        <v>3892</v>
      </c>
      <c r="G176" s="139" t="s">
        <v>3452</v>
      </c>
      <c r="H176" s="140">
        <v>3</v>
      </c>
      <c r="I176" s="141"/>
      <c r="J176" s="142">
        <f t="shared" si="10"/>
        <v>0</v>
      </c>
      <c r="K176" s="138" t="s">
        <v>267</v>
      </c>
      <c r="L176" s="32"/>
      <c r="M176" s="143" t="s">
        <v>1</v>
      </c>
      <c r="N176" s="144" t="s">
        <v>41</v>
      </c>
      <c r="P176" s="145">
        <f t="shared" si="11"/>
        <v>0</v>
      </c>
      <c r="Q176" s="145">
        <v>0</v>
      </c>
      <c r="R176" s="145">
        <f t="shared" si="12"/>
        <v>0</v>
      </c>
      <c r="S176" s="145">
        <v>0</v>
      </c>
      <c r="T176" s="146">
        <f t="shared" si="13"/>
        <v>0</v>
      </c>
      <c r="AR176" s="147" t="s">
        <v>191</v>
      </c>
      <c r="AT176" s="147" t="s">
        <v>186</v>
      </c>
      <c r="AU176" s="147" t="s">
        <v>83</v>
      </c>
      <c r="AY176" s="17" t="s">
        <v>182</v>
      </c>
      <c r="BE176" s="148">
        <f t="shared" si="14"/>
        <v>0</v>
      </c>
      <c r="BF176" s="148">
        <f t="shared" si="15"/>
        <v>0</v>
      </c>
      <c r="BG176" s="148">
        <f t="shared" si="16"/>
        <v>0</v>
      </c>
      <c r="BH176" s="148">
        <f t="shared" si="17"/>
        <v>0</v>
      </c>
      <c r="BI176" s="148">
        <f t="shared" si="18"/>
        <v>0</v>
      </c>
      <c r="BJ176" s="17" t="s">
        <v>83</v>
      </c>
      <c r="BK176" s="148">
        <f t="shared" si="19"/>
        <v>0</v>
      </c>
      <c r="BL176" s="17" t="s">
        <v>191</v>
      </c>
      <c r="BM176" s="147" t="s">
        <v>1133</v>
      </c>
    </row>
    <row r="177" spans="2:65" s="1" customFormat="1" ht="16.5" customHeight="1">
      <c r="B177" s="32"/>
      <c r="C177" s="136" t="s">
        <v>385</v>
      </c>
      <c r="D177" s="136" t="s">
        <v>186</v>
      </c>
      <c r="E177" s="137" t="s">
        <v>3893</v>
      </c>
      <c r="F177" s="138" t="s">
        <v>3872</v>
      </c>
      <c r="G177" s="139" t="s">
        <v>1206</v>
      </c>
      <c r="H177" s="193"/>
      <c r="I177" s="141"/>
      <c r="J177" s="142">
        <f t="shared" si="10"/>
        <v>0</v>
      </c>
      <c r="K177" s="138" t="s">
        <v>267</v>
      </c>
      <c r="L177" s="32"/>
      <c r="M177" s="143" t="s">
        <v>1</v>
      </c>
      <c r="N177" s="144" t="s">
        <v>41</v>
      </c>
      <c r="P177" s="145">
        <f t="shared" si="11"/>
        <v>0</v>
      </c>
      <c r="Q177" s="145">
        <v>0</v>
      </c>
      <c r="R177" s="145">
        <f t="shared" si="12"/>
        <v>0</v>
      </c>
      <c r="S177" s="145">
        <v>0</v>
      </c>
      <c r="T177" s="146">
        <f t="shared" si="13"/>
        <v>0</v>
      </c>
      <c r="AR177" s="147" t="s">
        <v>191</v>
      </c>
      <c r="AT177" s="147" t="s">
        <v>186</v>
      </c>
      <c r="AU177" s="147" t="s">
        <v>83</v>
      </c>
      <c r="AY177" s="17" t="s">
        <v>182</v>
      </c>
      <c r="BE177" s="148">
        <f t="shared" si="14"/>
        <v>0</v>
      </c>
      <c r="BF177" s="148">
        <f t="shared" si="15"/>
        <v>0</v>
      </c>
      <c r="BG177" s="148">
        <f t="shared" si="16"/>
        <v>0</v>
      </c>
      <c r="BH177" s="148">
        <f t="shared" si="17"/>
        <v>0</v>
      </c>
      <c r="BI177" s="148">
        <f t="shared" si="18"/>
        <v>0</v>
      </c>
      <c r="BJ177" s="17" t="s">
        <v>83</v>
      </c>
      <c r="BK177" s="148">
        <f t="shared" si="19"/>
        <v>0</v>
      </c>
      <c r="BL177" s="17" t="s">
        <v>191</v>
      </c>
      <c r="BM177" s="147" t="s">
        <v>3894</v>
      </c>
    </row>
    <row r="178" spans="2:65" s="11" customFormat="1" ht="25.9" customHeight="1">
      <c r="B178" s="124"/>
      <c r="D178" s="125" t="s">
        <v>75</v>
      </c>
      <c r="E178" s="126" t="s">
        <v>3774</v>
      </c>
      <c r="F178" s="126" t="s">
        <v>3895</v>
      </c>
      <c r="I178" s="127"/>
      <c r="J178" s="128">
        <f>BK178</f>
        <v>0</v>
      </c>
      <c r="L178" s="124"/>
      <c r="M178" s="129"/>
      <c r="P178" s="130">
        <f>SUM(P179:P184)</f>
        <v>0</v>
      </c>
      <c r="R178" s="130">
        <f>SUM(R179:R184)</f>
        <v>0</v>
      </c>
      <c r="T178" s="131">
        <f>SUM(T179:T184)</f>
        <v>0</v>
      </c>
      <c r="AR178" s="125" t="s">
        <v>83</v>
      </c>
      <c r="AT178" s="132" t="s">
        <v>75</v>
      </c>
      <c r="AU178" s="132" t="s">
        <v>76</v>
      </c>
      <c r="AY178" s="125" t="s">
        <v>182</v>
      </c>
      <c r="BK178" s="133">
        <f>SUM(BK179:BK184)</f>
        <v>0</v>
      </c>
    </row>
    <row r="179" spans="2:65" s="1" customFormat="1" ht="16.5" customHeight="1">
      <c r="B179" s="32"/>
      <c r="C179" s="136" t="s">
        <v>391</v>
      </c>
      <c r="D179" s="136" t="s">
        <v>186</v>
      </c>
      <c r="E179" s="137" t="s">
        <v>3896</v>
      </c>
      <c r="F179" s="138" t="s">
        <v>3897</v>
      </c>
      <c r="G179" s="139" t="s">
        <v>3452</v>
      </c>
      <c r="H179" s="140">
        <v>80</v>
      </c>
      <c r="I179" s="141"/>
      <c r="J179" s="142">
        <f t="shared" ref="J179:J184" si="20">ROUND(I179*H179,2)</f>
        <v>0</v>
      </c>
      <c r="K179" s="138" t="s">
        <v>267</v>
      </c>
      <c r="L179" s="32"/>
      <c r="M179" s="143" t="s">
        <v>1</v>
      </c>
      <c r="N179" s="144" t="s">
        <v>41</v>
      </c>
      <c r="P179" s="145">
        <f t="shared" ref="P179:P184" si="21">O179*H179</f>
        <v>0</v>
      </c>
      <c r="Q179" s="145">
        <v>0</v>
      </c>
      <c r="R179" s="145">
        <f t="shared" ref="R179:R184" si="22">Q179*H179</f>
        <v>0</v>
      </c>
      <c r="S179" s="145">
        <v>0</v>
      </c>
      <c r="T179" s="146">
        <f t="shared" ref="T179:T184" si="23">S179*H179</f>
        <v>0</v>
      </c>
      <c r="AR179" s="147" t="s">
        <v>191</v>
      </c>
      <c r="AT179" s="147" t="s">
        <v>186</v>
      </c>
      <c r="AU179" s="147" t="s">
        <v>83</v>
      </c>
      <c r="AY179" s="17" t="s">
        <v>182</v>
      </c>
      <c r="BE179" s="148">
        <f t="shared" ref="BE179:BE184" si="24">IF(N179="základní",J179,0)</f>
        <v>0</v>
      </c>
      <c r="BF179" s="148">
        <f t="shared" ref="BF179:BF184" si="25">IF(N179="snížená",J179,0)</f>
        <v>0</v>
      </c>
      <c r="BG179" s="148">
        <f t="shared" ref="BG179:BG184" si="26">IF(N179="zákl. přenesená",J179,0)</f>
        <v>0</v>
      </c>
      <c r="BH179" s="148">
        <f t="shared" ref="BH179:BH184" si="27">IF(N179="sníž. přenesená",J179,0)</f>
        <v>0</v>
      </c>
      <c r="BI179" s="148">
        <f t="shared" ref="BI179:BI184" si="28">IF(N179="nulová",J179,0)</f>
        <v>0</v>
      </c>
      <c r="BJ179" s="17" t="s">
        <v>83</v>
      </c>
      <c r="BK179" s="148">
        <f t="shared" ref="BK179:BK184" si="29">ROUND(I179*H179,2)</f>
        <v>0</v>
      </c>
      <c r="BL179" s="17" t="s">
        <v>191</v>
      </c>
      <c r="BM179" s="147" t="s">
        <v>1141</v>
      </c>
    </row>
    <row r="180" spans="2:65" s="1" customFormat="1" ht="16.5" customHeight="1">
      <c r="B180" s="32"/>
      <c r="C180" s="136" t="s">
        <v>396</v>
      </c>
      <c r="D180" s="136" t="s">
        <v>186</v>
      </c>
      <c r="E180" s="137" t="s">
        <v>3898</v>
      </c>
      <c r="F180" s="138" t="s">
        <v>3899</v>
      </c>
      <c r="G180" s="139" t="s">
        <v>3452</v>
      </c>
      <c r="H180" s="140">
        <v>2</v>
      </c>
      <c r="I180" s="141"/>
      <c r="J180" s="142">
        <f t="shared" si="20"/>
        <v>0</v>
      </c>
      <c r="K180" s="138" t="s">
        <v>267</v>
      </c>
      <c r="L180" s="32"/>
      <c r="M180" s="143" t="s">
        <v>1</v>
      </c>
      <c r="N180" s="144" t="s">
        <v>41</v>
      </c>
      <c r="P180" s="145">
        <f t="shared" si="21"/>
        <v>0</v>
      </c>
      <c r="Q180" s="145">
        <v>0</v>
      </c>
      <c r="R180" s="145">
        <f t="shared" si="22"/>
        <v>0</v>
      </c>
      <c r="S180" s="145">
        <v>0</v>
      </c>
      <c r="T180" s="146">
        <f t="shared" si="23"/>
        <v>0</v>
      </c>
      <c r="AR180" s="147" t="s">
        <v>191</v>
      </c>
      <c r="AT180" s="147" t="s">
        <v>186</v>
      </c>
      <c r="AU180" s="147" t="s">
        <v>83</v>
      </c>
      <c r="AY180" s="17" t="s">
        <v>182</v>
      </c>
      <c r="BE180" s="148">
        <f t="shared" si="24"/>
        <v>0</v>
      </c>
      <c r="BF180" s="148">
        <f t="shared" si="25"/>
        <v>0</v>
      </c>
      <c r="BG180" s="148">
        <f t="shared" si="26"/>
        <v>0</v>
      </c>
      <c r="BH180" s="148">
        <f t="shared" si="27"/>
        <v>0</v>
      </c>
      <c r="BI180" s="148">
        <f t="shared" si="28"/>
        <v>0</v>
      </c>
      <c r="BJ180" s="17" t="s">
        <v>83</v>
      </c>
      <c r="BK180" s="148">
        <f t="shared" si="29"/>
        <v>0</v>
      </c>
      <c r="BL180" s="17" t="s">
        <v>191</v>
      </c>
      <c r="BM180" s="147" t="s">
        <v>1157</v>
      </c>
    </row>
    <row r="181" spans="2:65" s="1" customFormat="1" ht="16.5" customHeight="1">
      <c r="B181" s="32"/>
      <c r="C181" s="136" t="s">
        <v>401</v>
      </c>
      <c r="D181" s="136" t="s">
        <v>186</v>
      </c>
      <c r="E181" s="137" t="s">
        <v>3900</v>
      </c>
      <c r="F181" s="138" t="s">
        <v>3901</v>
      </c>
      <c r="G181" s="139" t="s">
        <v>3452</v>
      </c>
      <c r="H181" s="140">
        <v>5</v>
      </c>
      <c r="I181" s="141"/>
      <c r="J181" s="142">
        <f t="shared" si="20"/>
        <v>0</v>
      </c>
      <c r="K181" s="138" t="s">
        <v>267</v>
      </c>
      <c r="L181" s="32"/>
      <c r="M181" s="143" t="s">
        <v>1</v>
      </c>
      <c r="N181" s="144" t="s">
        <v>41</v>
      </c>
      <c r="P181" s="145">
        <f t="shared" si="21"/>
        <v>0</v>
      </c>
      <c r="Q181" s="145">
        <v>0</v>
      </c>
      <c r="R181" s="145">
        <f t="shared" si="22"/>
        <v>0</v>
      </c>
      <c r="S181" s="145">
        <v>0</v>
      </c>
      <c r="T181" s="146">
        <f t="shared" si="23"/>
        <v>0</v>
      </c>
      <c r="AR181" s="147" t="s">
        <v>191</v>
      </c>
      <c r="AT181" s="147" t="s">
        <v>186</v>
      </c>
      <c r="AU181" s="147" t="s">
        <v>83</v>
      </c>
      <c r="AY181" s="17" t="s">
        <v>182</v>
      </c>
      <c r="BE181" s="148">
        <f t="shared" si="24"/>
        <v>0</v>
      </c>
      <c r="BF181" s="148">
        <f t="shared" si="25"/>
        <v>0</v>
      </c>
      <c r="BG181" s="148">
        <f t="shared" si="26"/>
        <v>0</v>
      </c>
      <c r="BH181" s="148">
        <f t="shared" si="27"/>
        <v>0</v>
      </c>
      <c r="BI181" s="148">
        <f t="shared" si="28"/>
        <v>0</v>
      </c>
      <c r="BJ181" s="17" t="s">
        <v>83</v>
      </c>
      <c r="BK181" s="148">
        <f t="shared" si="29"/>
        <v>0</v>
      </c>
      <c r="BL181" s="17" t="s">
        <v>191</v>
      </c>
      <c r="BM181" s="147" t="s">
        <v>1170</v>
      </c>
    </row>
    <row r="182" spans="2:65" s="1" customFormat="1" ht="16.5" customHeight="1">
      <c r="B182" s="32"/>
      <c r="C182" s="136" t="s">
        <v>408</v>
      </c>
      <c r="D182" s="136" t="s">
        <v>186</v>
      </c>
      <c r="E182" s="137" t="s">
        <v>3902</v>
      </c>
      <c r="F182" s="138" t="s">
        <v>3903</v>
      </c>
      <c r="G182" s="139" t="s">
        <v>3452</v>
      </c>
      <c r="H182" s="140">
        <v>6</v>
      </c>
      <c r="I182" s="141"/>
      <c r="J182" s="142">
        <f t="shared" si="20"/>
        <v>0</v>
      </c>
      <c r="K182" s="138" t="s">
        <v>267</v>
      </c>
      <c r="L182" s="32"/>
      <c r="M182" s="143" t="s">
        <v>1</v>
      </c>
      <c r="N182" s="144" t="s">
        <v>41</v>
      </c>
      <c r="P182" s="145">
        <f t="shared" si="21"/>
        <v>0</v>
      </c>
      <c r="Q182" s="145">
        <v>0</v>
      </c>
      <c r="R182" s="145">
        <f t="shared" si="22"/>
        <v>0</v>
      </c>
      <c r="S182" s="145">
        <v>0</v>
      </c>
      <c r="T182" s="146">
        <f t="shared" si="23"/>
        <v>0</v>
      </c>
      <c r="AR182" s="147" t="s">
        <v>191</v>
      </c>
      <c r="AT182" s="147" t="s">
        <v>186</v>
      </c>
      <c r="AU182" s="147" t="s">
        <v>83</v>
      </c>
      <c r="AY182" s="17" t="s">
        <v>182</v>
      </c>
      <c r="BE182" s="148">
        <f t="shared" si="24"/>
        <v>0</v>
      </c>
      <c r="BF182" s="148">
        <f t="shared" si="25"/>
        <v>0</v>
      </c>
      <c r="BG182" s="148">
        <f t="shared" si="26"/>
        <v>0</v>
      </c>
      <c r="BH182" s="148">
        <f t="shared" si="27"/>
        <v>0</v>
      </c>
      <c r="BI182" s="148">
        <f t="shared" si="28"/>
        <v>0</v>
      </c>
      <c r="BJ182" s="17" t="s">
        <v>83</v>
      </c>
      <c r="BK182" s="148">
        <f t="shared" si="29"/>
        <v>0</v>
      </c>
      <c r="BL182" s="17" t="s">
        <v>191</v>
      </c>
      <c r="BM182" s="147" t="s">
        <v>1184</v>
      </c>
    </row>
    <row r="183" spans="2:65" s="1" customFormat="1" ht="16.5" customHeight="1">
      <c r="B183" s="32"/>
      <c r="C183" s="136" t="s">
        <v>412</v>
      </c>
      <c r="D183" s="136" t="s">
        <v>186</v>
      </c>
      <c r="E183" s="137" t="s">
        <v>3904</v>
      </c>
      <c r="F183" s="138" t="s">
        <v>3905</v>
      </c>
      <c r="G183" s="139" t="s">
        <v>3452</v>
      </c>
      <c r="H183" s="140">
        <v>1</v>
      </c>
      <c r="I183" s="141"/>
      <c r="J183" s="142">
        <f t="shared" si="20"/>
        <v>0</v>
      </c>
      <c r="K183" s="138" t="s">
        <v>267</v>
      </c>
      <c r="L183" s="32"/>
      <c r="M183" s="143" t="s">
        <v>1</v>
      </c>
      <c r="N183" s="144" t="s">
        <v>41</v>
      </c>
      <c r="P183" s="145">
        <f t="shared" si="21"/>
        <v>0</v>
      </c>
      <c r="Q183" s="145">
        <v>0</v>
      </c>
      <c r="R183" s="145">
        <f t="shared" si="22"/>
        <v>0</v>
      </c>
      <c r="S183" s="145">
        <v>0</v>
      </c>
      <c r="T183" s="146">
        <f t="shared" si="23"/>
        <v>0</v>
      </c>
      <c r="AR183" s="147" t="s">
        <v>191</v>
      </c>
      <c r="AT183" s="147" t="s">
        <v>186</v>
      </c>
      <c r="AU183" s="147" t="s">
        <v>83</v>
      </c>
      <c r="AY183" s="17" t="s">
        <v>182</v>
      </c>
      <c r="BE183" s="148">
        <f t="shared" si="24"/>
        <v>0</v>
      </c>
      <c r="BF183" s="148">
        <f t="shared" si="25"/>
        <v>0</v>
      </c>
      <c r="BG183" s="148">
        <f t="shared" si="26"/>
        <v>0</v>
      </c>
      <c r="BH183" s="148">
        <f t="shared" si="27"/>
        <v>0</v>
      </c>
      <c r="BI183" s="148">
        <f t="shared" si="28"/>
        <v>0</v>
      </c>
      <c r="BJ183" s="17" t="s">
        <v>83</v>
      </c>
      <c r="BK183" s="148">
        <f t="shared" si="29"/>
        <v>0</v>
      </c>
      <c r="BL183" s="17" t="s">
        <v>191</v>
      </c>
      <c r="BM183" s="147" t="s">
        <v>1191</v>
      </c>
    </row>
    <row r="184" spans="2:65" s="1" customFormat="1" ht="16.5" customHeight="1">
      <c r="B184" s="32"/>
      <c r="C184" s="136" t="s">
        <v>420</v>
      </c>
      <c r="D184" s="136" t="s">
        <v>186</v>
      </c>
      <c r="E184" s="137" t="s">
        <v>3906</v>
      </c>
      <c r="F184" s="138" t="s">
        <v>3872</v>
      </c>
      <c r="G184" s="139" t="s">
        <v>1206</v>
      </c>
      <c r="H184" s="193"/>
      <c r="I184" s="141"/>
      <c r="J184" s="142">
        <f t="shared" si="20"/>
        <v>0</v>
      </c>
      <c r="K184" s="138" t="s">
        <v>267</v>
      </c>
      <c r="L184" s="32"/>
      <c r="M184" s="143" t="s">
        <v>1</v>
      </c>
      <c r="N184" s="144" t="s">
        <v>41</v>
      </c>
      <c r="P184" s="145">
        <f t="shared" si="21"/>
        <v>0</v>
      </c>
      <c r="Q184" s="145">
        <v>0</v>
      </c>
      <c r="R184" s="145">
        <f t="shared" si="22"/>
        <v>0</v>
      </c>
      <c r="S184" s="145">
        <v>0</v>
      </c>
      <c r="T184" s="146">
        <f t="shared" si="23"/>
        <v>0</v>
      </c>
      <c r="AR184" s="147" t="s">
        <v>191</v>
      </c>
      <c r="AT184" s="147" t="s">
        <v>186</v>
      </c>
      <c r="AU184" s="147" t="s">
        <v>83</v>
      </c>
      <c r="AY184" s="17" t="s">
        <v>182</v>
      </c>
      <c r="BE184" s="148">
        <f t="shared" si="24"/>
        <v>0</v>
      </c>
      <c r="BF184" s="148">
        <f t="shared" si="25"/>
        <v>0</v>
      </c>
      <c r="BG184" s="148">
        <f t="shared" si="26"/>
        <v>0</v>
      </c>
      <c r="BH184" s="148">
        <f t="shared" si="27"/>
        <v>0</v>
      </c>
      <c r="BI184" s="148">
        <f t="shared" si="28"/>
        <v>0</v>
      </c>
      <c r="BJ184" s="17" t="s">
        <v>83</v>
      </c>
      <c r="BK184" s="148">
        <f t="shared" si="29"/>
        <v>0</v>
      </c>
      <c r="BL184" s="17" t="s">
        <v>191</v>
      </c>
      <c r="BM184" s="147" t="s">
        <v>3907</v>
      </c>
    </row>
    <row r="185" spans="2:65" s="11" customFormat="1" ht="25.9" customHeight="1">
      <c r="B185" s="124"/>
      <c r="D185" s="125" t="s">
        <v>75</v>
      </c>
      <c r="E185" s="126" t="s">
        <v>3908</v>
      </c>
      <c r="F185" s="126" t="s">
        <v>3909</v>
      </c>
      <c r="I185" s="127"/>
      <c r="J185" s="128">
        <f>BK185</f>
        <v>0</v>
      </c>
      <c r="L185" s="124"/>
      <c r="M185" s="129"/>
      <c r="P185" s="130">
        <f>SUM(P186:P201)</f>
        <v>0</v>
      </c>
      <c r="R185" s="130">
        <f>SUM(R186:R201)</f>
        <v>0</v>
      </c>
      <c r="T185" s="131">
        <f>SUM(T186:T201)</f>
        <v>0</v>
      </c>
      <c r="AR185" s="125" t="s">
        <v>83</v>
      </c>
      <c r="AT185" s="132" t="s">
        <v>75</v>
      </c>
      <c r="AU185" s="132" t="s">
        <v>76</v>
      </c>
      <c r="AY185" s="125" t="s">
        <v>182</v>
      </c>
      <c r="BK185" s="133">
        <f>SUM(BK186:BK201)</f>
        <v>0</v>
      </c>
    </row>
    <row r="186" spans="2:65" s="1" customFormat="1" ht="16.5" customHeight="1">
      <c r="B186" s="32"/>
      <c r="C186" s="136" t="s">
        <v>871</v>
      </c>
      <c r="D186" s="136" t="s">
        <v>186</v>
      </c>
      <c r="E186" s="137" t="s">
        <v>3910</v>
      </c>
      <c r="F186" s="138" t="s">
        <v>3911</v>
      </c>
      <c r="G186" s="139" t="s">
        <v>189</v>
      </c>
      <c r="H186" s="140">
        <v>100</v>
      </c>
      <c r="I186" s="141"/>
      <c r="J186" s="142">
        <f t="shared" ref="J186:J201" si="30">ROUND(I186*H186,2)</f>
        <v>0</v>
      </c>
      <c r="K186" s="138" t="s">
        <v>267</v>
      </c>
      <c r="L186" s="32"/>
      <c r="M186" s="143" t="s">
        <v>1</v>
      </c>
      <c r="N186" s="144" t="s">
        <v>41</v>
      </c>
      <c r="P186" s="145">
        <f t="shared" ref="P186:P201" si="31">O186*H186</f>
        <v>0</v>
      </c>
      <c r="Q186" s="145">
        <v>0</v>
      </c>
      <c r="R186" s="145">
        <f t="shared" ref="R186:R201" si="32">Q186*H186</f>
        <v>0</v>
      </c>
      <c r="S186" s="145">
        <v>0</v>
      </c>
      <c r="T186" s="146">
        <f t="shared" ref="T186:T201" si="33">S186*H186</f>
        <v>0</v>
      </c>
      <c r="AR186" s="147" t="s">
        <v>191</v>
      </c>
      <c r="AT186" s="147" t="s">
        <v>186</v>
      </c>
      <c r="AU186" s="147" t="s">
        <v>83</v>
      </c>
      <c r="AY186" s="17" t="s">
        <v>182</v>
      </c>
      <c r="BE186" s="148">
        <f t="shared" ref="BE186:BE201" si="34">IF(N186="základní",J186,0)</f>
        <v>0</v>
      </c>
      <c r="BF186" s="148">
        <f t="shared" ref="BF186:BF201" si="35">IF(N186="snížená",J186,0)</f>
        <v>0</v>
      </c>
      <c r="BG186" s="148">
        <f t="shared" ref="BG186:BG201" si="36">IF(N186="zákl. přenesená",J186,0)</f>
        <v>0</v>
      </c>
      <c r="BH186" s="148">
        <f t="shared" ref="BH186:BH201" si="37">IF(N186="sníž. přenesená",J186,0)</f>
        <v>0</v>
      </c>
      <c r="BI186" s="148">
        <f t="shared" ref="BI186:BI201" si="38">IF(N186="nulová",J186,0)</f>
        <v>0</v>
      </c>
      <c r="BJ186" s="17" t="s">
        <v>83</v>
      </c>
      <c r="BK186" s="148">
        <f t="shared" ref="BK186:BK201" si="39">ROUND(I186*H186,2)</f>
        <v>0</v>
      </c>
      <c r="BL186" s="17" t="s">
        <v>191</v>
      </c>
      <c r="BM186" s="147" t="s">
        <v>1200</v>
      </c>
    </row>
    <row r="187" spans="2:65" s="1" customFormat="1" ht="16.5" customHeight="1">
      <c r="B187" s="32"/>
      <c r="C187" s="136" t="s">
        <v>876</v>
      </c>
      <c r="D187" s="136" t="s">
        <v>186</v>
      </c>
      <c r="E187" s="137" t="s">
        <v>3912</v>
      </c>
      <c r="F187" s="138" t="s">
        <v>3913</v>
      </c>
      <c r="G187" s="139" t="s">
        <v>189</v>
      </c>
      <c r="H187" s="140">
        <v>264</v>
      </c>
      <c r="I187" s="141"/>
      <c r="J187" s="142">
        <f t="shared" si="30"/>
        <v>0</v>
      </c>
      <c r="K187" s="138" t="s">
        <v>267</v>
      </c>
      <c r="L187" s="32"/>
      <c r="M187" s="143" t="s">
        <v>1</v>
      </c>
      <c r="N187" s="144" t="s">
        <v>41</v>
      </c>
      <c r="P187" s="145">
        <f t="shared" si="31"/>
        <v>0</v>
      </c>
      <c r="Q187" s="145">
        <v>0</v>
      </c>
      <c r="R187" s="145">
        <f t="shared" si="32"/>
        <v>0</v>
      </c>
      <c r="S187" s="145">
        <v>0</v>
      </c>
      <c r="T187" s="146">
        <f t="shared" si="33"/>
        <v>0</v>
      </c>
      <c r="AR187" s="147" t="s">
        <v>191</v>
      </c>
      <c r="AT187" s="147" t="s">
        <v>186</v>
      </c>
      <c r="AU187" s="147" t="s">
        <v>83</v>
      </c>
      <c r="AY187" s="17" t="s">
        <v>182</v>
      </c>
      <c r="BE187" s="148">
        <f t="shared" si="34"/>
        <v>0</v>
      </c>
      <c r="BF187" s="148">
        <f t="shared" si="35"/>
        <v>0</v>
      </c>
      <c r="BG187" s="148">
        <f t="shared" si="36"/>
        <v>0</v>
      </c>
      <c r="BH187" s="148">
        <f t="shared" si="37"/>
        <v>0</v>
      </c>
      <c r="BI187" s="148">
        <f t="shared" si="38"/>
        <v>0</v>
      </c>
      <c r="BJ187" s="17" t="s">
        <v>83</v>
      </c>
      <c r="BK187" s="148">
        <f t="shared" si="39"/>
        <v>0</v>
      </c>
      <c r="BL187" s="17" t="s">
        <v>191</v>
      </c>
      <c r="BM187" s="147" t="s">
        <v>1210</v>
      </c>
    </row>
    <row r="188" spans="2:65" s="1" customFormat="1" ht="16.5" customHeight="1">
      <c r="B188" s="32"/>
      <c r="C188" s="136" t="s">
        <v>886</v>
      </c>
      <c r="D188" s="136" t="s">
        <v>186</v>
      </c>
      <c r="E188" s="137" t="s">
        <v>3914</v>
      </c>
      <c r="F188" s="138" t="s">
        <v>3915</v>
      </c>
      <c r="G188" s="139" t="s">
        <v>3452</v>
      </c>
      <c r="H188" s="140">
        <v>4</v>
      </c>
      <c r="I188" s="141"/>
      <c r="J188" s="142">
        <f t="shared" si="30"/>
        <v>0</v>
      </c>
      <c r="K188" s="138" t="s">
        <v>267</v>
      </c>
      <c r="L188" s="32"/>
      <c r="M188" s="143" t="s">
        <v>1</v>
      </c>
      <c r="N188" s="144" t="s">
        <v>41</v>
      </c>
      <c r="P188" s="145">
        <f t="shared" si="31"/>
        <v>0</v>
      </c>
      <c r="Q188" s="145">
        <v>0</v>
      </c>
      <c r="R188" s="145">
        <f t="shared" si="32"/>
        <v>0</v>
      </c>
      <c r="S188" s="145">
        <v>0</v>
      </c>
      <c r="T188" s="146">
        <f t="shared" si="33"/>
        <v>0</v>
      </c>
      <c r="AR188" s="147" t="s">
        <v>191</v>
      </c>
      <c r="AT188" s="147" t="s">
        <v>186</v>
      </c>
      <c r="AU188" s="147" t="s">
        <v>83</v>
      </c>
      <c r="AY188" s="17" t="s">
        <v>182</v>
      </c>
      <c r="BE188" s="148">
        <f t="shared" si="34"/>
        <v>0</v>
      </c>
      <c r="BF188" s="148">
        <f t="shared" si="35"/>
        <v>0</v>
      </c>
      <c r="BG188" s="148">
        <f t="shared" si="36"/>
        <v>0</v>
      </c>
      <c r="BH188" s="148">
        <f t="shared" si="37"/>
        <v>0</v>
      </c>
      <c r="BI188" s="148">
        <f t="shared" si="38"/>
        <v>0</v>
      </c>
      <c r="BJ188" s="17" t="s">
        <v>83</v>
      </c>
      <c r="BK188" s="148">
        <f t="shared" si="39"/>
        <v>0</v>
      </c>
      <c r="BL188" s="17" t="s">
        <v>191</v>
      </c>
      <c r="BM188" s="147" t="s">
        <v>1236</v>
      </c>
    </row>
    <row r="189" spans="2:65" s="1" customFormat="1" ht="16.5" customHeight="1">
      <c r="B189" s="32"/>
      <c r="C189" s="136" t="s">
        <v>889</v>
      </c>
      <c r="D189" s="136" t="s">
        <v>186</v>
      </c>
      <c r="E189" s="137" t="s">
        <v>3916</v>
      </c>
      <c r="F189" s="138" t="s">
        <v>3917</v>
      </c>
      <c r="G189" s="139" t="s">
        <v>3452</v>
      </c>
      <c r="H189" s="140">
        <v>1</v>
      </c>
      <c r="I189" s="141"/>
      <c r="J189" s="142">
        <f t="shared" si="30"/>
        <v>0</v>
      </c>
      <c r="K189" s="138" t="s">
        <v>267</v>
      </c>
      <c r="L189" s="32"/>
      <c r="M189" s="143" t="s">
        <v>1</v>
      </c>
      <c r="N189" s="144" t="s">
        <v>41</v>
      </c>
      <c r="P189" s="145">
        <f t="shared" si="31"/>
        <v>0</v>
      </c>
      <c r="Q189" s="145">
        <v>0</v>
      </c>
      <c r="R189" s="145">
        <f t="shared" si="32"/>
        <v>0</v>
      </c>
      <c r="S189" s="145">
        <v>0</v>
      </c>
      <c r="T189" s="146">
        <f t="shared" si="33"/>
        <v>0</v>
      </c>
      <c r="AR189" s="147" t="s">
        <v>191</v>
      </c>
      <c r="AT189" s="147" t="s">
        <v>186</v>
      </c>
      <c r="AU189" s="147" t="s">
        <v>83</v>
      </c>
      <c r="AY189" s="17" t="s">
        <v>182</v>
      </c>
      <c r="BE189" s="148">
        <f t="shared" si="34"/>
        <v>0</v>
      </c>
      <c r="BF189" s="148">
        <f t="shared" si="35"/>
        <v>0</v>
      </c>
      <c r="BG189" s="148">
        <f t="shared" si="36"/>
        <v>0</v>
      </c>
      <c r="BH189" s="148">
        <f t="shared" si="37"/>
        <v>0</v>
      </c>
      <c r="BI189" s="148">
        <f t="shared" si="38"/>
        <v>0</v>
      </c>
      <c r="BJ189" s="17" t="s">
        <v>83</v>
      </c>
      <c r="BK189" s="148">
        <f t="shared" si="39"/>
        <v>0</v>
      </c>
      <c r="BL189" s="17" t="s">
        <v>191</v>
      </c>
      <c r="BM189" s="147" t="s">
        <v>1251</v>
      </c>
    </row>
    <row r="190" spans="2:65" s="1" customFormat="1" ht="16.5" customHeight="1">
      <c r="B190" s="32"/>
      <c r="C190" s="136" t="s">
        <v>338</v>
      </c>
      <c r="D190" s="136" t="s">
        <v>186</v>
      </c>
      <c r="E190" s="137" t="s">
        <v>3918</v>
      </c>
      <c r="F190" s="138" t="s">
        <v>3919</v>
      </c>
      <c r="G190" s="139" t="s">
        <v>3452</v>
      </c>
      <c r="H190" s="140">
        <v>2</v>
      </c>
      <c r="I190" s="141"/>
      <c r="J190" s="142">
        <f t="shared" si="30"/>
        <v>0</v>
      </c>
      <c r="K190" s="138" t="s">
        <v>267</v>
      </c>
      <c r="L190" s="32"/>
      <c r="M190" s="143" t="s">
        <v>1</v>
      </c>
      <c r="N190" s="144" t="s">
        <v>41</v>
      </c>
      <c r="P190" s="145">
        <f t="shared" si="31"/>
        <v>0</v>
      </c>
      <c r="Q190" s="145">
        <v>0</v>
      </c>
      <c r="R190" s="145">
        <f t="shared" si="32"/>
        <v>0</v>
      </c>
      <c r="S190" s="145">
        <v>0</v>
      </c>
      <c r="T190" s="146">
        <f t="shared" si="33"/>
        <v>0</v>
      </c>
      <c r="AR190" s="147" t="s">
        <v>191</v>
      </c>
      <c r="AT190" s="147" t="s">
        <v>186</v>
      </c>
      <c r="AU190" s="147" t="s">
        <v>83</v>
      </c>
      <c r="AY190" s="17" t="s">
        <v>182</v>
      </c>
      <c r="BE190" s="148">
        <f t="shared" si="34"/>
        <v>0</v>
      </c>
      <c r="BF190" s="148">
        <f t="shared" si="35"/>
        <v>0</v>
      </c>
      <c r="BG190" s="148">
        <f t="shared" si="36"/>
        <v>0</v>
      </c>
      <c r="BH190" s="148">
        <f t="shared" si="37"/>
        <v>0</v>
      </c>
      <c r="BI190" s="148">
        <f t="shared" si="38"/>
        <v>0</v>
      </c>
      <c r="BJ190" s="17" t="s">
        <v>83</v>
      </c>
      <c r="BK190" s="148">
        <f t="shared" si="39"/>
        <v>0</v>
      </c>
      <c r="BL190" s="17" t="s">
        <v>191</v>
      </c>
      <c r="BM190" s="147" t="s">
        <v>1266</v>
      </c>
    </row>
    <row r="191" spans="2:65" s="1" customFormat="1" ht="16.5" customHeight="1">
      <c r="B191" s="32"/>
      <c r="C191" s="136" t="s">
        <v>364</v>
      </c>
      <c r="D191" s="136" t="s">
        <v>186</v>
      </c>
      <c r="E191" s="137" t="s">
        <v>3920</v>
      </c>
      <c r="F191" s="138" t="s">
        <v>3921</v>
      </c>
      <c r="G191" s="139" t="s">
        <v>3452</v>
      </c>
      <c r="H191" s="140">
        <v>3</v>
      </c>
      <c r="I191" s="141"/>
      <c r="J191" s="142">
        <f t="shared" si="30"/>
        <v>0</v>
      </c>
      <c r="K191" s="138" t="s">
        <v>267</v>
      </c>
      <c r="L191" s="32"/>
      <c r="M191" s="143" t="s">
        <v>1</v>
      </c>
      <c r="N191" s="144" t="s">
        <v>41</v>
      </c>
      <c r="P191" s="145">
        <f t="shared" si="31"/>
        <v>0</v>
      </c>
      <c r="Q191" s="145">
        <v>0</v>
      </c>
      <c r="R191" s="145">
        <f t="shared" si="32"/>
        <v>0</v>
      </c>
      <c r="S191" s="145">
        <v>0</v>
      </c>
      <c r="T191" s="146">
        <f t="shared" si="33"/>
        <v>0</v>
      </c>
      <c r="AR191" s="147" t="s">
        <v>191</v>
      </c>
      <c r="AT191" s="147" t="s">
        <v>186</v>
      </c>
      <c r="AU191" s="147" t="s">
        <v>83</v>
      </c>
      <c r="AY191" s="17" t="s">
        <v>182</v>
      </c>
      <c r="BE191" s="148">
        <f t="shared" si="34"/>
        <v>0</v>
      </c>
      <c r="BF191" s="148">
        <f t="shared" si="35"/>
        <v>0</v>
      </c>
      <c r="BG191" s="148">
        <f t="shared" si="36"/>
        <v>0</v>
      </c>
      <c r="BH191" s="148">
        <f t="shared" si="37"/>
        <v>0</v>
      </c>
      <c r="BI191" s="148">
        <f t="shared" si="38"/>
        <v>0</v>
      </c>
      <c r="BJ191" s="17" t="s">
        <v>83</v>
      </c>
      <c r="BK191" s="148">
        <f t="shared" si="39"/>
        <v>0</v>
      </c>
      <c r="BL191" s="17" t="s">
        <v>191</v>
      </c>
      <c r="BM191" s="147" t="s">
        <v>1277</v>
      </c>
    </row>
    <row r="192" spans="2:65" s="1" customFormat="1" ht="16.5" customHeight="1">
      <c r="B192" s="32"/>
      <c r="C192" s="136" t="s">
        <v>910</v>
      </c>
      <c r="D192" s="136" t="s">
        <v>186</v>
      </c>
      <c r="E192" s="137" t="s">
        <v>3922</v>
      </c>
      <c r="F192" s="138" t="s">
        <v>3923</v>
      </c>
      <c r="G192" s="139" t="s">
        <v>3452</v>
      </c>
      <c r="H192" s="140">
        <v>6</v>
      </c>
      <c r="I192" s="141"/>
      <c r="J192" s="142">
        <f t="shared" si="30"/>
        <v>0</v>
      </c>
      <c r="K192" s="138" t="s">
        <v>267</v>
      </c>
      <c r="L192" s="32"/>
      <c r="M192" s="143" t="s">
        <v>1</v>
      </c>
      <c r="N192" s="144" t="s">
        <v>41</v>
      </c>
      <c r="P192" s="145">
        <f t="shared" si="31"/>
        <v>0</v>
      </c>
      <c r="Q192" s="145">
        <v>0</v>
      </c>
      <c r="R192" s="145">
        <f t="shared" si="32"/>
        <v>0</v>
      </c>
      <c r="S192" s="145">
        <v>0</v>
      </c>
      <c r="T192" s="146">
        <f t="shared" si="33"/>
        <v>0</v>
      </c>
      <c r="AR192" s="147" t="s">
        <v>191</v>
      </c>
      <c r="AT192" s="147" t="s">
        <v>186</v>
      </c>
      <c r="AU192" s="147" t="s">
        <v>83</v>
      </c>
      <c r="AY192" s="17" t="s">
        <v>182</v>
      </c>
      <c r="BE192" s="148">
        <f t="shared" si="34"/>
        <v>0</v>
      </c>
      <c r="BF192" s="148">
        <f t="shared" si="35"/>
        <v>0</v>
      </c>
      <c r="BG192" s="148">
        <f t="shared" si="36"/>
        <v>0</v>
      </c>
      <c r="BH192" s="148">
        <f t="shared" si="37"/>
        <v>0</v>
      </c>
      <c r="BI192" s="148">
        <f t="shared" si="38"/>
        <v>0</v>
      </c>
      <c r="BJ192" s="17" t="s">
        <v>83</v>
      </c>
      <c r="BK192" s="148">
        <f t="shared" si="39"/>
        <v>0</v>
      </c>
      <c r="BL192" s="17" t="s">
        <v>191</v>
      </c>
      <c r="BM192" s="147" t="s">
        <v>2679</v>
      </c>
    </row>
    <row r="193" spans="2:65" s="1" customFormat="1" ht="16.5" customHeight="1">
      <c r="B193" s="32"/>
      <c r="C193" s="136" t="s">
        <v>916</v>
      </c>
      <c r="D193" s="136" t="s">
        <v>186</v>
      </c>
      <c r="E193" s="137" t="s">
        <v>3924</v>
      </c>
      <c r="F193" s="138" t="s">
        <v>3925</v>
      </c>
      <c r="G193" s="139" t="s">
        <v>3452</v>
      </c>
      <c r="H193" s="140">
        <v>4</v>
      </c>
      <c r="I193" s="141"/>
      <c r="J193" s="142">
        <f t="shared" si="30"/>
        <v>0</v>
      </c>
      <c r="K193" s="138" t="s">
        <v>267</v>
      </c>
      <c r="L193" s="32"/>
      <c r="M193" s="143" t="s">
        <v>1</v>
      </c>
      <c r="N193" s="144" t="s">
        <v>41</v>
      </c>
      <c r="P193" s="145">
        <f t="shared" si="31"/>
        <v>0</v>
      </c>
      <c r="Q193" s="145">
        <v>0</v>
      </c>
      <c r="R193" s="145">
        <f t="shared" si="32"/>
        <v>0</v>
      </c>
      <c r="S193" s="145">
        <v>0</v>
      </c>
      <c r="T193" s="146">
        <f t="shared" si="33"/>
        <v>0</v>
      </c>
      <c r="AR193" s="147" t="s">
        <v>191</v>
      </c>
      <c r="AT193" s="147" t="s">
        <v>186</v>
      </c>
      <c r="AU193" s="147" t="s">
        <v>83</v>
      </c>
      <c r="AY193" s="17" t="s">
        <v>182</v>
      </c>
      <c r="BE193" s="148">
        <f t="shared" si="34"/>
        <v>0</v>
      </c>
      <c r="BF193" s="148">
        <f t="shared" si="35"/>
        <v>0</v>
      </c>
      <c r="BG193" s="148">
        <f t="shared" si="36"/>
        <v>0</v>
      </c>
      <c r="BH193" s="148">
        <f t="shared" si="37"/>
        <v>0</v>
      </c>
      <c r="BI193" s="148">
        <f t="shared" si="38"/>
        <v>0</v>
      </c>
      <c r="BJ193" s="17" t="s">
        <v>83</v>
      </c>
      <c r="BK193" s="148">
        <f t="shared" si="39"/>
        <v>0</v>
      </c>
      <c r="BL193" s="17" t="s">
        <v>191</v>
      </c>
      <c r="BM193" s="147" t="s">
        <v>1292</v>
      </c>
    </row>
    <row r="194" spans="2:65" s="1" customFormat="1" ht="16.5" customHeight="1">
      <c r="B194" s="32"/>
      <c r="C194" s="136" t="s">
        <v>920</v>
      </c>
      <c r="D194" s="136" t="s">
        <v>186</v>
      </c>
      <c r="E194" s="137" t="s">
        <v>3926</v>
      </c>
      <c r="F194" s="138" t="s">
        <v>3927</v>
      </c>
      <c r="G194" s="139" t="s">
        <v>3452</v>
      </c>
      <c r="H194" s="140">
        <v>72</v>
      </c>
      <c r="I194" s="141"/>
      <c r="J194" s="142">
        <f t="shared" si="30"/>
        <v>0</v>
      </c>
      <c r="K194" s="138" t="s">
        <v>267</v>
      </c>
      <c r="L194" s="32"/>
      <c r="M194" s="143" t="s">
        <v>1</v>
      </c>
      <c r="N194" s="144" t="s">
        <v>41</v>
      </c>
      <c r="P194" s="145">
        <f t="shared" si="31"/>
        <v>0</v>
      </c>
      <c r="Q194" s="145">
        <v>0</v>
      </c>
      <c r="R194" s="145">
        <f t="shared" si="32"/>
        <v>0</v>
      </c>
      <c r="S194" s="145">
        <v>0</v>
      </c>
      <c r="T194" s="146">
        <f t="shared" si="33"/>
        <v>0</v>
      </c>
      <c r="AR194" s="147" t="s">
        <v>191</v>
      </c>
      <c r="AT194" s="147" t="s">
        <v>186</v>
      </c>
      <c r="AU194" s="147" t="s">
        <v>83</v>
      </c>
      <c r="AY194" s="17" t="s">
        <v>182</v>
      </c>
      <c r="BE194" s="148">
        <f t="shared" si="34"/>
        <v>0</v>
      </c>
      <c r="BF194" s="148">
        <f t="shared" si="35"/>
        <v>0</v>
      </c>
      <c r="BG194" s="148">
        <f t="shared" si="36"/>
        <v>0</v>
      </c>
      <c r="BH194" s="148">
        <f t="shared" si="37"/>
        <v>0</v>
      </c>
      <c r="BI194" s="148">
        <f t="shared" si="38"/>
        <v>0</v>
      </c>
      <c r="BJ194" s="17" t="s">
        <v>83</v>
      </c>
      <c r="BK194" s="148">
        <f t="shared" si="39"/>
        <v>0</v>
      </c>
      <c r="BL194" s="17" t="s">
        <v>191</v>
      </c>
      <c r="BM194" s="147" t="s">
        <v>1307</v>
      </c>
    </row>
    <row r="195" spans="2:65" s="1" customFormat="1" ht="16.5" customHeight="1">
      <c r="B195" s="32"/>
      <c r="C195" s="136" t="s">
        <v>923</v>
      </c>
      <c r="D195" s="136" t="s">
        <v>186</v>
      </c>
      <c r="E195" s="137" t="s">
        <v>3928</v>
      </c>
      <c r="F195" s="138" t="s">
        <v>3929</v>
      </c>
      <c r="G195" s="139" t="s">
        <v>3452</v>
      </c>
      <c r="H195" s="140">
        <v>9</v>
      </c>
      <c r="I195" s="141"/>
      <c r="J195" s="142">
        <f t="shared" si="30"/>
        <v>0</v>
      </c>
      <c r="K195" s="138" t="s">
        <v>267</v>
      </c>
      <c r="L195" s="32"/>
      <c r="M195" s="143" t="s">
        <v>1</v>
      </c>
      <c r="N195" s="144" t="s">
        <v>41</v>
      </c>
      <c r="P195" s="145">
        <f t="shared" si="31"/>
        <v>0</v>
      </c>
      <c r="Q195" s="145">
        <v>0</v>
      </c>
      <c r="R195" s="145">
        <f t="shared" si="32"/>
        <v>0</v>
      </c>
      <c r="S195" s="145">
        <v>0</v>
      </c>
      <c r="T195" s="146">
        <f t="shared" si="33"/>
        <v>0</v>
      </c>
      <c r="AR195" s="147" t="s">
        <v>191</v>
      </c>
      <c r="AT195" s="147" t="s">
        <v>186</v>
      </c>
      <c r="AU195" s="147" t="s">
        <v>83</v>
      </c>
      <c r="AY195" s="17" t="s">
        <v>182</v>
      </c>
      <c r="BE195" s="148">
        <f t="shared" si="34"/>
        <v>0</v>
      </c>
      <c r="BF195" s="148">
        <f t="shared" si="35"/>
        <v>0</v>
      </c>
      <c r="BG195" s="148">
        <f t="shared" si="36"/>
        <v>0</v>
      </c>
      <c r="BH195" s="148">
        <f t="shared" si="37"/>
        <v>0</v>
      </c>
      <c r="BI195" s="148">
        <f t="shared" si="38"/>
        <v>0</v>
      </c>
      <c r="BJ195" s="17" t="s">
        <v>83</v>
      </c>
      <c r="BK195" s="148">
        <f t="shared" si="39"/>
        <v>0</v>
      </c>
      <c r="BL195" s="17" t="s">
        <v>191</v>
      </c>
      <c r="BM195" s="147" t="s">
        <v>1318</v>
      </c>
    </row>
    <row r="196" spans="2:65" s="1" customFormat="1" ht="16.5" customHeight="1">
      <c r="B196" s="32"/>
      <c r="C196" s="136" t="s">
        <v>930</v>
      </c>
      <c r="D196" s="136" t="s">
        <v>186</v>
      </c>
      <c r="E196" s="137" t="s">
        <v>3930</v>
      </c>
      <c r="F196" s="138" t="s">
        <v>3931</v>
      </c>
      <c r="G196" s="139" t="s">
        <v>3452</v>
      </c>
      <c r="H196" s="140">
        <v>4</v>
      </c>
      <c r="I196" s="141"/>
      <c r="J196" s="142">
        <f t="shared" si="30"/>
        <v>0</v>
      </c>
      <c r="K196" s="138" t="s">
        <v>267</v>
      </c>
      <c r="L196" s="32"/>
      <c r="M196" s="143" t="s">
        <v>1</v>
      </c>
      <c r="N196" s="144" t="s">
        <v>41</v>
      </c>
      <c r="P196" s="145">
        <f t="shared" si="31"/>
        <v>0</v>
      </c>
      <c r="Q196" s="145">
        <v>0</v>
      </c>
      <c r="R196" s="145">
        <f t="shared" si="32"/>
        <v>0</v>
      </c>
      <c r="S196" s="145">
        <v>0</v>
      </c>
      <c r="T196" s="146">
        <f t="shared" si="33"/>
        <v>0</v>
      </c>
      <c r="AR196" s="147" t="s">
        <v>191</v>
      </c>
      <c r="AT196" s="147" t="s">
        <v>186</v>
      </c>
      <c r="AU196" s="147" t="s">
        <v>83</v>
      </c>
      <c r="AY196" s="17" t="s">
        <v>182</v>
      </c>
      <c r="BE196" s="148">
        <f t="shared" si="34"/>
        <v>0</v>
      </c>
      <c r="BF196" s="148">
        <f t="shared" si="35"/>
        <v>0</v>
      </c>
      <c r="BG196" s="148">
        <f t="shared" si="36"/>
        <v>0</v>
      </c>
      <c r="BH196" s="148">
        <f t="shared" si="37"/>
        <v>0</v>
      </c>
      <c r="BI196" s="148">
        <f t="shared" si="38"/>
        <v>0</v>
      </c>
      <c r="BJ196" s="17" t="s">
        <v>83</v>
      </c>
      <c r="BK196" s="148">
        <f t="shared" si="39"/>
        <v>0</v>
      </c>
      <c r="BL196" s="17" t="s">
        <v>191</v>
      </c>
      <c r="BM196" s="147" t="s">
        <v>1328</v>
      </c>
    </row>
    <row r="197" spans="2:65" s="1" customFormat="1" ht="16.5" customHeight="1">
      <c r="B197" s="32"/>
      <c r="C197" s="136" t="s">
        <v>935</v>
      </c>
      <c r="D197" s="136" t="s">
        <v>186</v>
      </c>
      <c r="E197" s="137" t="s">
        <v>3932</v>
      </c>
      <c r="F197" s="138" t="s">
        <v>3933</v>
      </c>
      <c r="G197" s="139" t="s">
        <v>3452</v>
      </c>
      <c r="H197" s="140">
        <v>4</v>
      </c>
      <c r="I197" s="141"/>
      <c r="J197" s="142">
        <f t="shared" si="30"/>
        <v>0</v>
      </c>
      <c r="K197" s="138" t="s">
        <v>267</v>
      </c>
      <c r="L197" s="32"/>
      <c r="M197" s="143" t="s">
        <v>1</v>
      </c>
      <c r="N197" s="144" t="s">
        <v>41</v>
      </c>
      <c r="P197" s="145">
        <f t="shared" si="31"/>
        <v>0</v>
      </c>
      <c r="Q197" s="145">
        <v>0</v>
      </c>
      <c r="R197" s="145">
        <f t="shared" si="32"/>
        <v>0</v>
      </c>
      <c r="S197" s="145">
        <v>0</v>
      </c>
      <c r="T197" s="146">
        <f t="shared" si="33"/>
        <v>0</v>
      </c>
      <c r="AR197" s="147" t="s">
        <v>191</v>
      </c>
      <c r="AT197" s="147" t="s">
        <v>186</v>
      </c>
      <c r="AU197" s="147" t="s">
        <v>83</v>
      </c>
      <c r="AY197" s="17" t="s">
        <v>182</v>
      </c>
      <c r="BE197" s="148">
        <f t="shared" si="34"/>
        <v>0</v>
      </c>
      <c r="BF197" s="148">
        <f t="shared" si="35"/>
        <v>0</v>
      </c>
      <c r="BG197" s="148">
        <f t="shared" si="36"/>
        <v>0</v>
      </c>
      <c r="BH197" s="148">
        <f t="shared" si="37"/>
        <v>0</v>
      </c>
      <c r="BI197" s="148">
        <f t="shared" si="38"/>
        <v>0</v>
      </c>
      <c r="BJ197" s="17" t="s">
        <v>83</v>
      </c>
      <c r="BK197" s="148">
        <f t="shared" si="39"/>
        <v>0</v>
      </c>
      <c r="BL197" s="17" t="s">
        <v>191</v>
      </c>
      <c r="BM197" s="147" t="s">
        <v>3714</v>
      </c>
    </row>
    <row r="198" spans="2:65" s="1" customFormat="1" ht="16.5" customHeight="1">
      <c r="B198" s="32"/>
      <c r="C198" s="136" t="s">
        <v>951</v>
      </c>
      <c r="D198" s="136" t="s">
        <v>186</v>
      </c>
      <c r="E198" s="137" t="s">
        <v>3934</v>
      </c>
      <c r="F198" s="138" t="s">
        <v>3935</v>
      </c>
      <c r="G198" s="139" t="s">
        <v>3452</v>
      </c>
      <c r="H198" s="140">
        <v>10</v>
      </c>
      <c r="I198" s="141"/>
      <c r="J198" s="142">
        <f t="shared" si="30"/>
        <v>0</v>
      </c>
      <c r="K198" s="138" t="s">
        <v>267</v>
      </c>
      <c r="L198" s="32"/>
      <c r="M198" s="143" t="s">
        <v>1</v>
      </c>
      <c r="N198" s="144" t="s">
        <v>41</v>
      </c>
      <c r="P198" s="145">
        <f t="shared" si="31"/>
        <v>0</v>
      </c>
      <c r="Q198" s="145">
        <v>0</v>
      </c>
      <c r="R198" s="145">
        <f t="shared" si="32"/>
        <v>0</v>
      </c>
      <c r="S198" s="145">
        <v>0</v>
      </c>
      <c r="T198" s="146">
        <f t="shared" si="33"/>
        <v>0</v>
      </c>
      <c r="AR198" s="147" t="s">
        <v>191</v>
      </c>
      <c r="AT198" s="147" t="s">
        <v>186</v>
      </c>
      <c r="AU198" s="147" t="s">
        <v>83</v>
      </c>
      <c r="AY198" s="17" t="s">
        <v>182</v>
      </c>
      <c r="BE198" s="148">
        <f t="shared" si="34"/>
        <v>0</v>
      </c>
      <c r="BF198" s="148">
        <f t="shared" si="35"/>
        <v>0</v>
      </c>
      <c r="BG198" s="148">
        <f t="shared" si="36"/>
        <v>0</v>
      </c>
      <c r="BH198" s="148">
        <f t="shared" si="37"/>
        <v>0</v>
      </c>
      <c r="BI198" s="148">
        <f t="shared" si="38"/>
        <v>0</v>
      </c>
      <c r="BJ198" s="17" t="s">
        <v>83</v>
      </c>
      <c r="BK198" s="148">
        <f t="shared" si="39"/>
        <v>0</v>
      </c>
      <c r="BL198" s="17" t="s">
        <v>191</v>
      </c>
      <c r="BM198" s="147" t="s">
        <v>3717</v>
      </c>
    </row>
    <row r="199" spans="2:65" s="1" customFormat="1" ht="16.5" customHeight="1">
      <c r="B199" s="32"/>
      <c r="C199" s="136" t="s">
        <v>955</v>
      </c>
      <c r="D199" s="136" t="s">
        <v>186</v>
      </c>
      <c r="E199" s="137" t="s">
        <v>3936</v>
      </c>
      <c r="F199" s="138" t="s">
        <v>3937</v>
      </c>
      <c r="G199" s="139" t="s">
        <v>3452</v>
      </c>
      <c r="H199" s="140">
        <v>8</v>
      </c>
      <c r="I199" s="141"/>
      <c r="J199" s="142">
        <f t="shared" si="30"/>
        <v>0</v>
      </c>
      <c r="K199" s="138" t="s">
        <v>267</v>
      </c>
      <c r="L199" s="32"/>
      <c r="M199" s="143" t="s">
        <v>1</v>
      </c>
      <c r="N199" s="144" t="s">
        <v>41</v>
      </c>
      <c r="P199" s="145">
        <f t="shared" si="31"/>
        <v>0</v>
      </c>
      <c r="Q199" s="145">
        <v>0</v>
      </c>
      <c r="R199" s="145">
        <f t="shared" si="32"/>
        <v>0</v>
      </c>
      <c r="S199" s="145">
        <v>0</v>
      </c>
      <c r="T199" s="146">
        <f t="shared" si="33"/>
        <v>0</v>
      </c>
      <c r="AR199" s="147" t="s">
        <v>191</v>
      </c>
      <c r="AT199" s="147" t="s">
        <v>186</v>
      </c>
      <c r="AU199" s="147" t="s">
        <v>83</v>
      </c>
      <c r="AY199" s="17" t="s">
        <v>182</v>
      </c>
      <c r="BE199" s="148">
        <f t="shared" si="34"/>
        <v>0</v>
      </c>
      <c r="BF199" s="148">
        <f t="shared" si="35"/>
        <v>0</v>
      </c>
      <c r="BG199" s="148">
        <f t="shared" si="36"/>
        <v>0</v>
      </c>
      <c r="BH199" s="148">
        <f t="shared" si="37"/>
        <v>0</v>
      </c>
      <c r="BI199" s="148">
        <f t="shared" si="38"/>
        <v>0</v>
      </c>
      <c r="BJ199" s="17" t="s">
        <v>83</v>
      </c>
      <c r="BK199" s="148">
        <f t="shared" si="39"/>
        <v>0</v>
      </c>
      <c r="BL199" s="17" t="s">
        <v>191</v>
      </c>
      <c r="BM199" s="147" t="s">
        <v>3720</v>
      </c>
    </row>
    <row r="200" spans="2:65" s="1" customFormat="1" ht="16.5" customHeight="1">
      <c r="B200" s="32"/>
      <c r="C200" s="136" t="s">
        <v>960</v>
      </c>
      <c r="D200" s="136" t="s">
        <v>186</v>
      </c>
      <c r="E200" s="137" t="s">
        <v>3938</v>
      </c>
      <c r="F200" s="138" t="s">
        <v>3939</v>
      </c>
      <c r="G200" s="139" t="s">
        <v>3452</v>
      </c>
      <c r="H200" s="140">
        <v>14</v>
      </c>
      <c r="I200" s="141"/>
      <c r="J200" s="142">
        <f t="shared" si="30"/>
        <v>0</v>
      </c>
      <c r="K200" s="138" t="s">
        <v>267</v>
      </c>
      <c r="L200" s="32"/>
      <c r="M200" s="143" t="s">
        <v>1</v>
      </c>
      <c r="N200" s="144" t="s">
        <v>41</v>
      </c>
      <c r="P200" s="145">
        <f t="shared" si="31"/>
        <v>0</v>
      </c>
      <c r="Q200" s="145">
        <v>0</v>
      </c>
      <c r="R200" s="145">
        <f t="shared" si="32"/>
        <v>0</v>
      </c>
      <c r="S200" s="145">
        <v>0</v>
      </c>
      <c r="T200" s="146">
        <f t="shared" si="33"/>
        <v>0</v>
      </c>
      <c r="AR200" s="147" t="s">
        <v>191</v>
      </c>
      <c r="AT200" s="147" t="s">
        <v>186</v>
      </c>
      <c r="AU200" s="147" t="s">
        <v>83</v>
      </c>
      <c r="AY200" s="17" t="s">
        <v>182</v>
      </c>
      <c r="BE200" s="148">
        <f t="shared" si="34"/>
        <v>0</v>
      </c>
      <c r="BF200" s="148">
        <f t="shared" si="35"/>
        <v>0</v>
      </c>
      <c r="BG200" s="148">
        <f t="shared" si="36"/>
        <v>0</v>
      </c>
      <c r="BH200" s="148">
        <f t="shared" si="37"/>
        <v>0</v>
      </c>
      <c r="BI200" s="148">
        <f t="shared" si="38"/>
        <v>0</v>
      </c>
      <c r="BJ200" s="17" t="s">
        <v>83</v>
      </c>
      <c r="BK200" s="148">
        <f t="shared" si="39"/>
        <v>0</v>
      </c>
      <c r="BL200" s="17" t="s">
        <v>191</v>
      </c>
      <c r="BM200" s="147" t="s">
        <v>3723</v>
      </c>
    </row>
    <row r="201" spans="2:65" s="1" customFormat="1" ht="16.5" customHeight="1">
      <c r="B201" s="32"/>
      <c r="C201" s="136" t="s">
        <v>965</v>
      </c>
      <c r="D201" s="136" t="s">
        <v>186</v>
      </c>
      <c r="E201" s="137" t="s">
        <v>3940</v>
      </c>
      <c r="F201" s="138" t="s">
        <v>3872</v>
      </c>
      <c r="G201" s="139" t="s">
        <v>1206</v>
      </c>
      <c r="H201" s="193"/>
      <c r="I201" s="141"/>
      <c r="J201" s="142">
        <f t="shared" si="30"/>
        <v>0</v>
      </c>
      <c r="K201" s="138" t="s">
        <v>267</v>
      </c>
      <c r="L201" s="32"/>
      <c r="M201" s="143" t="s">
        <v>1</v>
      </c>
      <c r="N201" s="144" t="s">
        <v>41</v>
      </c>
      <c r="P201" s="145">
        <f t="shared" si="31"/>
        <v>0</v>
      </c>
      <c r="Q201" s="145">
        <v>0</v>
      </c>
      <c r="R201" s="145">
        <f t="shared" si="32"/>
        <v>0</v>
      </c>
      <c r="S201" s="145">
        <v>0</v>
      </c>
      <c r="T201" s="146">
        <f t="shared" si="33"/>
        <v>0</v>
      </c>
      <c r="AR201" s="147" t="s">
        <v>191</v>
      </c>
      <c r="AT201" s="147" t="s">
        <v>186</v>
      </c>
      <c r="AU201" s="147" t="s">
        <v>83</v>
      </c>
      <c r="AY201" s="17" t="s">
        <v>182</v>
      </c>
      <c r="BE201" s="148">
        <f t="shared" si="34"/>
        <v>0</v>
      </c>
      <c r="BF201" s="148">
        <f t="shared" si="35"/>
        <v>0</v>
      </c>
      <c r="BG201" s="148">
        <f t="shared" si="36"/>
        <v>0</v>
      </c>
      <c r="BH201" s="148">
        <f t="shared" si="37"/>
        <v>0</v>
      </c>
      <c r="BI201" s="148">
        <f t="shared" si="38"/>
        <v>0</v>
      </c>
      <c r="BJ201" s="17" t="s">
        <v>83</v>
      </c>
      <c r="BK201" s="148">
        <f t="shared" si="39"/>
        <v>0</v>
      </c>
      <c r="BL201" s="17" t="s">
        <v>191</v>
      </c>
      <c r="BM201" s="147" t="s">
        <v>3941</v>
      </c>
    </row>
    <row r="202" spans="2:65" s="11" customFormat="1" ht="25.9" customHeight="1">
      <c r="B202" s="124"/>
      <c r="D202" s="125" t="s">
        <v>75</v>
      </c>
      <c r="E202" s="126" t="s">
        <v>3942</v>
      </c>
      <c r="F202" s="126" t="s">
        <v>3943</v>
      </c>
      <c r="I202" s="127"/>
      <c r="J202" s="128">
        <f>BK202</f>
        <v>0</v>
      </c>
      <c r="L202" s="124"/>
      <c r="M202" s="129"/>
      <c r="P202" s="130">
        <f>SUM(P203:P216)</f>
        <v>0</v>
      </c>
      <c r="R202" s="130">
        <f>SUM(R203:R216)</f>
        <v>0</v>
      </c>
      <c r="T202" s="131">
        <f>SUM(T203:T216)</f>
        <v>0</v>
      </c>
      <c r="AR202" s="125" t="s">
        <v>83</v>
      </c>
      <c r="AT202" s="132" t="s">
        <v>75</v>
      </c>
      <c r="AU202" s="132" t="s">
        <v>76</v>
      </c>
      <c r="AY202" s="125" t="s">
        <v>182</v>
      </c>
      <c r="BK202" s="133">
        <f>SUM(BK203:BK216)</f>
        <v>0</v>
      </c>
    </row>
    <row r="203" spans="2:65" s="1" customFormat="1" ht="16.5" customHeight="1">
      <c r="B203" s="32"/>
      <c r="C203" s="136" t="s">
        <v>973</v>
      </c>
      <c r="D203" s="136" t="s">
        <v>186</v>
      </c>
      <c r="E203" s="137" t="s">
        <v>3944</v>
      </c>
      <c r="F203" s="138" t="s">
        <v>3945</v>
      </c>
      <c r="G203" s="139" t="s">
        <v>3452</v>
      </c>
      <c r="H203" s="140">
        <v>2</v>
      </c>
      <c r="I203" s="141"/>
      <c r="J203" s="142">
        <f t="shared" ref="J203:J216" si="40">ROUND(I203*H203,2)</f>
        <v>0</v>
      </c>
      <c r="K203" s="138" t="s">
        <v>267</v>
      </c>
      <c r="L203" s="32"/>
      <c r="M203" s="143" t="s">
        <v>1</v>
      </c>
      <c r="N203" s="144" t="s">
        <v>41</v>
      </c>
      <c r="P203" s="145">
        <f t="shared" ref="P203:P216" si="41">O203*H203</f>
        <v>0</v>
      </c>
      <c r="Q203" s="145">
        <v>0</v>
      </c>
      <c r="R203" s="145">
        <f t="shared" ref="R203:R216" si="42">Q203*H203</f>
        <v>0</v>
      </c>
      <c r="S203" s="145">
        <v>0</v>
      </c>
      <c r="T203" s="146">
        <f t="shared" ref="T203:T216" si="43">S203*H203</f>
        <v>0</v>
      </c>
      <c r="AR203" s="147" t="s">
        <v>191</v>
      </c>
      <c r="AT203" s="147" t="s">
        <v>186</v>
      </c>
      <c r="AU203" s="147" t="s">
        <v>83</v>
      </c>
      <c r="AY203" s="17" t="s">
        <v>182</v>
      </c>
      <c r="BE203" s="148">
        <f t="shared" ref="BE203:BE216" si="44">IF(N203="základní",J203,0)</f>
        <v>0</v>
      </c>
      <c r="BF203" s="148">
        <f t="shared" ref="BF203:BF216" si="45">IF(N203="snížená",J203,0)</f>
        <v>0</v>
      </c>
      <c r="BG203" s="148">
        <f t="shared" ref="BG203:BG216" si="46">IF(N203="zákl. přenesená",J203,0)</f>
        <v>0</v>
      </c>
      <c r="BH203" s="148">
        <f t="shared" ref="BH203:BH216" si="47">IF(N203="sníž. přenesená",J203,0)</f>
        <v>0</v>
      </c>
      <c r="BI203" s="148">
        <f t="shared" ref="BI203:BI216" si="48">IF(N203="nulová",J203,0)</f>
        <v>0</v>
      </c>
      <c r="BJ203" s="17" t="s">
        <v>83</v>
      </c>
      <c r="BK203" s="148">
        <f t="shared" ref="BK203:BK216" si="49">ROUND(I203*H203,2)</f>
        <v>0</v>
      </c>
      <c r="BL203" s="17" t="s">
        <v>191</v>
      </c>
      <c r="BM203" s="147" t="s">
        <v>1341</v>
      </c>
    </row>
    <row r="204" spans="2:65" s="1" customFormat="1" ht="16.5" customHeight="1">
      <c r="B204" s="32"/>
      <c r="C204" s="136" t="s">
        <v>978</v>
      </c>
      <c r="D204" s="136" t="s">
        <v>186</v>
      </c>
      <c r="E204" s="137" t="s">
        <v>3946</v>
      </c>
      <c r="F204" s="138" t="s">
        <v>3947</v>
      </c>
      <c r="G204" s="139" t="s">
        <v>3452</v>
      </c>
      <c r="H204" s="140">
        <v>25</v>
      </c>
      <c r="I204" s="141"/>
      <c r="J204" s="142">
        <f t="shared" si="40"/>
        <v>0</v>
      </c>
      <c r="K204" s="138" t="s">
        <v>267</v>
      </c>
      <c r="L204" s="32"/>
      <c r="M204" s="143" t="s">
        <v>1</v>
      </c>
      <c r="N204" s="144" t="s">
        <v>41</v>
      </c>
      <c r="P204" s="145">
        <f t="shared" si="41"/>
        <v>0</v>
      </c>
      <c r="Q204" s="145">
        <v>0</v>
      </c>
      <c r="R204" s="145">
        <f t="shared" si="42"/>
        <v>0</v>
      </c>
      <c r="S204" s="145">
        <v>0</v>
      </c>
      <c r="T204" s="146">
        <f t="shared" si="43"/>
        <v>0</v>
      </c>
      <c r="AR204" s="147" t="s">
        <v>191</v>
      </c>
      <c r="AT204" s="147" t="s">
        <v>186</v>
      </c>
      <c r="AU204" s="147" t="s">
        <v>83</v>
      </c>
      <c r="AY204" s="17" t="s">
        <v>182</v>
      </c>
      <c r="BE204" s="148">
        <f t="shared" si="44"/>
        <v>0</v>
      </c>
      <c r="BF204" s="148">
        <f t="shared" si="45"/>
        <v>0</v>
      </c>
      <c r="BG204" s="148">
        <f t="shared" si="46"/>
        <v>0</v>
      </c>
      <c r="BH204" s="148">
        <f t="shared" si="47"/>
        <v>0</v>
      </c>
      <c r="BI204" s="148">
        <f t="shared" si="48"/>
        <v>0</v>
      </c>
      <c r="BJ204" s="17" t="s">
        <v>83</v>
      </c>
      <c r="BK204" s="148">
        <f t="shared" si="49"/>
        <v>0</v>
      </c>
      <c r="BL204" s="17" t="s">
        <v>191</v>
      </c>
      <c r="BM204" s="147" t="s">
        <v>1351</v>
      </c>
    </row>
    <row r="205" spans="2:65" s="1" customFormat="1" ht="16.5" customHeight="1">
      <c r="B205" s="32"/>
      <c r="C205" s="136" t="s">
        <v>993</v>
      </c>
      <c r="D205" s="136" t="s">
        <v>186</v>
      </c>
      <c r="E205" s="137" t="s">
        <v>3948</v>
      </c>
      <c r="F205" s="138" t="s">
        <v>3949</v>
      </c>
      <c r="G205" s="139" t="s">
        <v>3452</v>
      </c>
      <c r="H205" s="140">
        <v>4</v>
      </c>
      <c r="I205" s="141"/>
      <c r="J205" s="142">
        <f t="shared" si="40"/>
        <v>0</v>
      </c>
      <c r="K205" s="138" t="s">
        <v>267</v>
      </c>
      <c r="L205" s="32"/>
      <c r="M205" s="143" t="s">
        <v>1</v>
      </c>
      <c r="N205" s="144" t="s">
        <v>41</v>
      </c>
      <c r="P205" s="145">
        <f t="shared" si="41"/>
        <v>0</v>
      </c>
      <c r="Q205" s="145">
        <v>0</v>
      </c>
      <c r="R205" s="145">
        <f t="shared" si="42"/>
        <v>0</v>
      </c>
      <c r="S205" s="145">
        <v>0</v>
      </c>
      <c r="T205" s="146">
        <f t="shared" si="43"/>
        <v>0</v>
      </c>
      <c r="AR205" s="147" t="s">
        <v>191</v>
      </c>
      <c r="AT205" s="147" t="s">
        <v>186</v>
      </c>
      <c r="AU205" s="147" t="s">
        <v>83</v>
      </c>
      <c r="AY205" s="17" t="s">
        <v>182</v>
      </c>
      <c r="BE205" s="148">
        <f t="shared" si="44"/>
        <v>0</v>
      </c>
      <c r="BF205" s="148">
        <f t="shared" si="45"/>
        <v>0</v>
      </c>
      <c r="BG205" s="148">
        <f t="shared" si="46"/>
        <v>0</v>
      </c>
      <c r="BH205" s="148">
        <f t="shared" si="47"/>
        <v>0</v>
      </c>
      <c r="BI205" s="148">
        <f t="shared" si="48"/>
        <v>0</v>
      </c>
      <c r="BJ205" s="17" t="s">
        <v>83</v>
      </c>
      <c r="BK205" s="148">
        <f t="shared" si="49"/>
        <v>0</v>
      </c>
      <c r="BL205" s="17" t="s">
        <v>191</v>
      </c>
      <c r="BM205" s="147" t="s">
        <v>1362</v>
      </c>
    </row>
    <row r="206" spans="2:65" s="1" customFormat="1" ht="16.5" customHeight="1">
      <c r="B206" s="32"/>
      <c r="C206" s="136" t="s">
        <v>1001</v>
      </c>
      <c r="D206" s="136" t="s">
        <v>186</v>
      </c>
      <c r="E206" s="137" t="s">
        <v>3950</v>
      </c>
      <c r="F206" s="138" t="s">
        <v>3951</v>
      </c>
      <c r="G206" s="139" t="s">
        <v>3452</v>
      </c>
      <c r="H206" s="140">
        <v>6</v>
      </c>
      <c r="I206" s="141"/>
      <c r="J206" s="142">
        <f t="shared" si="40"/>
        <v>0</v>
      </c>
      <c r="K206" s="138" t="s">
        <v>267</v>
      </c>
      <c r="L206" s="32"/>
      <c r="M206" s="143" t="s">
        <v>1</v>
      </c>
      <c r="N206" s="144" t="s">
        <v>41</v>
      </c>
      <c r="P206" s="145">
        <f t="shared" si="41"/>
        <v>0</v>
      </c>
      <c r="Q206" s="145">
        <v>0</v>
      </c>
      <c r="R206" s="145">
        <f t="shared" si="42"/>
        <v>0</v>
      </c>
      <c r="S206" s="145">
        <v>0</v>
      </c>
      <c r="T206" s="146">
        <f t="shared" si="43"/>
        <v>0</v>
      </c>
      <c r="AR206" s="147" t="s">
        <v>191</v>
      </c>
      <c r="AT206" s="147" t="s">
        <v>186</v>
      </c>
      <c r="AU206" s="147" t="s">
        <v>83</v>
      </c>
      <c r="AY206" s="17" t="s">
        <v>182</v>
      </c>
      <c r="BE206" s="148">
        <f t="shared" si="44"/>
        <v>0</v>
      </c>
      <c r="BF206" s="148">
        <f t="shared" si="45"/>
        <v>0</v>
      </c>
      <c r="BG206" s="148">
        <f t="shared" si="46"/>
        <v>0</v>
      </c>
      <c r="BH206" s="148">
        <f t="shared" si="47"/>
        <v>0</v>
      </c>
      <c r="BI206" s="148">
        <f t="shared" si="48"/>
        <v>0</v>
      </c>
      <c r="BJ206" s="17" t="s">
        <v>83</v>
      </c>
      <c r="BK206" s="148">
        <f t="shared" si="49"/>
        <v>0</v>
      </c>
      <c r="BL206" s="17" t="s">
        <v>191</v>
      </c>
      <c r="BM206" s="147" t="s">
        <v>1374</v>
      </c>
    </row>
    <row r="207" spans="2:65" s="1" customFormat="1" ht="16.5" customHeight="1">
      <c r="B207" s="32"/>
      <c r="C207" s="136" t="s">
        <v>1039</v>
      </c>
      <c r="D207" s="136" t="s">
        <v>186</v>
      </c>
      <c r="E207" s="137" t="s">
        <v>3952</v>
      </c>
      <c r="F207" s="138" t="s">
        <v>3953</v>
      </c>
      <c r="G207" s="139" t="s">
        <v>3452</v>
      </c>
      <c r="H207" s="140">
        <v>2</v>
      </c>
      <c r="I207" s="141"/>
      <c r="J207" s="142">
        <f t="shared" si="40"/>
        <v>0</v>
      </c>
      <c r="K207" s="138" t="s">
        <v>267</v>
      </c>
      <c r="L207" s="32"/>
      <c r="M207" s="143" t="s">
        <v>1</v>
      </c>
      <c r="N207" s="144" t="s">
        <v>41</v>
      </c>
      <c r="P207" s="145">
        <f t="shared" si="41"/>
        <v>0</v>
      </c>
      <c r="Q207" s="145">
        <v>0</v>
      </c>
      <c r="R207" s="145">
        <f t="shared" si="42"/>
        <v>0</v>
      </c>
      <c r="S207" s="145">
        <v>0</v>
      </c>
      <c r="T207" s="146">
        <f t="shared" si="43"/>
        <v>0</v>
      </c>
      <c r="AR207" s="147" t="s">
        <v>191</v>
      </c>
      <c r="AT207" s="147" t="s">
        <v>186</v>
      </c>
      <c r="AU207" s="147" t="s">
        <v>83</v>
      </c>
      <c r="AY207" s="17" t="s">
        <v>182</v>
      </c>
      <c r="BE207" s="148">
        <f t="shared" si="44"/>
        <v>0</v>
      </c>
      <c r="BF207" s="148">
        <f t="shared" si="45"/>
        <v>0</v>
      </c>
      <c r="BG207" s="148">
        <f t="shared" si="46"/>
        <v>0</v>
      </c>
      <c r="BH207" s="148">
        <f t="shared" si="47"/>
        <v>0</v>
      </c>
      <c r="BI207" s="148">
        <f t="shared" si="48"/>
        <v>0</v>
      </c>
      <c r="BJ207" s="17" t="s">
        <v>83</v>
      </c>
      <c r="BK207" s="148">
        <f t="shared" si="49"/>
        <v>0</v>
      </c>
      <c r="BL207" s="17" t="s">
        <v>191</v>
      </c>
      <c r="BM207" s="147" t="s">
        <v>1394</v>
      </c>
    </row>
    <row r="208" spans="2:65" s="1" customFormat="1" ht="16.5" customHeight="1">
      <c r="B208" s="32"/>
      <c r="C208" s="136" t="s">
        <v>1048</v>
      </c>
      <c r="D208" s="136" t="s">
        <v>186</v>
      </c>
      <c r="E208" s="137" t="s">
        <v>3954</v>
      </c>
      <c r="F208" s="138" t="s">
        <v>3955</v>
      </c>
      <c r="G208" s="139" t="s">
        <v>3452</v>
      </c>
      <c r="H208" s="140">
        <v>6</v>
      </c>
      <c r="I208" s="141"/>
      <c r="J208" s="142">
        <f t="shared" si="40"/>
        <v>0</v>
      </c>
      <c r="K208" s="138" t="s">
        <v>267</v>
      </c>
      <c r="L208" s="32"/>
      <c r="M208" s="143" t="s">
        <v>1</v>
      </c>
      <c r="N208" s="144" t="s">
        <v>41</v>
      </c>
      <c r="P208" s="145">
        <f t="shared" si="41"/>
        <v>0</v>
      </c>
      <c r="Q208" s="145">
        <v>0</v>
      </c>
      <c r="R208" s="145">
        <f t="shared" si="42"/>
        <v>0</v>
      </c>
      <c r="S208" s="145">
        <v>0</v>
      </c>
      <c r="T208" s="146">
        <f t="shared" si="43"/>
        <v>0</v>
      </c>
      <c r="AR208" s="147" t="s">
        <v>191</v>
      </c>
      <c r="AT208" s="147" t="s">
        <v>186</v>
      </c>
      <c r="AU208" s="147" t="s">
        <v>83</v>
      </c>
      <c r="AY208" s="17" t="s">
        <v>182</v>
      </c>
      <c r="BE208" s="148">
        <f t="shared" si="44"/>
        <v>0</v>
      </c>
      <c r="BF208" s="148">
        <f t="shared" si="45"/>
        <v>0</v>
      </c>
      <c r="BG208" s="148">
        <f t="shared" si="46"/>
        <v>0</v>
      </c>
      <c r="BH208" s="148">
        <f t="shared" si="47"/>
        <v>0</v>
      </c>
      <c r="BI208" s="148">
        <f t="shared" si="48"/>
        <v>0</v>
      </c>
      <c r="BJ208" s="17" t="s">
        <v>83</v>
      </c>
      <c r="BK208" s="148">
        <f t="shared" si="49"/>
        <v>0</v>
      </c>
      <c r="BL208" s="17" t="s">
        <v>191</v>
      </c>
      <c r="BM208" s="147" t="s">
        <v>1407</v>
      </c>
    </row>
    <row r="209" spans="2:65" s="1" customFormat="1" ht="16.5" customHeight="1">
      <c r="B209" s="32"/>
      <c r="C209" s="136" t="s">
        <v>1057</v>
      </c>
      <c r="D209" s="136" t="s">
        <v>186</v>
      </c>
      <c r="E209" s="137" t="s">
        <v>3956</v>
      </c>
      <c r="F209" s="138" t="s">
        <v>3957</v>
      </c>
      <c r="G209" s="139" t="s">
        <v>3452</v>
      </c>
      <c r="H209" s="140">
        <v>5</v>
      </c>
      <c r="I209" s="141"/>
      <c r="J209" s="142">
        <f t="shared" si="40"/>
        <v>0</v>
      </c>
      <c r="K209" s="138" t="s">
        <v>267</v>
      </c>
      <c r="L209" s="32"/>
      <c r="M209" s="143" t="s">
        <v>1</v>
      </c>
      <c r="N209" s="144" t="s">
        <v>41</v>
      </c>
      <c r="P209" s="145">
        <f t="shared" si="41"/>
        <v>0</v>
      </c>
      <c r="Q209" s="145">
        <v>0</v>
      </c>
      <c r="R209" s="145">
        <f t="shared" si="42"/>
        <v>0</v>
      </c>
      <c r="S209" s="145">
        <v>0</v>
      </c>
      <c r="T209" s="146">
        <f t="shared" si="43"/>
        <v>0</v>
      </c>
      <c r="AR209" s="147" t="s">
        <v>191</v>
      </c>
      <c r="AT209" s="147" t="s">
        <v>186</v>
      </c>
      <c r="AU209" s="147" t="s">
        <v>83</v>
      </c>
      <c r="AY209" s="17" t="s">
        <v>182</v>
      </c>
      <c r="BE209" s="148">
        <f t="shared" si="44"/>
        <v>0</v>
      </c>
      <c r="BF209" s="148">
        <f t="shared" si="45"/>
        <v>0</v>
      </c>
      <c r="BG209" s="148">
        <f t="shared" si="46"/>
        <v>0</v>
      </c>
      <c r="BH209" s="148">
        <f t="shared" si="47"/>
        <v>0</v>
      </c>
      <c r="BI209" s="148">
        <f t="shared" si="48"/>
        <v>0</v>
      </c>
      <c r="BJ209" s="17" t="s">
        <v>83</v>
      </c>
      <c r="BK209" s="148">
        <f t="shared" si="49"/>
        <v>0</v>
      </c>
      <c r="BL209" s="17" t="s">
        <v>191</v>
      </c>
      <c r="BM209" s="147" t="s">
        <v>1417</v>
      </c>
    </row>
    <row r="210" spans="2:65" s="1" customFormat="1" ht="16.5" customHeight="1">
      <c r="B210" s="32"/>
      <c r="C210" s="136" t="s">
        <v>1062</v>
      </c>
      <c r="D210" s="136" t="s">
        <v>186</v>
      </c>
      <c r="E210" s="137" t="s">
        <v>3958</v>
      </c>
      <c r="F210" s="138" t="s">
        <v>3959</v>
      </c>
      <c r="G210" s="139" t="s">
        <v>3452</v>
      </c>
      <c r="H210" s="140">
        <v>9</v>
      </c>
      <c r="I210" s="141"/>
      <c r="J210" s="142">
        <f t="shared" si="40"/>
        <v>0</v>
      </c>
      <c r="K210" s="138" t="s">
        <v>267</v>
      </c>
      <c r="L210" s="32"/>
      <c r="M210" s="143" t="s">
        <v>1</v>
      </c>
      <c r="N210" s="144" t="s">
        <v>41</v>
      </c>
      <c r="P210" s="145">
        <f t="shared" si="41"/>
        <v>0</v>
      </c>
      <c r="Q210" s="145">
        <v>0</v>
      </c>
      <c r="R210" s="145">
        <f t="shared" si="42"/>
        <v>0</v>
      </c>
      <c r="S210" s="145">
        <v>0</v>
      </c>
      <c r="T210" s="146">
        <f t="shared" si="43"/>
        <v>0</v>
      </c>
      <c r="AR210" s="147" t="s">
        <v>191</v>
      </c>
      <c r="AT210" s="147" t="s">
        <v>186</v>
      </c>
      <c r="AU210" s="147" t="s">
        <v>83</v>
      </c>
      <c r="AY210" s="17" t="s">
        <v>182</v>
      </c>
      <c r="BE210" s="148">
        <f t="shared" si="44"/>
        <v>0</v>
      </c>
      <c r="BF210" s="148">
        <f t="shared" si="45"/>
        <v>0</v>
      </c>
      <c r="BG210" s="148">
        <f t="shared" si="46"/>
        <v>0</v>
      </c>
      <c r="BH210" s="148">
        <f t="shared" si="47"/>
        <v>0</v>
      </c>
      <c r="BI210" s="148">
        <f t="shared" si="48"/>
        <v>0</v>
      </c>
      <c r="BJ210" s="17" t="s">
        <v>83</v>
      </c>
      <c r="BK210" s="148">
        <f t="shared" si="49"/>
        <v>0</v>
      </c>
      <c r="BL210" s="17" t="s">
        <v>191</v>
      </c>
      <c r="BM210" s="147" t="s">
        <v>1433</v>
      </c>
    </row>
    <row r="211" spans="2:65" s="1" customFormat="1" ht="16.5" customHeight="1">
      <c r="B211" s="32"/>
      <c r="C211" s="136" t="s">
        <v>1069</v>
      </c>
      <c r="D211" s="136" t="s">
        <v>186</v>
      </c>
      <c r="E211" s="137" t="s">
        <v>3960</v>
      </c>
      <c r="F211" s="138" t="s">
        <v>3961</v>
      </c>
      <c r="G211" s="139" t="s">
        <v>3452</v>
      </c>
      <c r="H211" s="140">
        <v>5</v>
      </c>
      <c r="I211" s="141"/>
      <c r="J211" s="142">
        <f t="shared" si="40"/>
        <v>0</v>
      </c>
      <c r="K211" s="138" t="s">
        <v>267</v>
      </c>
      <c r="L211" s="32"/>
      <c r="M211" s="143" t="s">
        <v>1</v>
      </c>
      <c r="N211" s="144" t="s">
        <v>41</v>
      </c>
      <c r="P211" s="145">
        <f t="shared" si="41"/>
        <v>0</v>
      </c>
      <c r="Q211" s="145">
        <v>0</v>
      </c>
      <c r="R211" s="145">
        <f t="shared" si="42"/>
        <v>0</v>
      </c>
      <c r="S211" s="145">
        <v>0</v>
      </c>
      <c r="T211" s="146">
        <f t="shared" si="43"/>
        <v>0</v>
      </c>
      <c r="AR211" s="147" t="s">
        <v>191</v>
      </c>
      <c r="AT211" s="147" t="s">
        <v>186</v>
      </c>
      <c r="AU211" s="147" t="s">
        <v>83</v>
      </c>
      <c r="AY211" s="17" t="s">
        <v>182</v>
      </c>
      <c r="BE211" s="148">
        <f t="shared" si="44"/>
        <v>0</v>
      </c>
      <c r="BF211" s="148">
        <f t="shared" si="45"/>
        <v>0</v>
      </c>
      <c r="BG211" s="148">
        <f t="shared" si="46"/>
        <v>0</v>
      </c>
      <c r="BH211" s="148">
        <f t="shared" si="47"/>
        <v>0</v>
      </c>
      <c r="BI211" s="148">
        <f t="shared" si="48"/>
        <v>0</v>
      </c>
      <c r="BJ211" s="17" t="s">
        <v>83</v>
      </c>
      <c r="BK211" s="148">
        <f t="shared" si="49"/>
        <v>0</v>
      </c>
      <c r="BL211" s="17" t="s">
        <v>191</v>
      </c>
      <c r="BM211" s="147" t="s">
        <v>1442</v>
      </c>
    </row>
    <row r="212" spans="2:65" s="1" customFormat="1" ht="16.5" customHeight="1">
      <c r="B212" s="32"/>
      <c r="C212" s="136" t="s">
        <v>1074</v>
      </c>
      <c r="D212" s="136" t="s">
        <v>186</v>
      </c>
      <c r="E212" s="137" t="s">
        <v>3962</v>
      </c>
      <c r="F212" s="138" t="s">
        <v>3963</v>
      </c>
      <c r="G212" s="139" t="s">
        <v>3452</v>
      </c>
      <c r="H212" s="140">
        <v>2</v>
      </c>
      <c r="I212" s="141"/>
      <c r="J212" s="142">
        <f t="shared" si="40"/>
        <v>0</v>
      </c>
      <c r="K212" s="138" t="s">
        <v>267</v>
      </c>
      <c r="L212" s="32"/>
      <c r="M212" s="143" t="s">
        <v>1</v>
      </c>
      <c r="N212" s="144" t="s">
        <v>41</v>
      </c>
      <c r="P212" s="145">
        <f t="shared" si="41"/>
        <v>0</v>
      </c>
      <c r="Q212" s="145">
        <v>0</v>
      </c>
      <c r="R212" s="145">
        <f t="shared" si="42"/>
        <v>0</v>
      </c>
      <c r="S212" s="145">
        <v>0</v>
      </c>
      <c r="T212" s="146">
        <f t="shared" si="43"/>
        <v>0</v>
      </c>
      <c r="AR212" s="147" t="s">
        <v>191</v>
      </c>
      <c r="AT212" s="147" t="s">
        <v>186</v>
      </c>
      <c r="AU212" s="147" t="s">
        <v>83</v>
      </c>
      <c r="AY212" s="17" t="s">
        <v>182</v>
      </c>
      <c r="BE212" s="148">
        <f t="shared" si="44"/>
        <v>0</v>
      </c>
      <c r="BF212" s="148">
        <f t="shared" si="45"/>
        <v>0</v>
      </c>
      <c r="BG212" s="148">
        <f t="shared" si="46"/>
        <v>0</v>
      </c>
      <c r="BH212" s="148">
        <f t="shared" si="47"/>
        <v>0</v>
      </c>
      <c r="BI212" s="148">
        <f t="shared" si="48"/>
        <v>0</v>
      </c>
      <c r="BJ212" s="17" t="s">
        <v>83</v>
      </c>
      <c r="BK212" s="148">
        <f t="shared" si="49"/>
        <v>0</v>
      </c>
      <c r="BL212" s="17" t="s">
        <v>191</v>
      </c>
      <c r="BM212" s="147" t="s">
        <v>1454</v>
      </c>
    </row>
    <row r="213" spans="2:65" s="1" customFormat="1" ht="16.5" customHeight="1">
      <c r="B213" s="32"/>
      <c r="C213" s="136" t="s">
        <v>1078</v>
      </c>
      <c r="D213" s="136" t="s">
        <v>186</v>
      </c>
      <c r="E213" s="137" t="s">
        <v>3964</v>
      </c>
      <c r="F213" s="138" t="s">
        <v>3965</v>
      </c>
      <c r="G213" s="139" t="s">
        <v>3452</v>
      </c>
      <c r="H213" s="140">
        <v>5</v>
      </c>
      <c r="I213" s="141"/>
      <c r="J213" s="142">
        <f t="shared" si="40"/>
        <v>0</v>
      </c>
      <c r="K213" s="138" t="s">
        <v>267</v>
      </c>
      <c r="L213" s="32"/>
      <c r="M213" s="143" t="s">
        <v>1</v>
      </c>
      <c r="N213" s="144" t="s">
        <v>41</v>
      </c>
      <c r="P213" s="145">
        <f t="shared" si="41"/>
        <v>0</v>
      </c>
      <c r="Q213" s="145">
        <v>0</v>
      </c>
      <c r="R213" s="145">
        <f t="shared" si="42"/>
        <v>0</v>
      </c>
      <c r="S213" s="145">
        <v>0</v>
      </c>
      <c r="T213" s="146">
        <f t="shared" si="43"/>
        <v>0</v>
      </c>
      <c r="AR213" s="147" t="s">
        <v>191</v>
      </c>
      <c r="AT213" s="147" t="s">
        <v>186</v>
      </c>
      <c r="AU213" s="147" t="s">
        <v>83</v>
      </c>
      <c r="AY213" s="17" t="s">
        <v>182</v>
      </c>
      <c r="BE213" s="148">
        <f t="shared" si="44"/>
        <v>0</v>
      </c>
      <c r="BF213" s="148">
        <f t="shared" si="45"/>
        <v>0</v>
      </c>
      <c r="BG213" s="148">
        <f t="shared" si="46"/>
        <v>0</v>
      </c>
      <c r="BH213" s="148">
        <f t="shared" si="47"/>
        <v>0</v>
      </c>
      <c r="BI213" s="148">
        <f t="shared" si="48"/>
        <v>0</v>
      </c>
      <c r="BJ213" s="17" t="s">
        <v>83</v>
      </c>
      <c r="BK213" s="148">
        <f t="shared" si="49"/>
        <v>0</v>
      </c>
      <c r="BL213" s="17" t="s">
        <v>191</v>
      </c>
      <c r="BM213" s="147" t="s">
        <v>1464</v>
      </c>
    </row>
    <row r="214" spans="2:65" s="1" customFormat="1" ht="16.5" customHeight="1">
      <c r="B214" s="32"/>
      <c r="C214" s="136" t="s">
        <v>1086</v>
      </c>
      <c r="D214" s="136" t="s">
        <v>186</v>
      </c>
      <c r="E214" s="137" t="s">
        <v>3966</v>
      </c>
      <c r="F214" s="138" t="s">
        <v>3967</v>
      </c>
      <c r="G214" s="139" t="s">
        <v>3452</v>
      </c>
      <c r="H214" s="140">
        <v>2</v>
      </c>
      <c r="I214" s="141"/>
      <c r="J214" s="142">
        <f t="shared" si="40"/>
        <v>0</v>
      </c>
      <c r="K214" s="138" t="s">
        <v>267</v>
      </c>
      <c r="L214" s="32"/>
      <c r="M214" s="143" t="s">
        <v>1</v>
      </c>
      <c r="N214" s="144" t="s">
        <v>41</v>
      </c>
      <c r="P214" s="145">
        <f t="shared" si="41"/>
        <v>0</v>
      </c>
      <c r="Q214" s="145">
        <v>0</v>
      </c>
      <c r="R214" s="145">
        <f t="shared" si="42"/>
        <v>0</v>
      </c>
      <c r="S214" s="145">
        <v>0</v>
      </c>
      <c r="T214" s="146">
        <f t="shared" si="43"/>
        <v>0</v>
      </c>
      <c r="AR214" s="147" t="s">
        <v>191</v>
      </c>
      <c r="AT214" s="147" t="s">
        <v>186</v>
      </c>
      <c r="AU214" s="147" t="s">
        <v>83</v>
      </c>
      <c r="AY214" s="17" t="s">
        <v>182</v>
      </c>
      <c r="BE214" s="148">
        <f t="shared" si="44"/>
        <v>0</v>
      </c>
      <c r="BF214" s="148">
        <f t="shared" si="45"/>
        <v>0</v>
      </c>
      <c r="BG214" s="148">
        <f t="shared" si="46"/>
        <v>0</v>
      </c>
      <c r="BH214" s="148">
        <f t="shared" si="47"/>
        <v>0</v>
      </c>
      <c r="BI214" s="148">
        <f t="shared" si="48"/>
        <v>0</v>
      </c>
      <c r="BJ214" s="17" t="s">
        <v>83</v>
      </c>
      <c r="BK214" s="148">
        <f t="shared" si="49"/>
        <v>0</v>
      </c>
      <c r="BL214" s="17" t="s">
        <v>191</v>
      </c>
      <c r="BM214" s="147" t="s">
        <v>1473</v>
      </c>
    </row>
    <row r="215" spans="2:65" s="1" customFormat="1" ht="16.5" customHeight="1">
      <c r="B215" s="32"/>
      <c r="C215" s="136" t="s">
        <v>1091</v>
      </c>
      <c r="D215" s="136" t="s">
        <v>186</v>
      </c>
      <c r="E215" s="137" t="s">
        <v>3968</v>
      </c>
      <c r="F215" s="138" t="s">
        <v>3969</v>
      </c>
      <c r="G215" s="139" t="s">
        <v>3452</v>
      </c>
      <c r="H215" s="140">
        <v>5</v>
      </c>
      <c r="I215" s="141"/>
      <c r="J215" s="142">
        <f t="shared" si="40"/>
        <v>0</v>
      </c>
      <c r="K215" s="138" t="s">
        <v>267</v>
      </c>
      <c r="L215" s="32"/>
      <c r="M215" s="143" t="s">
        <v>1</v>
      </c>
      <c r="N215" s="144" t="s">
        <v>41</v>
      </c>
      <c r="P215" s="145">
        <f t="shared" si="41"/>
        <v>0</v>
      </c>
      <c r="Q215" s="145">
        <v>0</v>
      </c>
      <c r="R215" s="145">
        <f t="shared" si="42"/>
        <v>0</v>
      </c>
      <c r="S215" s="145">
        <v>0</v>
      </c>
      <c r="T215" s="146">
        <f t="shared" si="43"/>
        <v>0</v>
      </c>
      <c r="AR215" s="147" t="s">
        <v>191</v>
      </c>
      <c r="AT215" s="147" t="s">
        <v>186</v>
      </c>
      <c r="AU215" s="147" t="s">
        <v>83</v>
      </c>
      <c r="AY215" s="17" t="s">
        <v>182</v>
      </c>
      <c r="BE215" s="148">
        <f t="shared" si="44"/>
        <v>0</v>
      </c>
      <c r="BF215" s="148">
        <f t="shared" si="45"/>
        <v>0</v>
      </c>
      <c r="BG215" s="148">
        <f t="shared" si="46"/>
        <v>0</v>
      </c>
      <c r="BH215" s="148">
        <f t="shared" si="47"/>
        <v>0</v>
      </c>
      <c r="BI215" s="148">
        <f t="shared" si="48"/>
        <v>0</v>
      </c>
      <c r="BJ215" s="17" t="s">
        <v>83</v>
      </c>
      <c r="BK215" s="148">
        <f t="shared" si="49"/>
        <v>0</v>
      </c>
      <c r="BL215" s="17" t="s">
        <v>191</v>
      </c>
      <c r="BM215" s="147" t="s">
        <v>1483</v>
      </c>
    </row>
    <row r="216" spans="2:65" s="1" customFormat="1" ht="16.5" customHeight="1">
      <c r="B216" s="32"/>
      <c r="C216" s="136" t="s">
        <v>1095</v>
      </c>
      <c r="D216" s="136" t="s">
        <v>186</v>
      </c>
      <c r="E216" s="137" t="s">
        <v>3970</v>
      </c>
      <c r="F216" s="138" t="s">
        <v>3872</v>
      </c>
      <c r="G216" s="139" t="s">
        <v>1206</v>
      </c>
      <c r="H216" s="193"/>
      <c r="I216" s="141"/>
      <c r="J216" s="142">
        <f t="shared" si="40"/>
        <v>0</v>
      </c>
      <c r="K216" s="138" t="s">
        <v>267</v>
      </c>
      <c r="L216" s="32"/>
      <c r="M216" s="143" t="s">
        <v>1</v>
      </c>
      <c r="N216" s="144" t="s">
        <v>41</v>
      </c>
      <c r="P216" s="145">
        <f t="shared" si="41"/>
        <v>0</v>
      </c>
      <c r="Q216" s="145">
        <v>0</v>
      </c>
      <c r="R216" s="145">
        <f t="shared" si="42"/>
        <v>0</v>
      </c>
      <c r="S216" s="145">
        <v>0</v>
      </c>
      <c r="T216" s="146">
        <f t="shared" si="43"/>
        <v>0</v>
      </c>
      <c r="AR216" s="147" t="s">
        <v>191</v>
      </c>
      <c r="AT216" s="147" t="s">
        <v>186</v>
      </c>
      <c r="AU216" s="147" t="s">
        <v>83</v>
      </c>
      <c r="AY216" s="17" t="s">
        <v>182</v>
      </c>
      <c r="BE216" s="148">
        <f t="shared" si="44"/>
        <v>0</v>
      </c>
      <c r="BF216" s="148">
        <f t="shared" si="45"/>
        <v>0</v>
      </c>
      <c r="BG216" s="148">
        <f t="shared" si="46"/>
        <v>0</v>
      </c>
      <c r="BH216" s="148">
        <f t="shared" si="47"/>
        <v>0</v>
      </c>
      <c r="BI216" s="148">
        <f t="shared" si="48"/>
        <v>0</v>
      </c>
      <c r="BJ216" s="17" t="s">
        <v>83</v>
      </c>
      <c r="BK216" s="148">
        <f t="shared" si="49"/>
        <v>0</v>
      </c>
      <c r="BL216" s="17" t="s">
        <v>191</v>
      </c>
      <c r="BM216" s="147" t="s">
        <v>3971</v>
      </c>
    </row>
    <row r="217" spans="2:65" s="11" customFormat="1" ht="25.9" customHeight="1">
      <c r="B217" s="124"/>
      <c r="D217" s="125" t="s">
        <v>75</v>
      </c>
      <c r="E217" s="126" t="s">
        <v>3972</v>
      </c>
      <c r="F217" s="126" t="s">
        <v>3973</v>
      </c>
      <c r="I217" s="127"/>
      <c r="J217" s="128">
        <f>BK217</f>
        <v>0</v>
      </c>
      <c r="L217" s="124"/>
      <c r="M217" s="129"/>
      <c r="P217" s="130">
        <f>SUM(P218:P220)</f>
        <v>0</v>
      </c>
      <c r="R217" s="130">
        <f>SUM(R218:R220)</f>
        <v>0</v>
      </c>
      <c r="T217" s="131">
        <f>SUM(T218:T220)</f>
        <v>0</v>
      </c>
      <c r="AR217" s="125" t="s">
        <v>83</v>
      </c>
      <c r="AT217" s="132" t="s">
        <v>75</v>
      </c>
      <c r="AU217" s="132" t="s">
        <v>76</v>
      </c>
      <c r="AY217" s="125" t="s">
        <v>182</v>
      </c>
      <c r="BK217" s="133">
        <f>SUM(BK218:BK220)</f>
        <v>0</v>
      </c>
    </row>
    <row r="218" spans="2:65" s="1" customFormat="1" ht="16.5" customHeight="1">
      <c r="B218" s="32"/>
      <c r="C218" s="136" t="s">
        <v>1099</v>
      </c>
      <c r="D218" s="136" t="s">
        <v>186</v>
      </c>
      <c r="E218" s="137" t="s">
        <v>3974</v>
      </c>
      <c r="F218" s="138" t="s">
        <v>3975</v>
      </c>
      <c r="G218" s="139" t="s">
        <v>189</v>
      </c>
      <c r="H218" s="140">
        <v>84</v>
      </c>
      <c r="I218" s="141"/>
      <c r="J218" s="142">
        <f>ROUND(I218*H218,2)</f>
        <v>0</v>
      </c>
      <c r="K218" s="138" t="s">
        <v>267</v>
      </c>
      <c r="L218" s="32"/>
      <c r="M218" s="143" t="s">
        <v>1</v>
      </c>
      <c r="N218" s="144" t="s">
        <v>41</v>
      </c>
      <c r="P218" s="145">
        <f>O218*H218</f>
        <v>0</v>
      </c>
      <c r="Q218" s="145">
        <v>0</v>
      </c>
      <c r="R218" s="145">
        <f>Q218*H218</f>
        <v>0</v>
      </c>
      <c r="S218" s="145">
        <v>0</v>
      </c>
      <c r="T218" s="146">
        <f>S218*H218</f>
        <v>0</v>
      </c>
      <c r="AR218" s="147" t="s">
        <v>191</v>
      </c>
      <c r="AT218" s="147" t="s">
        <v>186</v>
      </c>
      <c r="AU218" s="147" t="s">
        <v>83</v>
      </c>
      <c r="AY218" s="17" t="s">
        <v>182</v>
      </c>
      <c r="BE218" s="148">
        <f>IF(N218="základní",J218,0)</f>
        <v>0</v>
      </c>
      <c r="BF218" s="148">
        <f>IF(N218="snížená",J218,0)</f>
        <v>0</v>
      </c>
      <c r="BG218" s="148">
        <f>IF(N218="zákl. přenesená",J218,0)</f>
        <v>0</v>
      </c>
      <c r="BH218" s="148">
        <f>IF(N218="sníž. přenesená",J218,0)</f>
        <v>0</v>
      </c>
      <c r="BI218" s="148">
        <f>IF(N218="nulová",J218,0)</f>
        <v>0</v>
      </c>
      <c r="BJ218" s="17" t="s">
        <v>83</v>
      </c>
      <c r="BK218" s="148">
        <f>ROUND(I218*H218,2)</f>
        <v>0</v>
      </c>
      <c r="BL218" s="17" t="s">
        <v>191</v>
      </c>
      <c r="BM218" s="147" t="s">
        <v>1495</v>
      </c>
    </row>
    <row r="219" spans="2:65" s="1" customFormat="1" ht="16.5" customHeight="1">
      <c r="B219" s="32"/>
      <c r="C219" s="136" t="s">
        <v>1104</v>
      </c>
      <c r="D219" s="136" t="s">
        <v>186</v>
      </c>
      <c r="E219" s="137" t="s">
        <v>3976</v>
      </c>
      <c r="F219" s="138" t="s">
        <v>3977</v>
      </c>
      <c r="G219" s="139" t="s">
        <v>189</v>
      </c>
      <c r="H219" s="140">
        <v>84</v>
      </c>
      <c r="I219" s="141"/>
      <c r="J219" s="142">
        <f>ROUND(I219*H219,2)</f>
        <v>0</v>
      </c>
      <c r="K219" s="138" t="s">
        <v>267</v>
      </c>
      <c r="L219" s="32"/>
      <c r="M219" s="143" t="s">
        <v>1</v>
      </c>
      <c r="N219" s="144" t="s">
        <v>41</v>
      </c>
      <c r="P219" s="145">
        <f>O219*H219</f>
        <v>0</v>
      </c>
      <c r="Q219" s="145">
        <v>0</v>
      </c>
      <c r="R219" s="145">
        <f>Q219*H219</f>
        <v>0</v>
      </c>
      <c r="S219" s="145">
        <v>0</v>
      </c>
      <c r="T219" s="146">
        <f>S219*H219</f>
        <v>0</v>
      </c>
      <c r="AR219" s="147" t="s">
        <v>191</v>
      </c>
      <c r="AT219" s="147" t="s">
        <v>186</v>
      </c>
      <c r="AU219" s="147" t="s">
        <v>83</v>
      </c>
      <c r="AY219" s="17" t="s">
        <v>182</v>
      </c>
      <c r="BE219" s="148">
        <f>IF(N219="základní",J219,0)</f>
        <v>0</v>
      </c>
      <c r="BF219" s="148">
        <f>IF(N219="snížená",J219,0)</f>
        <v>0</v>
      </c>
      <c r="BG219" s="148">
        <f>IF(N219="zákl. přenesená",J219,0)</f>
        <v>0</v>
      </c>
      <c r="BH219" s="148">
        <f>IF(N219="sníž. přenesená",J219,0)</f>
        <v>0</v>
      </c>
      <c r="BI219" s="148">
        <f>IF(N219="nulová",J219,0)</f>
        <v>0</v>
      </c>
      <c r="BJ219" s="17" t="s">
        <v>83</v>
      </c>
      <c r="BK219" s="148">
        <f>ROUND(I219*H219,2)</f>
        <v>0</v>
      </c>
      <c r="BL219" s="17" t="s">
        <v>191</v>
      </c>
      <c r="BM219" s="147" t="s">
        <v>1520</v>
      </c>
    </row>
    <row r="220" spans="2:65" s="1" customFormat="1" ht="16.5" customHeight="1">
      <c r="B220" s="32"/>
      <c r="C220" s="136" t="s">
        <v>1108</v>
      </c>
      <c r="D220" s="136" t="s">
        <v>186</v>
      </c>
      <c r="E220" s="137" t="s">
        <v>3978</v>
      </c>
      <c r="F220" s="138" t="s">
        <v>3872</v>
      </c>
      <c r="G220" s="139" t="s">
        <v>1206</v>
      </c>
      <c r="H220" s="193"/>
      <c r="I220" s="141"/>
      <c r="J220" s="142">
        <f>ROUND(I220*H220,2)</f>
        <v>0</v>
      </c>
      <c r="K220" s="138" t="s">
        <v>267</v>
      </c>
      <c r="L220" s="32"/>
      <c r="M220" s="143" t="s">
        <v>1</v>
      </c>
      <c r="N220" s="144" t="s">
        <v>41</v>
      </c>
      <c r="P220" s="145">
        <f>O220*H220</f>
        <v>0</v>
      </c>
      <c r="Q220" s="145">
        <v>0</v>
      </c>
      <c r="R220" s="145">
        <f>Q220*H220</f>
        <v>0</v>
      </c>
      <c r="S220" s="145">
        <v>0</v>
      </c>
      <c r="T220" s="146">
        <f>S220*H220</f>
        <v>0</v>
      </c>
      <c r="AR220" s="147" t="s">
        <v>191</v>
      </c>
      <c r="AT220" s="147" t="s">
        <v>186</v>
      </c>
      <c r="AU220" s="147" t="s">
        <v>83</v>
      </c>
      <c r="AY220" s="17" t="s">
        <v>182</v>
      </c>
      <c r="BE220" s="148">
        <f>IF(N220="základní",J220,0)</f>
        <v>0</v>
      </c>
      <c r="BF220" s="148">
        <f>IF(N220="snížená",J220,0)</f>
        <v>0</v>
      </c>
      <c r="BG220" s="148">
        <f>IF(N220="zákl. přenesená",J220,0)</f>
        <v>0</v>
      </c>
      <c r="BH220" s="148">
        <f>IF(N220="sníž. přenesená",J220,0)</f>
        <v>0</v>
      </c>
      <c r="BI220" s="148">
        <f>IF(N220="nulová",J220,0)</f>
        <v>0</v>
      </c>
      <c r="BJ220" s="17" t="s">
        <v>83</v>
      </c>
      <c r="BK220" s="148">
        <f>ROUND(I220*H220,2)</f>
        <v>0</v>
      </c>
      <c r="BL220" s="17" t="s">
        <v>191</v>
      </c>
      <c r="BM220" s="147" t="s">
        <v>3979</v>
      </c>
    </row>
    <row r="221" spans="2:65" s="11" customFormat="1" ht="25.9" customHeight="1">
      <c r="B221" s="124"/>
      <c r="D221" s="125" t="s">
        <v>75</v>
      </c>
      <c r="E221" s="126" t="s">
        <v>3980</v>
      </c>
      <c r="F221" s="126" t="s">
        <v>3981</v>
      </c>
      <c r="I221" s="127"/>
      <c r="J221" s="128">
        <f>BK221</f>
        <v>0</v>
      </c>
      <c r="L221" s="124"/>
      <c r="M221" s="129"/>
      <c r="P221" s="130">
        <f>SUM(P222:P223)</f>
        <v>0</v>
      </c>
      <c r="R221" s="130">
        <f>SUM(R222:R223)</f>
        <v>0</v>
      </c>
      <c r="T221" s="131">
        <f>SUM(T222:T223)</f>
        <v>0</v>
      </c>
      <c r="AR221" s="125" t="s">
        <v>83</v>
      </c>
      <c r="AT221" s="132" t="s">
        <v>75</v>
      </c>
      <c r="AU221" s="132" t="s">
        <v>76</v>
      </c>
      <c r="AY221" s="125" t="s">
        <v>182</v>
      </c>
      <c r="BK221" s="133">
        <f>SUM(BK222:BK223)</f>
        <v>0</v>
      </c>
    </row>
    <row r="222" spans="2:65" s="1" customFormat="1" ht="16.5" customHeight="1">
      <c r="B222" s="32"/>
      <c r="C222" s="136" t="s">
        <v>1113</v>
      </c>
      <c r="D222" s="136" t="s">
        <v>186</v>
      </c>
      <c r="E222" s="137" t="s">
        <v>3982</v>
      </c>
      <c r="F222" s="138" t="s">
        <v>3983</v>
      </c>
      <c r="G222" s="139" t="s">
        <v>3452</v>
      </c>
      <c r="H222" s="140">
        <v>7</v>
      </c>
      <c r="I222" s="141"/>
      <c r="J222" s="142">
        <f>ROUND(I222*H222,2)</f>
        <v>0</v>
      </c>
      <c r="K222" s="138" t="s">
        <v>267</v>
      </c>
      <c r="L222" s="32"/>
      <c r="M222" s="143" t="s">
        <v>1</v>
      </c>
      <c r="N222" s="144" t="s">
        <v>41</v>
      </c>
      <c r="P222" s="145">
        <f>O222*H222</f>
        <v>0</v>
      </c>
      <c r="Q222" s="145">
        <v>0</v>
      </c>
      <c r="R222" s="145">
        <f>Q222*H222</f>
        <v>0</v>
      </c>
      <c r="S222" s="145">
        <v>0</v>
      </c>
      <c r="T222" s="146">
        <f>S222*H222</f>
        <v>0</v>
      </c>
      <c r="AR222" s="147" t="s">
        <v>191</v>
      </c>
      <c r="AT222" s="147" t="s">
        <v>186</v>
      </c>
      <c r="AU222" s="147" t="s">
        <v>83</v>
      </c>
      <c r="AY222" s="17" t="s">
        <v>182</v>
      </c>
      <c r="BE222" s="148">
        <f>IF(N222="základní",J222,0)</f>
        <v>0</v>
      </c>
      <c r="BF222" s="148">
        <f>IF(N222="snížená",J222,0)</f>
        <v>0</v>
      </c>
      <c r="BG222" s="148">
        <f>IF(N222="zákl. přenesená",J222,0)</f>
        <v>0</v>
      </c>
      <c r="BH222" s="148">
        <f>IF(N222="sníž. přenesená",J222,0)</f>
        <v>0</v>
      </c>
      <c r="BI222" s="148">
        <f>IF(N222="nulová",J222,0)</f>
        <v>0</v>
      </c>
      <c r="BJ222" s="17" t="s">
        <v>83</v>
      </c>
      <c r="BK222" s="148">
        <f>ROUND(I222*H222,2)</f>
        <v>0</v>
      </c>
      <c r="BL222" s="17" t="s">
        <v>191</v>
      </c>
      <c r="BM222" s="147" t="s">
        <v>1531</v>
      </c>
    </row>
    <row r="223" spans="2:65" s="1" customFormat="1" ht="16.5" customHeight="1">
      <c r="B223" s="32"/>
      <c r="C223" s="136" t="s">
        <v>1118</v>
      </c>
      <c r="D223" s="136" t="s">
        <v>186</v>
      </c>
      <c r="E223" s="137" t="s">
        <v>3984</v>
      </c>
      <c r="F223" s="138" t="s">
        <v>3872</v>
      </c>
      <c r="G223" s="139" t="s">
        <v>1206</v>
      </c>
      <c r="H223" s="193"/>
      <c r="I223" s="141"/>
      <c r="J223" s="142">
        <f>ROUND(I223*H223,2)</f>
        <v>0</v>
      </c>
      <c r="K223" s="138" t="s">
        <v>267</v>
      </c>
      <c r="L223" s="32"/>
      <c r="M223" s="143" t="s">
        <v>1</v>
      </c>
      <c r="N223" s="144" t="s">
        <v>41</v>
      </c>
      <c r="P223" s="145">
        <f>O223*H223</f>
        <v>0</v>
      </c>
      <c r="Q223" s="145">
        <v>0</v>
      </c>
      <c r="R223" s="145">
        <f>Q223*H223</f>
        <v>0</v>
      </c>
      <c r="S223" s="145">
        <v>0</v>
      </c>
      <c r="T223" s="146">
        <f>S223*H223</f>
        <v>0</v>
      </c>
      <c r="AR223" s="147" t="s">
        <v>191</v>
      </c>
      <c r="AT223" s="147" t="s">
        <v>186</v>
      </c>
      <c r="AU223" s="147" t="s">
        <v>83</v>
      </c>
      <c r="AY223" s="17" t="s">
        <v>182</v>
      </c>
      <c r="BE223" s="148">
        <f>IF(N223="základní",J223,0)</f>
        <v>0</v>
      </c>
      <c r="BF223" s="148">
        <f>IF(N223="snížená",J223,0)</f>
        <v>0</v>
      </c>
      <c r="BG223" s="148">
        <f>IF(N223="zákl. přenesená",J223,0)</f>
        <v>0</v>
      </c>
      <c r="BH223" s="148">
        <f>IF(N223="sníž. přenesená",J223,0)</f>
        <v>0</v>
      </c>
      <c r="BI223" s="148">
        <f>IF(N223="nulová",J223,0)</f>
        <v>0</v>
      </c>
      <c r="BJ223" s="17" t="s">
        <v>83</v>
      </c>
      <c r="BK223" s="148">
        <f>ROUND(I223*H223,2)</f>
        <v>0</v>
      </c>
      <c r="BL223" s="17" t="s">
        <v>191</v>
      </c>
      <c r="BM223" s="147" t="s">
        <v>3985</v>
      </c>
    </row>
    <row r="224" spans="2:65" s="11" customFormat="1" ht="25.9" customHeight="1">
      <c r="B224" s="124"/>
      <c r="D224" s="125" t="s">
        <v>75</v>
      </c>
      <c r="E224" s="126" t="s">
        <v>3986</v>
      </c>
      <c r="F224" s="126" t="s">
        <v>3987</v>
      </c>
      <c r="I224" s="127"/>
      <c r="J224" s="128">
        <f>BK224</f>
        <v>0</v>
      </c>
      <c r="L224" s="124"/>
      <c r="M224" s="129"/>
      <c r="P224" s="130">
        <f>SUM(P225:P237)</f>
        <v>0</v>
      </c>
      <c r="R224" s="130">
        <f>SUM(R225:R237)</f>
        <v>0</v>
      </c>
      <c r="T224" s="131">
        <f>SUM(T225:T237)</f>
        <v>0</v>
      </c>
      <c r="AR224" s="125" t="s">
        <v>83</v>
      </c>
      <c r="AT224" s="132" t="s">
        <v>75</v>
      </c>
      <c r="AU224" s="132" t="s">
        <v>76</v>
      </c>
      <c r="AY224" s="125" t="s">
        <v>182</v>
      </c>
      <c r="BK224" s="133">
        <f>SUM(BK225:BK237)</f>
        <v>0</v>
      </c>
    </row>
    <row r="225" spans="2:65" s="1" customFormat="1" ht="16.5" customHeight="1">
      <c r="B225" s="32"/>
      <c r="C225" s="136" t="s">
        <v>1122</v>
      </c>
      <c r="D225" s="136" t="s">
        <v>186</v>
      </c>
      <c r="E225" s="137" t="s">
        <v>3988</v>
      </c>
      <c r="F225" s="138" t="s">
        <v>3989</v>
      </c>
      <c r="G225" s="139" t="s">
        <v>189</v>
      </c>
      <c r="H225" s="140">
        <v>90</v>
      </c>
      <c r="I225" s="141"/>
      <c r="J225" s="142">
        <f t="shared" ref="J225:J237" si="50">ROUND(I225*H225,2)</f>
        <v>0</v>
      </c>
      <c r="K225" s="138" t="s">
        <v>267</v>
      </c>
      <c r="L225" s="32"/>
      <c r="M225" s="143" t="s">
        <v>1</v>
      </c>
      <c r="N225" s="144" t="s">
        <v>41</v>
      </c>
      <c r="P225" s="145">
        <f t="shared" ref="P225:P237" si="51">O225*H225</f>
        <v>0</v>
      </c>
      <c r="Q225" s="145">
        <v>0</v>
      </c>
      <c r="R225" s="145">
        <f t="shared" ref="R225:R237" si="52">Q225*H225</f>
        <v>0</v>
      </c>
      <c r="S225" s="145">
        <v>0</v>
      </c>
      <c r="T225" s="146">
        <f t="shared" ref="T225:T237" si="53">S225*H225</f>
        <v>0</v>
      </c>
      <c r="AR225" s="147" t="s">
        <v>191</v>
      </c>
      <c r="AT225" s="147" t="s">
        <v>186</v>
      </c>
      <c r="AU225" s="147" t="s">
        <v>83</v>
      </c>
      <c r="AY225" s="17" t="s">
        <v>182</v>
      </c>
      <c r="BE225" s="148">
        <f t="shared" ref="BE225:BE237" si="54">IF(N225="základní",J225,0)</f>
        <v>0</v>
      </c>
      <c r="BF225" s="148">
        <f t="shared" ref="BF225:BF237" si="55">IF(N225="snížená",J225,0)</f>
        <v>0</v>
      </c>
      <c r="BG225" s="148">
        <f t="shared" ref="BG225:BG237" si="56">IF(N225="zákl. přenesená",J225,0)</f>
        <v>0</v>
      </c>
      <c r="BH225" s="148">
        <f t="shared" ref="BH225:BH237" si="57">IF(N225="sníž. přenesená",J225,0)</f>
        <v>0</v>
      </c>
      <c r="BI225" s="148">
        <f t="shared" ref="BI225:BI237" si="58">IF(N225="nulová",J225,0)</f>
        <v>0</v>
      </c>
      <c r="BJ225" s="17" t="s">
        <v>83</v>
      </c>
      <c r="BK225" s="148">
        <f t="shared" ref="BK225:BK237" si="59">ROUND(I225*H225,2)</f>
        <v>0</v>
      </c>
      <c r="BL225" s="17" t="s">
        <v>191</v>
      </c>
      <c r="BM225" s="147" t="s">
        <v>1548</v>
      </c>
    </row>
    <row r="226" spans="2:65" s="1" customFormat="1" ht="16.5" customHeight="1">
      <c r="B226" s="32"/>
      <c r="C226" s="136" t="s">
        <v>1129</v>
      </c>
      <c r="D226" s="136" t="s">
        <v>186</v>
      </c>
      <c r="E226" s="137" t="s">
        <v>3990</v>
      </c>
      <c r="F226" s="138" t="s">
        <v>3991</v>
      </c>
      <c r="G226" s="139" t="s">
        <v>189</v>
      </c>
      <c r="H226" s="140">
        <v>90</v>
      </c>
      <c r="I226" s="141"/>
      <c r="J226" s="142">
        <f t="shared" si="50"/>
        <v>0</v>
      </c>
      <c r="K226" s="138" t="s">
        <v>267</v>
      </c>
      <c r="L226" s="32"/>
      <c r="M226" s="143" t="s">
        <v>1</v>
      </c>
      <c r="N226" s="144" t="s">
        <v>41</v>
      </c>
      <c r="P226" s="145">
        <f t="shared" si="51"/>
        <v>0</v>
      </c>
      <c r="Q226" s="145">
        <v>0</v>
      </c>
      <c r="R226" s="145">
        <f t="shared" si="52"/>
        <v>0</v>
      </c>
      <c r="S226" s="145">
        <v>0</v>
      </c>
      <c r="T226" s="146">
        <f t="shared" si="53"/>
        <v>0</v>
      </c>
      <c r="AR226" s="147" t="s">
        <v>191</v>
      </c>
      <c r="AT226" s="147" t="s">
        <v>186</v>
      </c>
      <c r="AU226" s="147" t="s">
        <v>83</v>
      </c>
      <c r="AY226" s="17" t="s">
        <v>182</v>
      </c>
      <c r="BE226" s="148">
        <f t="shared" si="54"/>
        <v>0</v>
      </c>
      <c r="BF226" s="148">
        <f t="shared" si="55"/>
        <v>0</v>
      </c>
      <c r="BG226" s="148">
        <f t="shared" si="56"/>
        <v>0</v>
      </c>
      <c r="BH226" s="148">
        <f t="shared" si="57"/>
        <v>0</v>
      </c>
      <c r="BI226" s="148">
        <f t="shared" si="58"/>
        <v>0</v>
      </c>
      <c r="BJ226" s="17" t="s">
        <v>83</v>
      </c>
      <c r="BK226" s="148">
        <f t="shared" si="59"/>
        <v>0</v>
      </c>
      <c r="BL226" s="17" t="s">
        <v>191</v>
      </c>
      <c r="BM226" s="147" t="s">
        <v>1558</v>
      </c>
    </row>
    <row r="227" spans="2:65" s="1" customFormat="1" ht="16.5" customHeight="1">
      <c r="B227" s="32"/>
      <c r="C227" s="136" t="s">
        <v>1133</v>
      </c>
      <c r="D227" s="136" t="s">
        <v>186</v>
      </c>
      <c r="E227" s="137" t="s">
        <v>3992</v>
      </c>
      <c r="F227" s="138" t="s">
        <v>3993</v>
      </c>
      <c r="G227" s="139" t="s">
        <v>189</v>
      </c>
      <c r="H227" s="140">
        <v>25</v>
      </c>
      <c r="I227" s="141"/>
      <c r="J227" s="142">
        <f t="shared" si="50"/>
        <v>0</v>
      </c>
      <c r="K227" s="138" t="s">
        <v>267</v>
      </c>
      <c r="L227" s="32"/>
      <c r="M227" s="143" t="s">
        <v>1</v>
      </c>
      <c r="N227" s="144" t="s">
        <v>41</v>
      </c>
      <c r="P227" s="145">
        <f t="shared" si="51"/>
        <v>0</v>
      </c>
      <c r="Q227" s="145">
        <v>0</v>
      </c>
      <c r="R227" s="145">
        <f t="shared" si="52"/>
        <v>0</v>
      </c>
      <c r="S227" s="145">
        <v>0</v>
      </c>
      <c r="T227" s="146">
        <f t="shared" si="53"/>
        <v>0</v>
      </c>
      <c r="AR227" s="147" t="s">
        <v>191</v>
      </c>
      <c r="AT227" s="147" t="s">
        <v>186</v>
      </c>
      <c r="AU227" s="147" t="s">
        <v>83</v>
      </c>
      <c r="AY227" s="17" t="s">
        <v>182</v>
      </c>
      <c r="BE227" s="148">
        <f t="shared" si="54"/>
        <v>0</v>
      </c>
      <c r="BF227" s="148">
        <f t="shared" si="55"/>
        <v>0</v>
      </c>
      <c r="BG227" s="148">
        <f t="shared" si="56"/>
        <v>0</v>
      </c>
      <c r="BH227" s="148">
        <f t="shared" si="57"/>
        <v>0</v>
      </c>
      <c r="BI227" s="148">
        <f t="shared" si="58"/>
        <v>0</v>
      </c>
      <c r="BJ227" s="17" t="s">
        <v>83</v>
      </c>
      <c r="BK227" s="148">
        <f t="shared" si="59"/>
        <v>0</v>
      </c>
      <c r="BL227" s="17" t="s">
        <v>191</v>
      </c>
      <c r="BM227" s="147" t="s">
        <v>1568</v>
      </c>
    </row>
    <row r="228" spans="2:65" s="1" customFormat="1" ht="16.5" customHeight="1">
      <c r="B228" s="32"/>
      <c r="C228" s="136" t="s">
        <v>1137</v>
      </c>
      <c r="D228" s="136" t="s">
        <v>186</v>
      </c>
      <c r="E228" s="137" t="s">
        <v>3994</v>
      </c>
      <c r="F228" s="138" t="s">
        <v>3995</v>
      </c>
      <c r="G228" s="139" t="s">
        <v>189</v>
      </c>
      <c r="H228" s="140">
        <v>80</v>
      </c>
      <c r="I228" s="141"/>
      <c r="J228" s="142">
        <f t="shared" si="50"/>
        <v>0</v>
      </c>
      <c r="K228" s="138" t="s">
        <v>267</v>
      </c>
      <c r="L228" s="32"/>
      <c r="M228" s="143" t="s">
        <v>1</v>
      </c>
      <c r="N228" s="144" t="s">
        <v>41</v>
      </c>
      <c r="P228" s="145">
        <f t="shared" si="51"/>
        <v>0</v>
      </c>
      <c r="Q228" s="145">
        <v>0</v>
      </c>
      <c r="R228" s="145">
        <f t="shared" si="52"/>
        <v>0</v>
      </c>
      <c r="S228" s="145">
        <v>0</v>
      </c>
      <c r="T228" s="146">
        <f t="shared" si="53"/>
        <v>0</v>
      </c>
      <c r="AR228" s="147" t="s">
        <v>191</v>
      </c>
      <c r="AT228" s="147" t="s">
        <v>186</v>
      </c>
      <c r="AU228" s="147" t="s">
        <v>83</v>
      </c>
      <c r="AY228" s="17" t="s">
        <v>182</v>
      </c>
      <c r="BE228" s="148">
        <f t="shared" si="54"/>
        <v>0</v>
      </c>
      <c r="BF228" s="148">
        <f t="shared" si="55"/>
        <v>0</v>
      </c>
      <c r="BG228" s="148">
        <f t="shared" si="56"/>
        <v>0</v>
      </c>
      <c r="BH228" s="148">
        <f t="shared" si="57"/>
        <v>0</v>
      </c>
      <c r="BI228" s="148">
        <f t="shared" si="58"/>
        <v>0</v>
      </c>
      <c r="BJ228" s="17" t="s">
        <v>83</v>
      </c>
      <c r="BK228" s="148">
        <f t="shared" si="59"/>
        <v>0</v>
      </c>
      <c r="BL228" s="17" t="s">
        <v>191</v>
      </c>
      <c r="BM228" s="147" t="s">
        <v>1579</v>
      </c>
    </row>
    <row r="229" spans="2:65" s="1" customFormat="1" ht="16.5" customHeight="1">
      <c r="B229" s="32"/>
      <c r="C229" s="136" t="s">
        <v>1141</v>
      </c>
      <c r="D229" s="136" t="s">
        <v>186</v>
      </c>
      <c r="E229" s="137" t="s">
        <v>3996</v>
      </c>
      <c r="F229" s="138" t="s">
        <v>3997</v>
      </c>
      <c r="G229" s="139" t="s">
        <v>189</v>
      </c>
      <c r="H229" s="140">
        <v>22</v>
      </c>
      <c r="I229" s="141"/>
      <c r="J229" s="142">
        <f t="shared" si="50"/>
        <v>0</v>
      </c>
      <c r="K229" s="138" t="s">
        <v>267</v>
      </c>
      <c r="L229" s="32"/>
      <c r="M229" s="143" t="s">
        <v>1</v>
      </c>
      <c r="N229" s="144" t="s">
        <v>41</v>
      </c>
      <c r="P229" s="145">
        <f t="shared" si="51"/>
        <v>0</v>
      </c>
      <c r="Q229" s="145">
        <v>0</v>
      </c>
      <c r="R229" s="145">
        <f t="shared" si="52"/>
        <v>0</v>
      </c>
      <c r="S229" s="145">
        <v>0</v>
      </c>
      <c r="T229" s="146">
        <f t="shared" si="53"/>
        <v>0</v>
      </c>
      <c r="AR229" s="147" t="s">
        <v>191</v>
      </c>
      <c r="AT229" s="147" t="s">
        <v>186</v>
      </c>
      <c r="AU229" s="147" t="s">
        <v>83</v>
      </c>
      <c r="AY229" s="17" t="s">
        <v>182</v>
      </c>
      <c r="BE229" s="148">
        <f t="shared" si="54"/>
        <v>0</v>
      </c>
      <c r="BF229" s="148">
        <f t="shared" si="55"/>
        <v>0</v>
      </c>
      <c r="BG229" s="148">
        <f t="shared" si="56"/>
        <v>0</v>
      </c>
      <c r="BH229" s="148">
        <f t="shared" si="57"/>
        <v>0</v>
      </c>
      <c r="BI229" s="148">
        <f t="shared" si="58"/>
        <v>0</v>
      </c>
      <c r="BJ229" s="17" t="s">
        <v>83</v>
      </c>
      <c r="BK229" s="148">
        <f t="shared" si="59"/>
        <v>0</v>
      </c>
      <c r="BL229" s="17" t="s">
        <v>191</v>
      </c>
      <c r="BM229" s="147" t="s">
        <v>1588</v>
      </c>
    </row>
    <row r="230" spans="2:65" s="1" customFormat="1" ht="16.5" customHeight="1">
      <c r="B230" s="32"/>
      <c r="C230" s="136" t="s">
        <v>1145</v>
      </c>
      <c r="D230" s="136" t="s">
        <v>186</v>
      </c>
      <c r="E230" s="137" t="s">
        <v>3837</v>
      </c>
      <c r="F230" s="138" t="s">
        <v>3838</v>
      </c>
      <c r="G230" s="139" t="s">
        <v>3452</v>
      </c>
      <c r="H230" s="140">
        <v>5</v>
      </c>
      <c r="I230" s="141"/>
      <c r="J230" s="142">
        <f t="shared" si="50"/>
        <v>0</v>
      </c>
      <c r="K230" s="138" t="s">
        <v>267</v>
      </c>
      <c r="L230" s="32"/>
      <c r="M230" s="143" t="s">
        <v>1</v>
      </c>
      <c r="N230" s="144" t="s">
        <v>41</v>
      </c>
      <c r="P230" s="145">
        <f t="shared" si="51"/>
        <v>0</v>
      </c>
      <c r="Q230" s="145">
        <v>0</v>
      </c>
      <c r="R230" s="145">
        <f t="shared" si="52"/>
        <v>0</v>
      </c>
      <c r="S230" s="145">
        <v>0</v>
      </c>
      <c r="T230" s="146">
        <f t="shared" si="53"/>
        <v>0</v>
      </c>
      <c r="AR230" s="147" t="s">
        <v>191</v>
      </c>
      <c r="AT230" s="147" t="s">
        <v>186</v>
      </c>
      <c r="AU230" s="147" t="s">
        <v>83</v>
      </c>
      <c r="AY230" s="17" t="s">
        <v>182</v>
      </c>
      <c r="BE230" s="148">
        <f t="shared" si="54"/>
        <v>0</v>
      </c>
      <c r="BF230" s="148">
        <f t="shared" si="55"/>
        <v>0</v>
      </c>
      <c r="BG230" s="148">
        <f t="shared" si="56"/>
        <v>0</v>
      </c>
      <c r="BH230" s="148">
        <f t="shared" si="57"/>
        <v>0</v>
      </c>
      <c r="BI230" s="148">
        <f t="shared" si="58"/>
        <v>0</v>
      </c>
      <c r="BJ230" s="17" t="s">
        <v>83</v>
      </c>
      <c r="BK230" s="148">
        <f t="shared" si="59"/>
        <v>0</v>
      </c>
      <c r="BL230" s="17" t="s">
        <v>191</v>
      </c>
      <c r="BM230" s="147" t="s">
        <v>1607</v>
      </c>
    </row>
    <row r="231" spans="2:65" s="1" customFormat="1" ht="16.5" customHeight="1">
      <c r="B231" s="32"/>
      <c r="C231" s="136" t="s">
        <v>1157</v>
      </c>
      <c r="D231" s="136" t="s">
        <v>186</v>
      </c>
      <c r="E231" s="137" t="s">
        <v>3998</v>
      </c>
      <c r="F231" s="138" t="s">
        <v>3999</v>
      </c>
      <c r="G231" s="139" t="s">
        <v>3452</v>
      </c>
      <c r="H231" s="140">
        <v>5</v>
      </c>
      <c r="I231" s="141"/>
      <c r="J231" s="142">
        <f t="shared" si="50"/>
        <v>0</v>
      </c>
      <c r="K231" s="138" t="s">
        <v>267</v>
      </c>
      <c r="L231" s="32"/>
      <c r="M231" s="143" t="s">
        <v>1</v>
      </c>
      <c r="N231" s="144" t="s">
        <v>41</v>
      </c>
      <c r="P231" s="145">
        <f t="shared" si="51"/>
        <v>0</v>
      </c>
      <c r="Q231" s="145">
        <v>0</v>
      </c>
      <c r="R231" s="145">
        <f t="shared" si="52"/>
        <v>0</v>
      </c>
      <c r="S231" s="145">
        <v>0</v>
      </c>
      <c r="T231" s="146">
        <f t="shared" si="53"/>
        <v>0</v>
      </c>
      <c r="AR231" s="147" t="s">
        <v>191</v>
      </c>
      <c r="AT231" s="147" t="s">
        <v>186</v>
      </c>
      <c r="AU231" s="147" t="s">
        <v>83</v>
      </c>
      <c r="AY231" s="17" t="s">
        <v>182</v>
      </c>
      <c r="BE231" s="148">
        <f t="shared" si="54"/>
        <v>0</v>
      </c>
      <c r="BF231" s="148">
        <f t="shared" si="55"/>
        <v>0</v>
      </c>
      <c r="BG231" s="148">
        <f t="shared" si="56"/>
        <v>0</v>
      </c>
      <c r="BH231" s="148">
        <f t="shared" si="57"/>
        <v>0</v>
      </c>
      <c r="BI231" s="148">
        <f t="shared" si="58"/>
        <v>0</v>
      </c>
      <c r="BJ231" s="17" t="s">
        <v>83</v>
      </c>
      <c r="BK231" s="148">
        <f t="shared" si="59"/>
        <v>0</v>
      </c>
      <c r="BL231" s="17" t="s">
        <v>191</v>
      </c>
      <c r="BM231" s="147" t="s">
        <v>1616</v>
      </c>
    </row>
    <row r="232" spans="2:65" s="1" customFormat="1" ht="16.5" customHeight="1">
      <c r="B232" s="32"/>
      <c r="C232" s="136" t="s">
        <v>1163</v>
      </c>
      <c r="D232" s="136" t="s">
        <v>186</v>
      </c>
      <c r="E232" s="137" t="s">
        <v>4000</v>
      </c>
      <c r="F232" s="138" t="s">
        <v>4001</v>
      </c>
      <c r="G232" s="139" t="s">
        <v>3452</v>
      </c>
      <c r="H232" s="140">
        <v>5</v>
      </c>
      <c r="I232" s="141"/>
      <c r="J232" s="142">
        <f t="shared" si="50"/>
        <v>0</v>
      </c>
      <c r="K232" s="138" t="s">
        <v>267</v>
      </c>
      <c r="L232" s="32"/>
      <c r="M232" s="143" t="s">
        <v>1</v>
      </c>
      <c r="N232" s="144" t="s">
        <v>41</v>
      </c>
      <c r="P232" s="145">
        <f t="shared" si="51"/>
        <v>0</v>
      </c>
      <c r="Q232" s="145">
        <v>0</v>
      </c>
      <c r="R232" s="145">
        <f t="shared" si="52"/>
        <v>0</v>
      </c>
      <c r="S232" s="145">
        <v>0</v>
      </c>
      <c r="T232" s="146">
        <f t="shared" si="53"/>
        <v>0</v>
      </c>
      <c r="AR232" s="147" t="s">
        <v>191</v>
      </c>
      <c r="AT232" s="147" t="s">
        <v>186</v>
      </c>
      <c r="AU232" s="147" t="s">
        <v>83</v>
      </c>
      <c r="AY232" s="17" t="s">
        <v>182</v>
      </c>
      <c r="BE232" s="148">
        <f t="shared" si="54"/>
        <v>0</v>
      </c>
      <c r="BF232" s="148">
        <f t="shared" si="55"/>
        <v>0</v>
      </c>
      <c r="BG232" s="148">
        <f t="shared" si="56"/>
        <v>0</v>
      </c>
      <c r="BH232" s="148">
        <f t="shared" si="57"/>
        <v>0</v>
      </c>
      <c r="BI232" s="148">
        <f t="shared" si="58"/>
        <v>0</v>
      </c>
      <c r="BJ232" s="17" t="s">
        <v>83</v>
      </c>
      <c r="BK232" s="148">
        <f t="shared" si="59"/>
        <v>0</v>
      </c>
      <c r="BL232" s="17" t="s">
        <v>191</v>
      </c>
      <c r="BM232" s="147" t="s">
        <v>1625</v>
      </c>
    </row>
    <row r="233" spans="2:65" s="1" customFormat="1" ht="16.5" customHeight="1">
      <c r="B233" s="32"/>
      <c r="C233" s="136" t="s">
        <v>1170</v>
      </c>
      <c r="D233" s="136" t="s">
        <v>186</v>
      </c>
      <c r="E233" s="137" t="s">
        <v>4002</v>
      </c>
      <c r="F233" s="138" t="s">
        <v>4003</v>
      </c>
      <c r="G233" s="139" t="s">
        <v>3452</v>
      </c>
      <c r="H233" s="140">
        <v>2</v>
      </c>
      <c r="I233" s="141"/>
      <c r="J233" s="142">
        <f t="shared" si="50"/>
        <v>0</v>
      </c>
      <c r="K233" s="138" t="s">
        <v>267</v>
      </c>
      <c r="L233" s="32"/>
      <c r="M233" s="143" t="s">
        <v>1</v>
      </c>
      <c r="N233" s="144" t="s">
        <v>41</v>
      </c>
      <c r="P233" s="145">
        <f t="shared" si="51"/>
        <v>0</v>
      </c>
      <c r="Q233" s="145">
        <v>0</v>
      </c>
      <c r="R233" s="145">
        <f t="shared" si="52"/>
        <v>0</v>
      </c>
      <c r="S233" s="145">
        <v>0</v>
      </c>
      <c r="T233" s="146">
        <f t="shared" si="53"/>
        <v>0</v>
      </c>
      <c r="AR233" s="147" t="s">
        <v>191</v>
      </c>
      <c r="AT233" s="147" t="s">
        <v>186</v>
      </c>
      <c r="AU233" s="147" t="s">
        <v>83</v>
      </c>
      <c r="AY233" s="17" t="s">
        <v>182</v>
      </c>
      <c r="BE233" s="148">
        <f t="shared" si="54"/>
        <v>0</v>
      </c>
      <c r="BF233" s="148">
        <f t="shared" si="55"/>
        <v>0</v>
      </c>
      <c r="BG233" s="148">
        <f t="shared" si="56"/>
        <v>0</v>
      </c>
      <c r="BH233" s="148">
        <f t="shared" si="57"/>
        <v>0</v>
      </c>
      <c r="BI233" s="148">
        <f t="shared" si="58"/>
        <v>0</v>
      </c>
      <c r="BJ233" s="17" t="s">
        <v>83</v>
      </c>
      <c r="BK233" s="148">
        <f t="shared" si="59"/>
        <v>0</v>
      </c>
      <c r="BL233" s="17" t="s">
        <v>191</v>
      </c>
      <c r="BM233" s="147" t="s">
        <v>1634</v>
      </c>
    </row>
    <row r="234" spans="2:65" s="1" customFormat="1" ht="16.5" customHeight="1">
      <c r="B234" s="32"/>
      <c r="C234" s="136" t="s">
        <v>1176</v>
      </c>
      <c r="D234" s="136" t="s">
        <v>186</v>
      </c>
      <c r="E234" s="137" t="s">
        <v>4004</v>
      </c>
      <c r="F234" s="138" t="s">
        <v>4005</v>
      </c>
      <c r="G234" s="139" t="s">
        <v>3452</v>
      </c>
      <c r="H234" s="140">
        <v>2</v>
      </c>
      <c r="I234" s="141"/>
      <c r="J234" s="142">
        <f t="shared" si="50"/>
        <v>0</v>
      </c>
      <c r="K234" s="138" t="s">
        <v>267</v>
      </c>
      <c r="L234" s="32"/>
      <c r="M234" s="143" t="s">
        <v>1</v>
      </c>
      <c r="N234" s="144" t="s">
        <v>41</v>
      </c>
      <c r="P234" s="145">
        <f t="shared" si="51"/>
        <v>0</v>
      </c>
      <c r="Q234" s="145">
        <v>0</v>
      </c>
      <c r="R234" s="145">
        <f t="shared" si="52"/>
        <v>0</v>
      </c>
      <c r="S234" s="145">
        <v>0</v>
      </c>
      <c r="T234" s="146">
        <f t="shared" si="53"/>
        <v>0</v>
      </c>
      <c r="AR234" s="147" t="s">
        <v>191</v>
      </c>
      <c r="AT234" s="147" t="s">
        <v>186</v>
      </c>
      <c r="AU234" s="147" t="s">
        <v>83</v>
      </c>
      <c r="AY234" s="17" t="s">
        <v>182</v>
      </c>
      <c r="BE234" s="148">
        <f t="shared" si="54"/>
        <v>0</v>
      </c>
      <c r="BF234" s="148">
        <f t="shared" si="55"/>
        <v>0</v>
      </c>
      <c r="BG234" s="148">
        <f t="shared" si="56"/>
        <v>0</v>
      </c>
      <c r="BH234" s="148">
        <f t="shared" si="57"/>
        <v>0</v>
      </c>
      <c r="BI234" s="148">
        <f t="shared" si="58"/>
        <v>0</v>
      </c>
      <c r="BJ234" s="17" t="s">
        <v>83</v>
      </c>
      <c r="BK234" s="148">
        <f t="shared" si="59"/>
        <v>0</v>
      </c>
      <c r="BL234" s="17" t="s">
        <v>191</v>
      </c>
      <c r="BM234" s="147" t="s">
        <v>1643</v>
      </c>
    </row>
    <row r="235" spans="2:65" s="1" customFormat="1" ht="16.5" customHeight="1">
      <c r="B235" s="32"/>
      <c r="C235" s="136" t="s">
        <v>1184</v>
      </c>
      <c r="D235" s="136" t="s">
        <v>186</v>
      </c>
      <c r="E235" s="137" t="s">
        <v>4006</v>
      </c>
      <c r="F235" s="138" t="s">
        <v>4007</v>
      </c>
      <c r="G235" s="139" t="s">
        <v>3452</v>
      </c>
      <c r="H235" s="140">
        <v>5</v>
      </c>
      <c r="I235" s="141"/>
      <c r="J235" s="142">
        <f t="shared" si="50"/>
        <v>0</v>
      </c>
      <c r="K235" s="138" t="s">
        <v>267</v>
      </c>
      <c r="L235" s="32"/>
      <c r="M235" s="143" t="s">
        <v>1</v>
      </c>
      <c r="N235" s="144" t="s">
        <v>41</v>
      </c>
      <c r="P235" s="145">
        <f t="shared" si="51"/>
        <v>0</v>
      </c>
      <c r="Q235" s="145">
        <v>0</v>
      </c>
      <c r="R235" s="145">
        <f t="shared" si="52"/>
        <v>0</v>
      </c>
      <c r="S235" s="145">
        <v>0</v>
      </c>
      <c r="T235" s="146">
        <f t="shared" si="53"/>
        <v>0</v>
      </c>
      <c r="AR235" s="147" t="s">
        <v>191</v>
      </c>
      <c r="AT235" s="147" t="s">
        <v>186</v>
      </c>
      <c r="AU235" s="147" t="s">
        <v>83</v>
      </c>
      <c r="AY235" s="17" t="s">
        <v>182</v>
      </c>
      <c r="BE235" s="148">
        <f t="shared" si="54"/>
        <v>0</v>
      </c>
      <c r="BF235" s="148">
        <f t="shared" si="55"/>
        <v>0</v>
      </c>
      <c r="BG235" s="148">
        <f t="shared" si="56"/>
        <v>0</v>
      </c>
      <c r="BH235" s="148">
        <f t="shared" si="57"/>
        <v>0</v>
      </c>
      <c r="BI235" s="148">
        <f t="shared" si="58"/>
        <v>0</v>
      </c>
      <c r="BJ235" s="17" t="s">
        <v>83</v>
      </c>
      <c r="BK235" s="148">
        <f t="shared" si="59"/>
        <v>0</v>
      </c>
      <c r="BL235" s="17" t="s">
        <v>191</v>
      </c>
      <c r="BM235" s="147" t="s">
        <v>1651</v>
      </c>
    </row>
    <row r="236" spans="2:65" s="1" customFormat="1" ht="16.5" customHeight="1">
      <c r="B236" s="32"/>
      <c r="C236" s="136" t="s">
        <v>1187</v>
      </c>
      <c r="D236" s="136" t="s">
        <v>186</v>
      </c>
      <c r="E236" s="137" t="s">
        <v>4008</v>
      </c>
      <c r="F236" s="138" t="s">
        <v>4009</v>
      </c>
      <c r="G236" s="139" t="s">
        <v>3452</v>
      </c>
      <c r="H236" s="140">
        <v>5</v>
      </c>
      <c r="I236" s="141"/>
      <c r="J236" s="142">
        <f t="shared" si="50"/>
        <v>0</v>
      </c>
      <c r="K236" s="138" t="s">
        <v>267</v>
      </c>
      <c r="L236" s="32"/>
      <c r="M236" s="143" t="s">
        <v>1</v>
      </c>
      <c r="N236" s="144" t="s">
        <v>41</v>
      </c>
      <c r="P236" s="145">
        <f t="shared" si="51"/>
        <v>0</v>
      </c>
      <c r="Q236" s="145">
        <v>0</v>
      </c>
      <c r="R236" s="145">
        <f t="shared" si="52"/>
        <v>0</v>
      </c>
      <c r="S236" s="145">
        <v>0</v>
      </c>
      <c r="T236" s="146">
        <f t="shared" si="53"/>
        <v>0</v>
      </c>
      <c r="AR236" s="147" t="s">
        <v>191</v>
      </c>
      <c r="AT236" s="147" t="s">
        <v>186</v>
      </c>
      <c r="AU236" s="147" t="s">
        <v>83</v>
      </c>
      <c r="AY236" s="17" t="s">
        <v>182</v>
      </c>
      <c r="BE236" s="148">
        <f t="shared" si="54"/>
        <v>0</v>
      </c>
      <c r="BF236" s="148">
        <f t="shared" si="55"/>
        <v>0</v>
      </c>
      <c r="BG236" s="148">
        <f t="shared" si="56"/>
        <v>0</v>
      </c>
      <c r="BH236" s="148">
        <f t="shared" si="57"/>
        <v>0</v>
      </c>
      <c r="BI236" s="148">
        <f t="shared" si="58"/>
        <v>0</v>
      </c>
      <c r="BJ236" s="17" t="s">
        <v>83</v>
      </c>
      <c r="BK236" s="148">
        <f t="shared" si="59"/>
        <v>0</v>
      </c>
      <c r="BL236" s="17" t="s">
        <v>191</v>
      </c>
      <c r="BM236" s="147" t="s">
        <v>1664</v>
      </c>
    </row>
    <row r="237" spans="2:65" s="1" customFormat="1" ht="16.5" customHeight="1">
      <c r="B237" s="32"/>
      <c r="C237" s="136" t="s">
        <v>1191</v>
      </c>
      <c r="D237" s="136" t="s">
        <v>186</v>
      </c>
      <c r="E237" s="137" t="s">
        <v>4010</v>
      </c>
      <c r="F237" s="138" t="s">
        <v>3872</v>
      </c>
      <c r="G237" s="139" t="s">
        <v>1206</v>
      </c>
      <c r="H237" s="193"/>
      <c r="I237" s="141"/>
      <c r="J237" s="142">
        <f t="shared" si="50"/>
        <v>0</v>
      </c>
      <c r="K237" s="138" t="s">
        <v>267</v>
      </c>
      <c r="L237" s="32"/>
      <c r="M237" s="143" t="s">
        <v>1</v>
      </c>
      <c r="N237" s="144" t="s">
        <v>41</v>
      </c>
      <c r="P237" s="145">
        <f t="shared" si="51"/>
        <v>0</v>
      </c>
      <c r="Q237" s="145">
        <v>0</v>
      </c>
      <c r="R237" s="145">
        <f t="shared" si="52"/>
        <v>0</v>
      </c>
      <c r="S237" s="145">
        <v>0</v>
      </c>
      <c r="T237" s="146">
        <f t="shared" si="53"/>
        <v>0</v>
      </c>
      <c r="AR237" s="147" t="s">
        <v>191</v>
      </c>
      <c r="AT237" s="147" t="s">
        <v>186</v>
      </c>
      <c r="AU237" s="147" t="s">
        <v>83</v>
      </c>
      <c r="AY237" s="17" t="s">
        <v>182</v>
      </c>
      <c r="BE237" s="148">
        <f t="shared" si="54"/>
        <v>0</v>
      </c>
      <c r="BF237" s="148">
        <f t="shared" si="55"/>
        <v>0</v>
      </c>
      <c r="BG237" s="148">
        <f t="shared" si="56"/>
        <v>0</v>
      </c>
      <c r="BH237" s="148">
        <f t="shared" si="57"/>
        <v>0</v>
      </c>
      <c r="BI237" s="148">
        <f t="shared" si="58"/>
        <v>0</v>
      </c>
      <c r="BJ237" s="17" t="s">
        <v>83</v>
      </c>
      <c r="BK237" s="148">
        <f t="shared" si="59"/>
        <v>0</v>
      </c>
      <c r="BL237" s="17" t="s">
        <v>191</v>
      </c>
      <c r="BM237" s="147" t="s">
        <v>4011</v>
      </c>
    </row>
    <row r="238" spans="2:65" s="11" customFormat="1" ht="25.9" customHeight="1">
      <c r="B238" s="124"/>
      <c r="D238" s="125" t="s">
        <v>75</v>
      </c>
      <c r="E238" s="126" t="s">
        <v>4012</v>
      </c>
      <c r="F238" s="126" t="s">
        <v>4013</v>
      </c>
      <c r="I238" s="127"/>
      <c r="J238" s="128">
        <f>BK238</f>
        <v>0</v>
      </c>
      <c r="L238" s="124"/>
      <c r="M238" s="129"/>
      <c r="P238" s="130">
        <f>SUM(P239:P250)</f>
        <v>0</v>
      </c>
      <c r="R238" s="130">
        <f>SUM(R239:R250)</f>
        <v>0</v>
      </c>
      <c r="T238" s="131">
        <f>SUM(T239:T250)</f>
        <v>0</v>
      </c>
      <c r="AR238" s="125" t="s">
        <v>83</v>
      </c>
      <c r="AT238" s="132" t="s">
        <v>75</v>
      </c>
      <c r="AU238" s="132" t="s">
        <v>76</v>
      </c>
      <c r="AY238" s="125" t="s">
        <v>182</v>
      </c>
      <c r="BK238" s="133">
        <f>SUM(BK239:BK250)</f>
        <v>0</v>
      </c>
    </row>
    <row r="239" spans="2:65" s="1" customFormat="1" ht="16.5" customHeight="1">
      <c r="B239" s="32"/>
      <c r="C239" s="136" t="s">
        <v>1196</v>
      </c>
      <c r="D239" s="136" t="s">
        <v>186</v>
      </c>
      <c r="E239" s="137" t="s">
        <v>4014</v>
      </c>
      <c r="F239" s="138" t="s">
        <v>4015</v>
      </c>
      <c r="G239" s="139" t="s">
        <v>189</v>
      </c>
      <c r="H239" s="140">
        <v>60</v>
      </c>
      <c r="I239" s="141"/>
      <c r="J239" s="142">
        <f t="shared" ref="J239:J250" si="60">ROUND(I239*H239,2)</f>
        <v>0</v>
      </c>
      <c r="K239" s="138" t="s">
        <v>267</v>
      </c>
      <c r="L239" s="32"/>
      <c r="M239" s="143" t="s">
        <v>1</v>
      </c>
      <c r="N239" s="144" t="s">
        <v>41</v>
      </c>
      <c r="P239" s="145">
        <f t="shared" ref="P239:P250" si="61">O239*H239</f>
        <v>0</v>
      </c>
      <c r="Q239" s="145">
        <v>0</v>
      </c>
      <c r="R239" s="145">
        <f t="shared" ref="R239:R250" si="62">Q239*H239</f>
        <v>0</v>
      </c>
      <c r="S239" s="145">
        <v>0</v>
      </c>
      <c r="T239" s="146">
        <f t="shared" ref="T239:T250" si="63">S239*H239</f>
        <v>0</v>
      </c>
      <c r="AR239" s="147" t="s">
        <v>191</v>
      </c>
      <c r="AT239" s="147" t="s">
        <v>186</v>
      </c>
      <c r="AU239" s="147" t="s">
        <v>83</v>
      </c>
      <c r="AY239" s="17" t="s">
        <v>182</v>
      </c>
      <c r="BE239" s="148">
        <f t="shared" ref="BE239:BE250" si="64">IF(N239="základní",J239,0)</f>
        <v>0</v>
      </c>
      <c r="BF239" s="148">
        <f t="shared" ref="BF239:BF250" si="65">IF(N239="snížená",J239,0)</f>
        <v>0</v>
      </c>
      <c r="BG239" s="148">
        <f t="shared" ref="BG239:BG250" si="66">IF(N239="zákl. přenesená",J239,0)</f>
        <v>0</v>
      </c>
      <c r="BH239" s="148">
        <f t="shared" ref="BH239:BH250" si="67">IF(N239="sníž. přenesená",J239,0)</f>
        <v>0</v>
      </c>
      <c r="BI239" s="148">
        <f t="shared" ref="BI239:BI250" si="68">IF(N239="nulová",J239,0)</f>
        <v>0</v>
      </c>
      <c r="BJ239" s="17" t="s">
        <v>83</v>
      </c>
      <c r="BK239" s="148">
        <f t="shared" ref="BK239:BK250" si="69">ROUND(I239*H239,2)</f>
        <v>0</v>
      </c>
      <c r="BL239" s="17" t="s">
        <v>191</v>
      </c>
      <c r="BM239" s="147" t="s">
        <v>1675</v>
      </c>
    </row>
    <row r="240" spans="2:65" s="1" customFormat="1" ht="16.5" customHeight="1">
      <c r="B240" s="32"/>
      <c r="C240" s="136" t="s">
        <v>1200</v>
      </c>
      <c r="D240" s="136" t="s">
        <v>186</v>
      </c>
      <c r="E240" s="137" t="s">
        <v>4016</v>
      </c>
      <c r="F240" s="138" t="s">
        <v>4017</v>
      </c>
      <c r="G240" s="139" t="s">
        <v>189</v>
      </c>
      <c r="H240" s="140">
        <v>1250</v>
      </c>
      <c r="I240" s="141"/>
      <c r="J240" s="142">
        <f t="shared" si="60"/>
        <v>0</v>
      </c>
      <c r="K240" s="138" t="s">
        <v>267</v>
      </c>
      <c r="L240" s="32"/>
      <c r="M240" s="143" t="s">
        <v>1</v>
      </c>
      <c r="N240" s="144" t="s">
        <v>41</v>
      </c>
      <c r="P240" s="145">
        <f t="shared" si="61"/>
        <v>0</v>
      </c>
      <c r="Q240" s="145">
        <v>0</v>
      </c>
      <c r="R240" s="145">
        <f t="shared" si="62"/>
        <v>0</v>
      </c>
      <c r="S240" s="145">
        <v>0</v>
      </c>
      <c r="T240" s="146">
        <f t="shared" si="63"/>
        <v>0</v>
      </c>
      <c r="AR240" s="147" t="s">
        <v>191</v>
      </c>
      <c r="AT240" s="147" t="s">
        <v>186</v>
      </c>
      <c r="AU240" s="147" t="s">
        <v>83</v>
      </c>
      <c r="AY240" s="17" t="s">
        <v>182</v>
      </c>
      <c r="BE240" s="148">
        <f t="shared" si="64"/>
        <v>0</v>
      </c>
      <c r="BF240" s="148">
        <f t="shared" si="65"/>
        <v>0</v>
      </c>
      <c r="BG240" s="148">
        <f t="shared" si="66"/>
        <v>0</v>
      </c>
      <c r="BH240" s="148">
        <f t="shared" si="67"/>
        <v>0</v>
      </c>
      <c r="BI240" s="148">
        <f t="shared" si="68"/>
        <v>0</v>
      </c>
      <c r="BJ240" s="17" t="s">
        <v>83</v>
      </c>
      <c r="BK240" s="148">
        <f t="shared" si="69"/>
        <v>0</v>
      </c>
      <c r="BL240" s="17" t="s">
        <v>191</v>
      </c>
      <c r="BM240" s="147" t="s">
        <v>1694</v>
      </c>
    </row>
    <row r="241" spans="2:65" s="1" customFormat="1" ht="16.5" customHeight="1">
      <c r="B241" s="32"/>
      <c r="C241" s="136" t="s">
        <v>1203</v>
      </c>
      <c r="D241" s="136" t="s">
        <v>186</v>
      </c>
      <c r="E241" s="137" t="s">
        <v>4018</v>
      </c>
      <c r="F241" s="138" t="s">
        <v>4019</v>
      </c>
      <c r="G241" s="139" t="s">
        <v>189</v>
      </c>
      <c r="H241" s="140">
        <v>240</v>
      </c>
      <c r="I241" s="141"/>
      <c r="J241" s="142">
        <f t="shared" si="60"/>
        <v>0</v>
      </c>
      <c r="K241" s="138" t="s">
        <v>267</v>
      </c>
      <c r="L241" s="32"/>
      <c r="M241" s="143" t="s">
        <v>1</v>
      </c>
      <c r="N241" s="144" t="s">
        <v>41</v>
      </c>
      <c r="P241" s="145">
        <f t="shared" si="61"/>
        <v>0</v>
      </c>
      <c r="Q241" s="145">
        <v>0</v>
      </c>
      <c r="R241" s="145">
        <f t="shared" si="62"/>
        <v>0</v>
      </c>
      <c r="S241" s="145">
        <v>0</v>
      </c>
      <c r="T241" s="146">
        <f t="shared" si="63"/>
        <v>0</v>
      </c>
      <c r="AR241" s="147" t="s">
        <v>191</v>
      </c>
      <c r="AT241" s="147" t="s">
        <v>186</v>
      </c>
      <c r="AU241" s="147" t="s">
        <v>83</v>
      </c>
      <c r="AY241" s="17" t="s">
        <v>182</v>
      </c>
      <c r="BE241" s="148">
        <f t="shared" si="64"/>
        <v>0</v>
      </c>
      <c r="BF241" s="148">
        <f t="shared" si="65"/>
        <v>0</v>
      </c>
      <c r="BG241" s="148">
        <f t="shared" si="66"/>
        <v>0</v>
      </c>
      <c r="BH241" s="148">
        <f t="shared" si="67"/>
        <v>0</v>
      </c>
      <c r="BI241" s="148">
        <f t="shared" si="68"/>
        <v>0</v>
      </c>
      <c r="BJ241" s="17" t="s">
        <v>83</v>
      </c>
      <c r="BK241" s="148">
        <f t="shared" si="69"/>
        <v>0</v>
      </c>
      <c r="BL241" s="17" t="s">
        <v>191</v>
      </c>
      <c r="BM241" s="147" t="s">
        <v>1705</v>
      </c>
    </row>
    <row r="242" spans="2:65" s="1" customFormat="1" ht="16.5" customHeight="1">
      <c r="B242" s="32"/>
      <c r="C242" s="136" t="s">
        <v>1210</v>
      </c>
      <c r="D242" s="136" t="s">
        <v>186</v>
      </c>
      <c r="E242" s="137" t="s">
        <v>4020</v>
      </c>
      <c r="F242" s="138" t="s">
        <v>4021</v>
      </c>
      <c r="G242" s="139" t="s">
        <v>189</v>
      </c>
      <c r="H242" s="140">
        <v>99</v>
      </c>
      <c r="I242" s="141"/>
      <c r="J242" s="142">
        <f t="shared" si="60"/>
        <v>0</v>
      </c>
      <c r="K242" s="138" t="s">
        <v>267</v>
      </c>
      <c r="L242" s="32"/>
      <c r="M242" s="143" t="s">
        <v>1</v>
      </c>
      <c r="N242" s="144" t="s">
        <v>41</v>
      </c>
      <c r="P242" s="145">
        <f t="shared" si="61"/>
        <v>0</v>
      </c>
      <c r="Q242" s="145">
        <v>0</v>
      </c>
      <c r="R242" s="145">
        <f t="shared" si="62"/>
        <v>0</v>
      </c>
      <c r="S242" s="145">
        <v>0</v>
      </c>
      <c r="T242" s="146">
        <f t="shared" si="63"/>
        <v>0</v>
      </c>
      <c r="AR242" s="147" t="s">
        <v>191</v>
      </c>
      <c r="AT242" s="147" t="s">
        <v>186</v>
      </c>
      <c r="AU242" s="147" t="s">
        <v>83</v>
      </c>
      <c r="AY242" s="17" t="s">
        <v>182</v>
      </c>
      <c r="BE242" s="148">
        <f t="shared" si="64"/>
        <v>0</v>
      </c>
      <c r="BF242" s="148">
        <f t="shared" si="65"/>
        <v>0</v>
      </c>
      <c r="BG242" s="148">
        <f t="shared" si="66"/>
        <v>0</v>
      </c>
      <c r="BH242" s="148">
        <f t="shared" si="67"/>
        <v>0</v>
      </c>
      <c r="BI242" s="148">
        <f t="shared" si="68"/>
        <v>0</v>
      </c>
      <c r="BJ242" s="17" t="s">
        <v>83</v>
      </c>
      <c r="BK242" s="148">
        <f t="shared" si="69"/>
        <v>0</v>
      </c>
      <c r="BL242" s="17" t="s">
        <v>191</v>
      </c>
      <c r="BM242" s="147" t="s">
        <v>1716</v>
      </c>
    </row>
    <row r="243" spans="2:65" s="1" customFormat="1" ht="16.5" customHeight="1">
      <c r="B243" s="32"/>
      <c r="C243" s="136" t="s">
        <v>1226</v>
      </c>
      <c r="D243" s="136" t="s">
        <v>186</v>
      </c>
      <c r="E243" s="137" t="s">
        <v>4022</v>
      </c>
      <c r="F243" s="138" t="s">
        <v>4023</v>
      </c>
      <c r="G243" s="139" t="s">
        <v>3452</v>
      </c>
      <c r="H243" s="140">
        <v>6</v>
      </c>
      <c r="I243" s="141"/>
      <c r="J243" s="142">
        <f t="shared" si="60"/>
        <v>0</v>
      </c>
      <c r="K243" s="138" t="s">
        <v>267</v>
      </c>
      <c r="L243" s="32"/>
      <c r="M243" s="143" t="s">
        <v>1</v>
      </c>
      <c r="N243" s="144" t="s">
        <v>41</v>
      </c>
      <c r="P243" s="145">
        <f t="shared" si="61"/>
        <v>0</v>
      </c>
      <c r="Q243" s="145">
        <v>0</v>
      </c>
      <c r="R243" s="145">
        <f t="shared" si="62"/>
        <v>0</v>
      </c>
      <c r="S243" s="145">
        <v>0</v>
      </c>
      <c r="T243" s="146">
        <f t="shared" si="63"/>
        <v>0</v>
      </c>
      <c r="AR243" s="147" t="s">
        <v>191</v>
      </c>
      <c r="AT243" s="147" t="s">
        <v>186</v>
      </c>
      <c r="AU243" s="147" t="s">
        <v>83</v>
      </c>
      <c r="AY243" s="17" t="s">
        <v>182</v>
      </c>
      <c r="BE243" s="148">
        <f t="shared" si="64"/>
        <v>0</v>
      </c>
      <c r="BF243" s="148">
        <f t="shared" si="65"/>
        <v>0</v>
      </c>
      <c r="BG243" s="148">
        <f t="shared" si="66"/>
        <v>0</v>
      </c>
      <c r="BH243" s="148">
        <f t="shared" si="67"/>
        <v>0</v>
      </c>
      <c r="BI243" s="148">
        <f t="shared" si="68"/>
        <v>0</v>
      </c>
      <c r="BJ243" s="17" t="s">
        <v>83</v>
      </c>
      <c r="BK243" s="148">
        <f t="shared" si="69"/>
        <v>0</v>
      </c>
      <c r="BL243" s="17" t="s">
        <v>191</v>
      </c>
      <c r="BM243" s="147" t="s">
        <v>1728</v>
      </c>
    </row>
    <row r="244" spans="2:65" s="1" customFormat="1" ht="16.5" customHeight="1">
      <c r="B244" s="32"/>
      <c r="C244" s="136" t="s">
        <v>1236</v>
      </c>
      <c r="D244" s="136" t="s">
        <v>186</v>
      </c>
      <c r="E244" s="137" t="s">
        <v>3837</v>
      </c>
      <c r="F244" s="138" t="s">
        <v>3838</v>
      </c>
      <c r="G244" s="139" t="s">
        <v>3452</v>
      </c>
      <c r="H244" s="140">
        <v>2</v>
      </c>
      <c r="I244" s="141"/>
      <c r="J244" s="142">
        <f t="shared" si="60"/>
        <v>0</v>
      </c>
      <c r="K244" s="138" t="s">
        <v>267</v>
      </c>
      <c r="L244" s="32"/>
      <c r="M244" s="143" t="s">
        <v>1</v>
      </c>
      <c r="N244" s="144" t="s">
        <v>41</v>
      </c>
      <c r="P244" s="145">
        <f t="shared" si="61"/>
        <v>0</v>
      </c>
      <c r="Q244" s="145">
        <v>0</v>
      </c>
      <c r="R244" s="145">
        <f t="shared" si="62"/>
        <v>0</v>
      </c>
      <c r="S244" s="145">
        <v>0</v>
      </c>
      <c r="T244" s="146">
        <f t="shared" si="63"/>
        <v>0</v>
      </c>
      <c r="AR244" s="147" t="s">
        <v>191</v>
      </c>
      <c r="AT244" s="147" t="s">
        <v>186</v>
      </c>
      <c r="AU244" s="147" t="s">
        <v>83</v>
      </c>
      <c r="AY244" s="17" t="s">
        <v>182</v>
      </c>
      <c r="BE244" s="148">
        <f t="shared" si="64"/>
        <v>0</v>
      </c>
      <c r="BF244" s="148">
        <f t="shared" si="65"/>
        <v>0</v>
      </c>
      <c r="BG244" s="148">
        <f t="shared" si="66"/>
        <v>0</v>
      </c>
      <c r="BH244" s="148">
        <f t="shared" si="67"/>
        <v>0</v>
      </c>
      <c r="BI244" s="148">
        <f t="shared" si="68"/>
        <v>0</v>
      </c>
      <c r="BJ244" s="17" t="s">
        <v>83</v>
      </c>
      <c r="BK244" s="148">
        <f t="shared" si="69"/>
        <v>0</v>
      </c>
      <c r="BL244" s="17" t="s">
        <v>191</v>
      </c>
      <c r="BM244" s="147" t="s">
        <v>1742</v>
      </c>
    </row>
    <row r="245" spans="2:65" s="1" customFormat="1" ht="16.5" customHeight="1">
      <c r="B245" s="32"/>
      <c r="C245" s="136" t="s">
        <v>1246</v>
      </c>
      <c r="D245" s="136" t="s">
        <v>186</v>
      </c>
      <c r="E245" s="137" t="s">
        <v>4024</v>
      </c>
      <c r="F245" s="138" t="s">
        <v>4025</v>
      </c>
      <c r="G245" s="139" t="s">
        <v>3452</v>
      </c>
      <c r="H245" s="140">
        <v>2</v>
      </c>
      <c r="I245" s="141"/>
      <c r="J245" s="142">
        <f t="shared" si="60"/>
        <v>0</v>
      </c>
      <c r="K245" s="138" t="s">
        <v>267</v>
      </c>
      <c r="L245" s="32"/>
      <c r="M245" s="143" t="s">
        <v>1</v>
      </c>
      <c r="N245" s="144" t="s">
        <v>41</v>
      </c>
      <c r="P245" s="145">
        <f t="shared" si="61"/>
        <v>0</v>
      </c>
      <c r="Q245" s="145">
        <v>0</v>
      </c>
      <c r="R245" s="145">
        <f t="shared" si="62"/>
        <v>0</v>
      </c>
      <c r="S245" s="145">
        <v>0</v>
      </c>
      <c r="T245" s="146">
        <f t="shared" si="63"/>
        <v>0</v>
      </c>
      <c r="AR245" s="147" t="s">
        <v>191</v>
      </c>
      <c r="AT245" s="147" t="s">
        <v>186</v>
      </c>
      <c r="AU245" s="147" t="s">
        <v>83</v>
      </c>
      <c r="AY245" s="17" t="s">
        <v>182</v>
      </c>
      <c r="BE245" s="148">
        <f t="shared" si="64"/>
        <v>0</v>
      </c>
      <c r="BF245" s="148">
        <f t="shared" si="65"/>
        <v>0</v>
      </c>
      <c r="BG245" s="148">
        <f t="shared" si="66"/>
        <v>0</v>
      </c>
      <c r="BH245" s="148">
        <f t="shared" si="67"/>
        <v>0</v>
      </c>
      <c r="BI245" s="148">
        <f t="shared" si="68"/>
        <v>0</v>
      </c>
      <c r="BJ245" s="17" t="s">
        <v>83</v>
      </c>
      <c r="BK245" s="148">
        <f t="shared" si="69"/>
        <v>0</v>
      </c>
      <c r="BL245" s="17" t="s">
        <v>191</v>
      </c>
      <c r="BM245" s="147" t="s">
        <v>1755</v>
      </c>
    </row>
    <row r="246" spans="2:65" s="1" customFormat="1" ht="16.5" customHeight="1">
      <c r="B246" s="32"/>
      <c r="C246" s="136" t="s">
        <v>1251</v>
      </c>
      <c r="D246" s="136" t="s">
        <v>186</v>
      </c>
      <c r="E246" s="137" t="s">
        <v>4026</v>
      </c>
      <c r="F246" s="138" t="s">
        <v>4027</v>
      </c>
      <c r="G246" s="139" t="s">
        <v>3452</v>
      </c>
      <c r="H246" s="140">
        <v>10</v>
      </c>
      <c r="I246" s="141"/>
      <c r="J246" s="142">
        <f t="shared" si="60"/>
        <v>0</v>
      </c>
      <c r="K246" s="138" t="s">
        <v>267</v>
      </c>
      <c r="L246" s="32"/>
      <c r="M246" s="143" t="s">
        <v>1</v>
      </c>
      <c r="N246" s="144" t="s">
        <v>41</v>
      </c>
      <c r="P246" s="145">
        <f t="shared" si="61"/>
        <v>0</v>
      </c>
      <c r="Q246" s="145">
        <v>0</v>
      </c>
      <c r="R246" s="145">
        <f t="shared" si="62"/>
        <v>0</v>
      </c>
      <c r="S246" s="145">
        <v>0</v>
      </c>
      <c r="T246" s="146">
        <f t="shared" si="63"/>
        <v>0</v>
      </c>
      <c r="AR246" s="147" t="s">
        <v>191</v>
      </c>
      <c r="AT246" s="147" t="s">
        <v>186</v>
      </c>
      <c r="AU246" s="147" t="s">
        <v>83</v>
      </c>
      <c r="AY246" s="17" t="s">
        <v>182</v>
      </c>
      <c r="BE246" s="148">
        <f t="shared" si="64"/>
        <v>0</v>
      </c>
      <c r="BF246" s="148">
        <f t="shared" si="65"/>
        <v>0</v>
      </c>
      <c r="BG246" s="148">
        <f t="shared" si="66"/>
        <v>0</v>
      </c>
      <c r="BH246" s="148">
        <f t="shared" si="67"/>
        <v>0</v>
      </c>
      <c r="BI246" s="148">
        <f t="shared" si="68"/>
        <v>0</v>
      </c>
      <c r="BJ246" s="17" t="s">
        <v>83</v>
      </c>
      <c r="BK246" s="148">
        <f t="shared" si="69"/>
        <v>0</v>
      </c>
      <c r="BL246" s="17" t="s">
        <v>191</v>
      </c>
      <c r="BM246" s="147" t="s">
        <v>1772</v>
      </c>
    </row>
    <row r="247" spans="2:65" s="1" customFormat="1" ht="16.5" customHeight="1">
      <c r="B247" s="32"/>
      <c r="C247" s="136" t="s">
        <v>1261</v>
      </c>
      <c r="D247" s="136" t="s">
        <v>186</v>
      </c>
      <c r="E247" s="137" t="s">
        <v>4028</v>
      </c>
      <c r="F247" s="138" t="s">
        <v>4029</v>
      </c>
      <c r="G247" s="139" t="s">
        <v>3452</v>
      </c>
      <c r="H247" s="140">
        <v>20</v>
      </c>
      <c r="I247" s="141"/>
      <c r="J247" s="142">
        <f t="shared" si="60"/>
        <v>0</v>
      </c>
      <c r="K247" s="138" t="s">
        <v>267</v>
      </c>
      <c r="L247" s="32"/>
      <c r="M247" s="143" t="s">
        <v>1</v>
      </c>
      <c r="N247" s="144" t="s">
        <v>41</v>
      </c>
      <c r="P247" s="145">
        <f t="shared" si="61"/>
        <v>0</v>
      </c>
      <c r="Q247" s="145">
        <v>0</v>
      </c>
      <c r="R247" s="145">
        <f t="shared" si="62"/>
        <v>0</v>
      </c>
      <c r="S247" s="145">
        <v>0</v>
      </c>
      <c r="T247" s="146">
        <f t="shared" si="63"/>
        <v>0</v>
      </c>
      <c r="AR247" s="147" t="s">
        <v>191</v>
      </c>
      <c r="AT247" s="147" t="s">
        <v>186</v>
      </c>
      <c r="AU247" s="147" t="s">
        <v>83</v>
      </c>
      <c r="AY247" s="17" t="s">
        <v>182</v>
      </c>
      <c r="BE247" s="148">
        <f t="shared" si="64"/>
        <v>0</v>
      </c>
      <c r="BF247" s="148">
        <f t="shared" si="65"/>
        <v>0</v>
      </c>
      <c r="BG247" s="148">
        <f t="shared" si="66"/>
        <v>0</v>
      </c>
      <c r="BH247" s="148">
        <f t="shared" si="67"/>
        <v>0</v>
      </c>
      <c r="BI247" s="148">
        <f t="shared" si="68"/>
        <v>0</v>
      </c>
      <c r="BJ247" s="17" t="s">
        <v>83</v>
      </c>
      <c r="BK247" s="148">
        <f t="shared" si="69"/>
        <v>0</v>
      </c>
      <c r="BL247" s="17" t="s">
        <v>191</v>
      </c>
      <c r="BM247" s="147" t="s">
        <v>1775</v>
      </c>
    </row>
    <row r="248" spans="2:65" s="1" customFormat="1" ht="16.5" customHeight="1">
      <c r="B248" s="32"/>
      <c r="C248" s="136" t="s">
        <v>1266</v>
      </c>
      <c r="D248" s="136" t="s">
        <v>186</v>
      </c>
      <c r="E248" s="137" t="s">
        <v>4030</v>
      </c>
      <c r="F248" s="138" t="s">
        <v>4031</v>
      </c>
      <c r="G248" s="139" t="s">
        <v>3452</v>
      </c>
      <c r="H248" s="140">
        <v>20</v>
      </c>
      <c r="I248" s="141"/>
      <c r="J248" s="142">
        <f t="shared" si="60"/>
        <v>0</v>
      </c>
      <c r="K248" s="138" t="s">
        <v>267</v>
      </c>
      <c r="L248" s="32"/>
      <c r="M248" s="143" t="s">
        <v>1</v>
      </c>
      <c r="N248" s="144" t="s">
        <v>41</v>
      </c>
      <c r="P248" s="145">
        <f t="shared" si="61"/>
        <v>0</v>
      </c>
      <c r="Q248" s="145">
        <v>0</v>
      </c>
      <c r="R248" s="145">
        <f t="shared" si="62"/>
        <v>0</v>
      </c>
      <c r="S248" s="145">
        <v>0</v>
      </c>
      <c r="T248" s="146">
        <f t="shared" si="63"/>
        <v>0</v>
      </c>
      <c r="AR248" s="147" t="s">
        <v>191</v>
      </c>
      <c r="AT248" s="147" t="s">
        <v>186</v>
      </c>
      <c r="AU248" s="147" t="s">
        <v>83</v>
      </c>
      <c r="AY248" s="17" t="s">
        <v>182</v>
      </c>
      <c r="BE248" s="148">
        <f t="shared" si="64"/>
        <v>0</v>
      </c>
      <c r="BF248" s="148">
        <f t="shared" si="65"/>
        <v>0</v>
      </c>
      <c r="BG248" s="148">
        <f t="shared" si="66"/>
        <v>0</v>
      </c>
      <c r="BH248" s="148">
        <f t="shared" si="67"/>
        <v>0</v>
      </c>
      <c r="BI248" s="148">
        <f t="shared" si="68"/>
        <v>0</v>
      </c>
      <c r="BJ248" s="17" t="s">
        <v>83</v>
      </c>
      <c r="BK248" s="148">
        <f t="shared" si="69"/>
        <v>0</v>
      </c>
      <c r="BL248" s="17" t="s">
        <v>191</v>
      </c>
      <c r="BM248" s="147" t="s">
        <v>1786</v>
      </c>
    </row>
    <row r="249" spans="2:65" s="1" customFormat="1" ht="16.5" customHeight="1">
      <c r="B249" s="32"/>
      <c r="C249" s="136" t="s">
        <v>1272</v>
      </c>
      <c r="D249" s="136" t="s">
        <v>186</v>
      </c>
      <c r="E249" s="137" t="s">
        <v>4032</v>
      </c>
      <c r="F249" s="138" t="s">
        <v>4033</v>
      </c>
      <c r="G249" s="139" t="s">
        <v>3452</v>
      </c>
      <c r="H249" s="140">
        <v>1</v>
      </c>
      <c r="I249" s="141"/>
      <c r="J249" s="142">
        <f t="shared" si="60"/>
        <v>0</v>
      </c>
      <c r="K249" s="138" t="s">
        <v>267</v>
      </c>
      <c r="L249" s="32"/>
      <c r="M249" s="143" t="s">
        <v>1</v>
      </c>
      <c r="N249" s="144" t="s">
        <v>41</v>
      </c>
      <c r="P249" s="145">
        <f t="shared" si="61"/>
        <v>0</v>
      </c>
      <c r="Q249" s="145">
        <v>0</v>
      </c>
      <c r="R249" s="145">
        <f t="shared" si="62"/>
        <v>0</v>
      </c>
      <c r="S249" s="145">
        <v>0</v>
      </c>
      <c r="T249" s="146">
        <f t="shared" si="63"/>
        <v>0</v>
      </c>
      <c r="AR249" s="147" t="s">
        <v>191</v>
      </c>
      <c r="AT249" s="147" t="s">
        <v>186</v>
      </c>
      <c r="AU249" s="147" t="s">
        <v>83</v>
      </c>
      <c r="AY249" s="17" t="s">
        <v>182</v>
      </c>
      <c r="BE249" s="148">
        <f t="shared" si="64"/>
        <v>0</v>
      </c>
      <c r="BF249" s="148">
        <f t="shared" si="65"/>
        <v>0</v>
      </c>
      <c r="BG249" s="148">
        <f t="shared" si="66"/>
        <v>0</v>
      </c>
      <c r="BH249" s="148">
        <f t="shared" si="67"/>
        <v>0</v>
      </c>
      <c r="BI249" s="148">
        <f t="shared" si="68"/>
        <v>0</v>
      </c>
      <c r="BJ249" s="17" t="s">
        <v>83</v>
      </c>
      <c r="BK249" s="148">
        <f t="shared" si="69"/>
        <v>0</v>
      </c>
      <c r="BL249" s="17" t="s">
        <v>191</v>
      </c>
      <c r="BM249" s="147" t="s">
        <v>1796</v>
      </c>
    </row>
    <row r="250" spans="2:65" s="1" customFormat="1" ht="16.5" customHeight="1">
      <c r="B250" s="32"/>
      <c r="C250" s="136" t="s">
        <v>1277</v>
      </c>
      <c r="D250" s="136" t="s">
        <v>186</v>
      </c>
      <c r="E250" s="137" t="s">
        <v>4034</v>
      </c>
      <c r="F250" s="138" t="s">
        <v>3872</v>
      </c>
      <c r="G250" s="139" t="s">
        <v>1206</v>
      </c>
      <c r="H250" s="193"/>
      <c r="I250" s="141"/>
      <c r="J250" s="142">
        <f t="shared" si="60"/>
        <v>0</v>
      </c>
      <c r="K250" s="138" t="s">
        <v>267</v>
      </c>
      <c r="L250" s="32"/>
      <c r="M250" s="143" t="s">
        <v>1</v>
      </c>
      <c r="N250" s="144" t="s">
        <v>41</v>
      </c>
      <c r="P250" s="145">
        <f t="shared" si="61"/>
        <v>0</v>
      </c>
      <c r="Q250" s="145">
        <v>0</v>
      </c>
      <c r="R250" s="145">
        <f t="shared" si="62"/>
        <v>0</v>
      </c>
      <c r="S250" s="145">
        <v>0</v>
      </c>
      <c r="T250" s="146">
        <f t="shared" si="63"/>
        <v>0</v>
      </c>
      <c r="AR250" s="147" t="s">
        <v>191</v>
      </c>
      <c r="AT250" s="147" t="s">
        <v>186</v>
      </c>
      <c r="AU250" s="147" t="s">
        <v>83</v>
      </c>
      <c r="AY250" s="17" t="s">
        <v>182</v>
      </c>
      <c r="BE250" s="148">
        <f t="shared" si="64"/>
        <v>0</v>
      </c>
      <c r="BF250" s="148">
        <f t="shared" si="65"/>
        <v>0</v>
      </c>
      <c r="BG250" s="148">
        <f t="shared" si="66"/>
        <v>0</v>
      </c>
      <c r="BH250" s="148">
        <f t="shared" si="67"/>
        <v>0</v>
      </c>
      <c r="BI250" s="148">
        <f t="shared" si="68"/>
        <v>0</v>
      </c>
      <c r="BJ250" s="17" t="s">
        <v>83</v>
      </c>
      <c r="BK250" s="148">
        <f t="shared" si="69"/>
        <v>0</v>
      </c>
      <c r="BL250" s="17" t="s">
        <v>191</v>
      </c>
      <c r="BM250" s="147" t="s">
        <v>4035</v>
      </c>
    </row>
    <row r="251" spans="2:65" s="11" customFormat="1" ht="25.9" customHeight="1">
      <c r="B251" s="124"/>
      <c r="D251" s="125" t="s">
        <v>75</v>
      </c>
      <c r="E251" s="126" t="s">
        <v>4036</v>
      </c>
      <c r="F251" s="126" t="s">
        <v>4037</v>
      </c>
      <c r="I251" s="127"/>
      <c r="J251" s="128">
        <f>BK251</f>
        <v>0</v>
      </c>
      <c r="L251" s="124"/>
      <c r="M251" s="129"/>
      <c r="P251" s="130">
        <f>SUM(P252:P260)</f>
        <v>0</v>
      </c>
      <c r="R251" s="130">
        <f>SUM(R252:R260)</f>
        <v>0</v>
      </c>
      <c r="T251" s="131">
        <f>SUM(T252:T260)</f>
        <v>0</v>
      </c>
      <c r="AR251" s="125" t="s">
        <v>83</v>
      </c>
      <c r="AT251" s="132" t="s">
        <v>75</v>
      </c>
      <c r="AU251" s="132" t="s">
        <v>76</v>
      </c>
      <c r="AY251" s="125" t="s">
        <v>182</v>
      </c>
      <c r="BK251" s="133">
        <f>SUM(BK252:BK260)</f>
        <v>0</v>
      </c>
    </row>
    <row r="252" spans="2:65" s="1" customFormat="1" ht="16.5" customHeight="1">
      <c r="B252" s="32"/>
      <c r="C252" s="136" t="s">
        <v>2676</v>
      </c>
      <c r="D252" s="136" t="s">
        <v>186</v>
      </c>
      <c r="E252" s="137" t="s">
        <v>4014</v>
      </c>
      <c r="F252" s="138" t="s">
        <v>4015</v>
      </c>
      <c r="G252" s="139" t="s">
        <v>189</v>
      </c>
      <c r="H252" s="140">
        <v>50</v>
      </c>
      <c r="I252" s="141"/>
      <c r="J252" s="142">
        <f t="shared" ref="J252:J260" si="70">ROUND(I252*H252,2)</f>
        <v>0</v>
      </c>
      <c r="K252" s="138" t="s">
        <v>267</v>
      </c>
      <c r="L252" s="32"/>
      <c r="M252" s="143" t="s">
        <v>1</v>
      </c>
      <c r="N252" s="144" t="s">
        <v>41</v>
      </c>
      <c r="P252" s="145">
        <f t="shared" ref="P252:P260" si="71">O252*H252</f>
        <v>0</v>
      </c>
      <c r="Q252" s="145">
        <v>0</v>
      </c>
      <c r="R252" s="145">
        <f t="shared" ref="R252:R260" si="72">Q252*H252</f>
        <v>0</v>
      </c>
      <c r="S252" s="145">
        <v>0</v>
      </c>
      <c r="T252" s="146">
        <f t="shared" ref="T252:T260" si="73">S252*H252</f>
        <v>0</v>
      </c>
      <c r="AR252" s="147" t="s">
        <v>191</v>
      </c>
      <c r="AT252" s="147" t="s">
        <v>186</v>
      </c>
      <c r="AU252" s="147" t="s">
        <v>83</v>
      </c>
      <c r="AY252" s="17" t="s">
        <v>182</v>
      </c>
      <c r="BE252" s="148">
        <f t="shared" ref="BE252:BE260" si="74">IF(N252="základní",J252,0)</f>
        <v>0</v>
      </c>
      <c r="BF252" s="148">
        <f t="shared" ref="BF252:BF260" si="75">IF(N252="snížená",J252,0)</f>
        <v>0</v>
      </c>
      <c r="BG252" s="148">
        <f t="shared" ref="BG252:BG260" si="76">IF(N252="zákl. přenesená",J252,0)</f>
        <v>0</v>
      </c>
      <c r="BH252" s="148">
        <f t="shared" ref="BH252:BH260" si="77">IF(N252="sníž. přenesená",J252,0)</f>
        <v>0</v>
      </c>
      <c r="BI252" s="148">
        <f t="shared" ref="BI252:BI260" si="78">IF(N252="nulová",J252,0)</f>
        <v>0</v>
      </c>
      <c r="BJ252" s="17" t="s">
        <v>83</v>
      </c>
      <c r="BK252" s="148">
        <f t="shared" ref="BK252:BK260" si="79">ROUND(I252*H252,2)</f>
        <v>0</v>
      </c>
      <c r="BL252" s="17" t="s">
        <v>191</v>
      </c>
      <c r="BM252" s="147" t="s">
        <v>1809</v>
      </c>
    </row>
    <row r="253" spans="2:65" s="1" customFormat="1" ht="16.5" customHeight="1">
      <c r="B253" s="32"/>
      <c r="C253" s="136" t="s">
        <v>2679</v>
      </c>
      <c r="D253" s="136" t="s">
        <v>186</v>
      </c>
      <c r="E253" s="137" t="s">
        <v>4038</v>
      </c>
      <c r="F253" s="138" t="s">
        <v>4039</v>
      </c>
      <c r="G253" s="139" t="s">
        <v>189</v>
      </c>
      <c r="H253" s="140">
        <v>230</v>
      </c>
      <c r="I253" s="141"/>
      <c r="J253" s="142">
        <f t="shared" si="70"/>
        <v>0</v>
      </c>
      <c r="K253" s="138" t="s">
        <v>267</v>
      </c>
      <c r="L253" s="32"/>
      <c r="M253" s="143" t="s">
        <v>1</v>
      </c>
      <c r="N253" s="144" t="s">
        <v>41</v>
      </c>
      <c r="P253" s="145">
        <f t="shared" si="71"/>
        <v>0</v>
      </c>
      <c r="Q253" s="145">
        <v>0</v>
      </c>
      <c r="R253" s="145">
        <f t="shared" si="72"/>
        <v>0</v>
      </c>
      <c r="S253" s="145">
        <v>0</v>
      </c>
      <c r="T253" s="146">
        <f t="shared" si="73"/>
        <v>0</v>
      </c>
      <c r="AR253" s="147" t="s">
        <v>191</v>
      </c>
      <c r="AT253" s="147" t="s">
        <v>186</v>
      </c>
      <c r="AU253" s="147" t="s">
        <v>83</v>
      </c>
      <c r="AY253" s="17" t="s">
        <v>182</v>
      </c>
      <c r="BE253" s="148">
        <f t="shared" si="74"/>
        <v>0</v>
      </c>
      <c r="BF253" s="148">
        <f t="shared" si="75"/>
        <v>0</v>
      </c>
      <c r="BG253" s="148">
        <f t="shared" si="76"/>
        <v>0</v>
      </c>
      <c r="BH253" s="148">
        <f t="shared" si="77"/>
        <v>0</v>
      </c>
      <c r="BI253" s="148">
        <f t="shared" si="78"/>
        <v>0</v>
      </c>
      <c r="BJ253" s="17" t="s">
        <v>83</v>
      </c>
      <c r="BK253" s="148">
        <f t="shared" si="79"/>
        <v>0</v>
      </c>
      <c r="BL253" s="17" t="s">
        <v>191</v>
      </c>
      <c r="BM253" s="147" t="s">
        <v>4040</v>
      </c>
    </row>
    <row r="254" spans="2:65" s="1" customFormat="1" ht="16.5" customHeight="1">
      <c r="B254" s="32"/>
      <c r="C254" s="136" t="s">
        <v>1281</v>
      </c>
      <c r="D254" s="136" t="s">
        <v>186</v>
      </c>
      <c r="E254" s="137" t="s">
        <v>4020</v>
      </c>
      <c r="F254" s="138" t="s">
        <v>4021</v>
      </c>
      <c r="G254" s="139" t="s">
        <v>189</v>
      </c>
      <c r="H254" s="140">
        <v>180</v>
      </c>
      <c r="I254" s="141"/>
      <c r="J254" s="142">
        <f t="shared" si="70"/>
        <v>0</v>
      </c>
      <c r="K254" s="138" t="s">
        <v>267</v>
      </c>
      <c r="L254" s="32"/>
      <c r="M254" s="143" t="s">
        <v>1</v>
      </c>
      <c r="N254" s="144" t="s">
        <v>41</v>
      </c>
      <c r="P254" s="145">
        <f t="shared" si="71"/>
        <v>0</v>
      </c>
      <c r="Q254" s="145">
        <v>0</v>
      </c>
      <c r="R254" s="145">
        <f t="shared" si="72"/>
        <v>0</v>
      </c>
      <c r="S254" s="145">
        <v>0</v>
      </c>
      <c r="T254" s="146">
        <f t="shared" si="73"/>
        <v>0</v>
      </c>
      <c r="AR254" s="147" t="s">
        <v>191</v>
      </c>
      <c r="AT254" s="147" t="s">
        <v>186</v>
      </c>
      <c r="AU254" s="147" t="s">
        <v>83</v>
      </c>
      <c r="AY254" s="17" t="s">
        <v>182</v>
      </c>
      <c r="BE254" s="148">
        <f t="shared" si="74"/>
        <v>0</v>
      </c>
      <c r="BF254" s="148">
        <f t="shared" si="75"/>
        <v>0</v>
      </c>
      <c r="BG254" s="148">
        <f t="shared" si="76"/>
        <v>0</v>
      </c>
      <c r="BH254" s="148">
        <f t="shared" si="77"/>
        <v>0</v>
      </c>
      <c r="BI254" s="148">
        <f t="shared" si="78"/>
        <v>0</v>
      </c>
      <c r="BJ254" s="17" t="s">
        <v>83</v>
      </c>
      <c r="BK254" s="148">
        <f t="shared" si="79"/>
        <v>0</v>
      </c>
      <c r="BL254" s="17" t="s">
        <v>191</v>
      </c>
      <c r="BM254" s="147" t="s">
        <v>1849</v>
      </c>
    </row>
    <row r="255" spans="2:65" s="1" customFormat="1" ht="16.5" customHeight="1">
      <c r="B255" s="32"/>
      <c r="C255" s="136" t="s">
        <v>1292</v>
      </c>
      <c r="D255" s="136" t="s">
        <v>186</v>
      </c>
      <c r="E255" s="137" t="s">
        <v>4041</v>
      </c>
      <c r="F255" s="138" t="s">
        <v>4042</v>
      </c>
      <c r="G255" s="139" t="s">
        <v>189</v>
      </c>
      <c r="H255" s="140">
        <v>20</v>
      </c>
      <c r="I255" s="141"/>
      <c r="J255" s="142">
        <f t="shared" si="70"/>
        <v>0</v>
      </c>
      <c r="K255" s="138" t="s">
        <v>267</v>
      </c>
      <c r="L255" s="32"/>
      <c r="M255" s="143" t="s">
        <v>1</v>
      </c>
      <c r="N255" s="144" t="s">
        <v>41</v>
      </c>
      <c r="P255" s="145">
        <f t="shared" si="71"/>
        <v>0</v>
      </c>
      <c r="Q255" s="145">
        <v>0</v>
      </c>
      <c r="R255" s="145">
        <f t="shared" si="72"/>
        <v>0</v>
      </c>
      <c r="S255" s="145">
        <v>0</v>
      </c>
      <c r="T255" s="146">
        <f t="shared" si="73"/>
        <v>0</v>
      </c>
      <c r="AR255" s="147" t="s">
        <v>191</v>
      </c>
      <c r="AT255" s="147" t="s">
        <v>186</v>
      </c>
      <c r="AU255" s="147" t="s">
        <v>83</v>
      </c>
      <c r="AY255" s="17" t="s">
        <v>182</v>
      </c>
      <c r="BE255" s="148">
        <f t="shared" si="74"/>
        <v>0</v>
      </c>
      <c r="BF255" s="148">
        <f t="shared" si="75"/>
        <v>0</v>
      </c>
      <c r="BG255" s="148">
        <f t="shared" si="76"/>
        <v>0</v>
      </c>
      <c r="BH255" s="148">
        <f t="shared" si="77"/>
        <v>0</v>
      </c>
      <c r="BI255" s="148">
        <f t="shared" si="78"/>
        <v>0</v>
      </c>
      <c r="BJ255" s="17" t="s">
        <v>83</v>
      </c>
      <c r="BK255" s="148">
        <f t="shared" si="79"/>
        <v>0</v>
      </c>
      <c r="BL255" s="17" t="s">
        <v>191</v>
      </c>
      <c r="BM255" s="147" t="s">
        <v>1864</v>
      </c>
    </row>
    <row r="256" spans="2:65" s="1" customFormat="1" ht="16.5" customHeight="1">
      <c r="B256" s="32"/>
      <c r="C256" s="136" t="s">
        <v>1301</v>
      </c>
      <c r="D256" s="136" t="s">
        <v>186</v>
      </c>
      <c r="E256" s="137" t="s">
        <v>4043</v>
      </c>
      <c r="F256" s="138" t="s">
        <v>4044</v>
      </c>
      <c r="G256" s="139" t="s">
        <v>3452</v>
      </c>
      <c r="H256" s="140">
        <v>8</v>
      </c>
      <c r="I256" s="141"/>
      <c r="J256" s="142">
        <f t="shared" si="70"/>
        <v>0</v>
      </c>
      <c r="K256" s="138" t="s">
        <v>267</v>
      </c>
      <c r="L256" s="32"/>
      <c r="M256" s="143" t="s">
        <v>1</v>
      </c>
      <c r="N256" s="144" t="s">
        <v>41</v>
      </c>
      <c r="P256" s="145">
        <f t="shared" si="71"/>
        <v>0</v>
      </c>
      <c r="Q256" s="145">
        <v>0</v>
      </c>
      <c r="R256" s="145">
        <f t="shared" si="72"/>
        <v>0</v>
      </c>
      <c r="S256" s="145">
        <v>0</v>
      </c>
      <c r="T256" s="146">
        <f t="shared" si="73"/>
        <v>0</v>
      </c>
      <c r="AR256" s="147" t="s">
        <v>191</v>
      </c>
      <c r="AT256" s="147" t="s">
        <v>186</v>
      </c>
      <c r="AU256" s="147" t="s">
        <v>83</v>
      </c>
      <c r="AY256" s="17" t="s">
        <v>182</v>
      </c>
      <c r="BE256" s="148">
        <f t="shared" si="74"/>
        <v>0</v>
      </c>
      <c r="BF256" s="148">
        <f t="shared" si="75"/>
        <v>0</v>
      </c>
      <c r="BG256" s="148">
        <f t="shared" si="76"/>
        <v>0</v>
      </c>
      <c r="BH256" s="148">
        <f t="shared" si="77"/>
        <v>0</v>
      </c>
      <c r="BI256" s="148">
        <f t="shared" si="78"/>
        <v>0</v>
      </c>
      <c r="BJ256" s="17" t="s">
        <v>83</v>
      </c>
      <c r="BK256" s="148">
        <f t="shared" si="79"/>
        <v>0</v>
      </c>
      <c r="BL256" s="17" t="s">
        <v>191</v>
      </c>
      <c r="BM256" s="147" t="s">
        <v>1872</v>
      </c>
    </row>
    <row r="257" spans="2:65" s="1" customFormat="1" ht="16.5" customHeight="1">
      <c r="B257" s="32"/>
      <c r="C257" s="136" t="s">
        <v>1307</v>
      </c>
      <c r="D257" s="136" t="s">
        <v>186</v>
      </c>
      <c r="E257" s="137" t="s">
        <v>4045</v>
      </c>
      <c r="F257" s="138" t="s">
        <v>4046</v>
      </c>
      <c r="G257" s="139" t="s">
        <v>3452</v>
      </c>
      <c r="H257" s="140">
        <v>8</v>
      </c>
      <c r="I257" s="141"/>
      <c r="J257" s="142">
        <f t="shared" si="70"/>
        <v>0</v>
      </c>
      <c r="K257" s="138" t="s">
        <v>267</v>
      </c>
      <c r="L257" s="32"/>
      <c r="M257" s="143" t="s">
        <v>1</v>
      </c>
      <c r="N257" s="144" t="s">
        <v>41</v>
      </c>
      <c r="P257" s="145">
        <f t="shared" si="71"/>
        <v>0</v>
      </c>
      <c r="Q257" s="145">
        <v>0</v>
      </c>
      <c r="R257" s="145">
        <f t="shared" si="72"/>
        <v>0</v>
      </c>
      <c r="S257" s="145">
        <v>0</v>
      </c>
      <c r="T257" s="146">
        <f t="shared" si="73"/>
        <v>0</v>
      </c>
      <c r="AR257" s="147" t="s">
        <v>191</v>
      </c>
      <c r="AT257" s="147" t="s">
        <v>186</v>
      </c>
      <c r="AU257" s="147" t="s">
        <v>83</v>
      </c>
      <c r="AY257" s="17" t="s">
        <v>182</v>
      </c>
      <c r="BE257" s="148">
        <f t="shared" si="74"/>
        <v>0</v>
      </c>
      <c r="BF257" s="148">
        <f t="shared" si="75"/>
        <v>0</v>
      </c>
      <c r="BG257" s="148">
        <f t="shared" si="76"/>
        <v>0</v>
      </c>
      <c r="BH257" s="148">
        <f t="shared" si="77"/>
        <v>0</v>
      </c>
      <c r="BI257" s="148">
        <f t="shared" si="78"/>
        <v>0</v>
      </c>
      <c r="BJ257" s="17" t="s">
        <v>83</v>
      </c>
      <c r="BK257" s="148">
        <f t="shared" si="79"/>
        <v>0</v>
      </c>
      <c r="BL257" s="17" t="s">
        <v>191</v>
      </c>
      <c r="BM257" s="147" t="s">
        <v>1900</v>
      </c>
    </row>
    <row r="258" spans="2:65" s="1" customFormat="1" ht="16.5" customHeight="1">
      <c r="B258" s="32"/>
      <c r="C258" s="136" t="s">
        <v>1313</v>
      </c>
      <c r="D258" s="136" t="s">
        <v>186</v>
      </c>
      <c r="E258" s="137" t="s">
        <v>4047</v>
      </c>
      <c r="F258" s="138" t="s">
        <v>4048</v>
      </c>
      <c r="G258" s="139" t="s">
        <v>3452</v>
      </c>
      <c r="H258" s="140">
        <v>1</v>
      </c>
      <c r="I258" s="141"/>
      <c r="J258" s="142">
        <f t="shared" si="70"/>
        <v>0</v>
      </c>
      <c r="K258" s="138" t="s">
        <v>267</v>
      </c>
      <c r="L258" s="32"/>
      <c r="M258" s="143" t="s">
        <v>1</v>
      </c>
      <c r="N258" s="144" t="s">
        <v>41</v>
      </c>
      <c r="P258" s="145">
        <f t="shared" si="71"/>
        <v>0</v>
      </c>
      <c r="Q258" s="145">
        <v>0</v>
      </c>
      <c r="R258" s="145">
        <f t="shared" si="72"/>
        <v>0</v>
      </c>
      <c r="S258" s="145">
        <v>0</v>
      </c>
      <c r="T258" s="146">
        <f t="shared" si="73"/>
        <v>0</v>
      </c>
      <c r="AR258" s="147" t="s">
        <v>191</v>
      </c>
      <c r="AT258" s="147" t="s">
        <v>186</v>
      </c>
      <c r="AU258" s="147" t="s">
        <v>83</v>
      </c>
      <c r="AY258" s="17" t="s">
        <v>182</v>
      </c>
      <c r="BE258" s="148">
        <f t="shared" si="74"/>
        <v>0</v>
      </c>
      <c r="BF258" s="148">
        <f t="shared" si="75"/>
        <v>0</v>
      </c>
      <c r="BG258" s="148">
        <f t="shared" si="76"/>
        <v>0</v>
      </c>
      <c r="BH258" s="148">
        <f t="shared" si="77"/>
        <v>0</v>
      </c>
      <c r="BI258" s="148">
        <f t="shared" si="78"/>
        <v>0</v>
      </c>
      <c r="BJ258" s="17" t="s">
        <v>83</v>
      </c>
      <c r="BK258" s="148">
        <f t="shared" si="79"/>
        <v>0</v>
      </c>
      <c r="BL258" s="17" t="s">
        <v>191</v>
      </c>
      <c r="BM258" s="147" t="s">
        <v>1912</v>
      </c>
    </row>
    <row r="259" spans="2:65" s="1" customFormat="1" ht="16.5" customHeight="1">
      <c r="B259" s="32"/>
      <c r="C259" s="136" t="s">
        <v>1318</v>
      </c>
      <c r="D259" s="136" t="s">
        <v>186</v>
      </c>
      <c r="E259" s="137" t="s">
        <v>4049</v>
      </c>
      <c r="F259" s="138" t="s">
        <v>4050</v>
      </c>
      <c r="G259" s="139" t="s">
        <v>3452</v>
      </c>
      <c r="H259" s="140">
        <v>1</v>
      </c>
      <c r="I259" s="141"/>
      <c r="J259" s="142">
        <f t="shared" si="70"/>
        <v>0</v>
      </c>
      <c r="K259" s="138" t="s">
        <v>267</v>
      </c>
      <c r="L259" s="32"/>
      <c r="M259" s="143" t="s">
        <v>1</v>
      </c>
      <c r="N259" s="144" t="s">
        <v>41</v>
      </c>
      <c r="P259" s="145">
        <f t="shared" si="71"/>
        <v>0</v>
      </c>
      <c r="Q259" s="145">
        <v>0</v>
      </c>
      <c r="R259" s="145">
        <f t="shared" si="72"/>
        <v>0</v>
      </c>
      <c r="S259" s="145">
        <v>0</v>
      </c>
      <c r="T259" s="146">
        <f t="shared" si="73"/>
        <v>0</v>
      </c>
      <c r="AR259" s="147" t="s">
        <v>191</v>
      </c>
      <c r="AT259" s="147" t="s">
        <v>186</v>
      </c>
      <c r="AU259" s="147" t="s">
        <v>83</v>
      </c>
      <c r="AY259" s="17" t="s">
        <v>182</v>
      </c>
      <c r="BE259" s="148">
        <f t="shared" si="74"/>
        <v>0</v>
      </c>
      <c r="BF259" s="148">
        <f t="shared" si="75"/>
        <v>0</v>
      </c>
      <c r="BG259" s="148">
        <f t="shared" si="76"/>
        <v>0</v>
      </c>
      <c r="BH259" s="148">
        <f t="shared" si="77"/>
        <v>0</v>
      </c>
      <c r="BI259" s="148">
        <f t="shared" si="78"/>
        <v>0</v>
      </c>
      <c r="BJ259" s="17" t="s">
        <v>83</v>
      </c>
      <c r="BK259" s="148">
        <f t="shared" si="79"/>
        <v>0</v>
      </c>
      <c r="BL259" s="17" t="s">
        <v>191</v>
      </c>
      <c r="BM259" s="147" t="s">
        <v>1931</v>
      </c>
    </row>
    <row r="260" spans="2:65" s="1" customFormat="1" ht="16.5" customHeight="1">
      <c r="B260" s="32"/>
      <c r="C260" s="136" t="s">
        <v>1324</v>
      </c>
      <c r="D260" s="136" t="s">
        <v>186</v>
      </c>
      <c r="E260" s="137" t="s">
        <v>4051</v>
      </c>
      <c r="F260" s="138" t="s">
        <v>3872</v>
      </c>
      <c r="G260" s="139" t="s">
        <v>1206</v>
      </c>
      <c r="H260" s="193"/>
      <c r="I260" s="141"/>
      <c r="J260" s="142">
        <f t="shared" si="70"/>
        <v>0</v>
      </c>
      <c r="K260" s="138" t="s">
        <v>267</v>
      </c>
      <c r="L260" s="32"/>
      <c r="M260" s="143" t="s">
        <v>1</v>
      </c>
      <c r="N260" s="144" t="s">
        <v>41</v>
      </c>
      <c r="P260" s="145">
        <f t="shared" si="71"/>
        <v>0</v>
      </c>
      <c r="Q260" s="145">
        <v>0</v>
      </c>
      <c r="R260" s="145">
        <f t="shared" si="72"/>
        <v>0</v>
      </c>
      <c r="S260" s="145">
        <v>0</v>
      </c>
      <c r="T260" s="146">
        <f t="shared" si="73"/>
        <v>0</v>
      </c>
      <c r="AR260" s="147" t="s">
        <v>191</v>
      </c>
      <c r="AT260" s="147" t="s">
        <v>186</v>
      </c>
      <c r="AU260" s="147" t="s">
        <v>83</v>
      </c>
      <c r="AY260" s="17" t="s">
        <v>182</v>
      </c>
      <c r="BE260" s="148">
        <f t="shared" si="74"/>
        <v>0</v>
      </c>
      <c r="BF260" s="148">
        <f t="shared" si="75"/>
        <v>0</v>
      </c>
      <c r="BG260" s="148">
        <f t="shared" si="76"/>
        <v>0</v>
      </c>
      <c r="BH260" s="148">
        <f t="shared" si="77"/>
        <v>0</v>
      </c>
      <c r="BI260" s="148">
        <f t="shared" si="78"/>
        <v>0</v>
      </c>
      <c r="BJ260" s="17" t="s">
        <v>83</v>
      </c>
      <c r="BK260" s="148">
        <f t="shared" si="79"/>
        <v>0</v>
      </c>
      <c r="BL260" s="17" t="s">
        <v>191</v>
      </c>
      <c r="BM260" s="147" t="s">
        <v>4052</v>
      </c>
    </row>
    <row r="261" spans="2:65" s="11" customFormat="1" ht="25.9" customHeight="1">
      <c r="B261" s="124"/>
      <c r="D261" s="125" t="s">
        <v>75</v>
      </c>
      <c r="E261" s="126" t="s">
        <v>4053</v>
      </c>
      <c r="F261" s="126" t="s">
        <v>4054</v>
      </c>
      <c r="I261" s="127"/>
      <c r="J261" s="128">
        <f>BK261</f>
        <v>0</v>
      </c>
      <c r="L261" s="124"/>
      <c r="M261" s="129"/>
      <c r="P261" s="130">
        <f>SUM(P262:P277)</f>
        <v>0</v>
      </c>
      <c r="R261" s="130">
        <f>SUM(R262:R277)</f>
        <v>0</v>
      </c>
      <c r="T261" s="131">
        <f>SUM(T262:T277)</f>
        <v>0</v>
      </c>
      <c r="AR261" s="125" t="s">
        <v>83</v>
      </c>
      <c r="AT261" s="132" t="s">
        <v>75</v>
      </c>
      <c r="AU261" s="132" t="s">
        <v>76</v>
      </c>
      <c r="AY261" s="125" t="s">
        <v>182</v>
      </c>
      <c r="BK261" s="133">
        <f>SUM(BK262:BK277)</f>
        <v>0</v>
      </c>
    </row>
    <row r="262" spans="2:65" s="1" customFormat="1" ht="16.5" customHeight="1">
      <c r="B262" s="32"/>
      <c r="C262" s="136" t="s">
        <v>1328</v>
      </c>
      <c r="D262" s="136" t="s">
        <v>186</v>
      </c>
      <c r="E262" s="137" t="s">
        <v>4055</v>
      </c>
      <c r="F262" s="138" t="s">
        <v>4056</v>
      </c>
      <c r="G262" s="139" t="s">
        <v>1089</v>
      </c>
      <c r="H262" s="140">
        <v>1</v>
      </c>
      <c r="I262" s="141"/>
      <c r="J262" s="142">
        <f t="shared" ref="J262:J277" si="80">ROUND(I262*H262,2)</f>
        <v>0</v>
      </c>
      <c r="K262" s="138" t="s">
        <v>267</v>
      </c>
      <c r="L262" s="32"/>
      <c r="M262" s="143" t="s">
        <v>1</v>
      </c>
      <c r="N262" s="144" t="s">
        <v>41</v>
      </c>
      <c r="P262" s="145">
        <f t="shared" ref="P262:P277" si="81">O262*H262</f>
        <v>0</v>
      </c>
      <c r="Q262" s="145">
        <v>0</v>
      </c>
      <c r="R262" s="145">
        <f t="shared" ref="R262:R277" si="82">Q262*H262</f>
        <v>0</v>
      </c>
      <c r="S262" s="145">
        <v>0</v>
      </c>
      <c r="T262" s="146">
        <f t="shared" ref="T262:T277" si="83">S262*H262</f>
        <v>0</v>
      </c>
      <c r="AR262" s="147" t="s">
        <v>191</v>
      </c>
      <c r="AT262" s="147" t="s">
        <v>186</v>
      </c>
      <c r="AU262" s="147" t="s">
        <v>83</v>
      </c>
      <c r="AY262" s="17" t="s">
        <v>182</v>
      </c>
      <c r="BE262" s="148">
        <f t="shared" ref="BE262:BE277" si="84">IF(N262="základní",J262,0)</f>
        <v>0</v>
      </c>
      <c r="BF262" s="148">
        <f t="shared" ref="BF262:BF277" si="85">IF(N262="snížená",J262,0)</f>
        <v>0</v>
      </c>
      <c r="BG262" s="148">
        <f t="shared" ref="BG262:BG277" si="86">IF(N262="zákl. přenesená",J262,0)</f>
        <v>0</v>
      </c>
      <c r="BH262" s="148">
        <f t="shared" ref="BH262:BH277" si="87">IF(N262="sníž. přenesená",J262,0)</f>
        <v>0</v>
      </c>
      <c r="BI262" s="148">
        <f t="shared" ref="BI262:BI277" si="88">IF(N262="nulová",J262,0)</f>
        <v>0</v>
      </c>
      <c r="BJ262" s="17" t="s">
        <v>83</v>
      </c>
      <c r="BK262" s="148">
        <f t="shared" ref="BK262:BK277" si="89">ROUND(I262*H262,2)</f>
        <v>0</v>
      </c>
      <c r="BL262" s="17" t="s">
        <v>191</v>
      </c>
      <c r="BM262" s="147" t="s">
        <v>1936</v>
      </c>
    </row>
    <row r="263" spans="2:65" s="1" customFormat="1" ht="16.5" customHeight="1">
      <c r="B263" s="32"/>
      <c r="C263" s="136" t="s">
        <v>1332</v>
      </c>
      <c r="D263" s="136" t="s">
        <v>186</v>
      </c>
      <c r="E263" s="137" t="s">
        <v>4057</v>
      </c>
      <c r="F263" s="138" t="s">
        <v>4058</v>
      </c>
      <c r="G263" s="139" t="s">
        <v>1089</v>
      </c>
      <c r="H263" s="140">
        <v>1</v>
      </c>
      <c r="I263" s="141"/>
      <c r="J263" s="142">
        <f t="shared" si="80"/>
        <v>0</v>
      </c>
      <c r="K263" s="138" t="s">
        <v>267</v>
      </c>
      <c r="L263" s="32"/>
      <c r="M263" s="143" t="s">
        <v>1</v>
      </c>
      <c r="N263" s="144" t="s">
        <v>41</v>
      </c>
      <c r="P263" s="145">
        <f t="shared" si="81"/>
        <v>0</v>
      </c>
      <c r="Q263" s="145">
        <v>0</v>
      </c>
      <c r="R263" s="145">
        <f t="shared" si="82"/>
        <v>0</v>
      </c>
      <c r="S263" s="145">
        <v>0</v>
      </c>
      <c r="T263" s="146">
        <f t="shared" si="83"/>
        <v>0</v>
      </c>
      <c r="AR263" s="147" t="s">
        <v>191</v>
      </c>
      <c r="AT263" s="147" t="s">
        <v>186</v>
      </c>
      <c r="AU263" s="147" t="s">
        <v>83</v>
      </c>
      <c r="AY263" s="17" t="s">
        <v>182</v>
      </c>
      <c r="BE263" s="148">
        <f t="shared" si="84"/>
        <v>0</v>
      </c>
      <c r="BF263" s="148">
        <f t="shared" si="85"/>
        <v>0</v>
      </c>
      <c r="BG263" s="148">
        <f t="shared" si="86"/>
        <v>0</v>
      </c>
      <c r="BH263" s="148">
        <f t="shared" si="87"/>
        <v>0</v>
      </c>
      <c r="BI263" s="148">
        <f t="shared" si="88"/>
        <v>0</v>
      </c>
      <c r="BJ263" s="17" t="s">
        <v>83</v>
      </c>
      <c r="BK263" s="148">
        <f t="shared" si="89"/>
        <v>0</v>
      </c>
      <c r="BL263" s="17" t="s">
        <v>191</v>
      </c>
      <c r="BM263" s="147" t="s">
        <v>1950</v>
      </c>
    </row>
    <row r="264" spans="2:65" s="1" customFormat="1" ht="16.5" customHeight="1">
      <c r="B264" s="32"/>
      <c r="C264" s="136" t="s">
        <v>3714</v>
      </c>
      <c r="D264" s="136" t="s">
        <v>186</v>
      </c>
      <c r="E264" s="137" t="s">
        <v>4059</v>
      </c>
      <c r="F264" s="138" t="s">
        <v>4060</v>
      </c>
      <c r="G264" s="139" t="s">
        <v>1089</v>
      </c>
      <c r="H264" s="140">
        <v>1</v>
      </c>
      <c r="I264" s="141"/>
      <c r="J264" s="142">
        <f t="shared" si="80"/>
        <v>0</v>
      </c>
      <c r="K264" s="138" t="s">
        <v>267</v>
      </c>
      <c r="L264" s="32"/>
      <c r="M264" s="143" t="s">
        <v>1</v>
      </c>
      <c r="N264" s="144" t="s">
        <v>41</v>
      </c>
      <c r="P264" s="145">
        <f t="shared" si="81"/>
        <v>0</v>
      </c>
      <c r="Q264" s="145">
        <v>0</v>
      </c>
      <c r="R264" s="145">
        <f t="shared" si="82"/>
        <v>0</v>
      </c>
      <c r="S264" s="145">
        <v>0</v>
      </c>
      <c r="T264" s="146">
        <f t="shared" si="83"/>
        <v>0</v>
      </c>
      <c r="AR264" s="147" t="s">
        <v>191</v>
      </c>
      <c r="AT264" s="147" t="s">
        <v>186</v>
      </c>
      <c r="AU264" s="147" t="s">
        <v>83</v>
      </c>
      <c r="AY264" s="17" t="s">
        <v>182</v>
      </c>
      <c r="BE264" s="148">
        <f t="shared" si="84"/>
        <v>0</v>
      </c>
      <c r="BF264" s="148">
        <f t="shared" si="85"/>
        <v>0</v>
      </c>
      <c r="BG264" s="148">
        <f t="shared" si="86"/>
        <v>0</v>
      </c>
      <c r="BH264" s="148">
        <f t="shared" si="87"/>
        <v>0</v>
      </c>
      <c r="BI264" s="148">
        <f t="shared" si="88"/>
        <v>0</v>
      </c>
      <c r="BJ264" s="17" t="s">
        <v>83</v>
      </c>
      <c r="BK264" s="148">
        <f t="shared" si="89"/>
        <v>0</v>
      </c>
      <c r="BL264" s="17" t="s">
        <v>191</v>
      </c>
      <c r="BM264" s="147" t="s">
        <v>4061</v>
      </c>
    </row>
    <row r="265" spans="2:65" s="1" customFormat="1" ht="16.5" customHeight="1">
      <c r="B265" s="32"/>
      <c r="C265" s="136" t="s">
        <v>4062</v>
      </c>
      <c r="D265" s="136" t="s">
        <v>186</v>
      </c>
      <c r="E265" s="137" t="s">
        <v>4063</v>
      </c>
      <c r="F265" s="138" t="s">
        <v>4064</v>
      </c>
      <c r="G265" s="139" t="s">
        <v>1089</v>
      </c>
      <c r="H265" s="140">
        <v>1</v>
      </c>
      <c r="I265" s="141"/>
      <c r="J265" s="142">
        <f t="shared" si="80"/>
        <v>0</v>
      </c>
      <c r="K265" s="138" t="s">
        <v>267</v>
      </c>
      <c r="L265" s="32"/>
      <c r="M265" s="143" t="s">
        <v>1</v>
      </c>
      <c r="N265" s="144" t="s">
        <v>41</v>
      </c>
      <c r="P265" s="145">
        <f t="shared" si="81"/>
        <v>0</v>
      </c>
      <c r="Q265" s="145">
        <v>0</v>
      </c>
      <c r="R265" s="145">
        <f t="shared" si="82"/>
        <v>0</v>
      </c>
      <c r="S265" s="145">
        <v>0</v>
      </c>
      <c r="T265" s="146">
        <f t="shared" si="83"/>
        <v>0</v>
      </c>
      <c r="AR265" s="147" t="s">
        <v>191</v>
      </c>
      <c r="AT265" s="147" t="s">
        <v>186</v>
      </c>
      <c r="AU265" s="147" t="s">
        <v>83</v>
      </c>
      <c r="AY265" s="17" t="s">
        <v>182</v>
      </c>
      <c r="BE265" s="148">
        <f t="shared" si="84"/>
        <v>0</v>
      </c>
      <c r="BF265" s="148">
        <f t="shared" si="85"/>
        <v>0</v>
      </c>
      <c r="BG265" s="148">
        <f t="shared" si="86"/>
        <v>0</v>
      </c>
      <c r="BH265" s="148">
        <f t="shared" si="87"/>
        <v>0</v>
      </c>
      <c r="BI265" s="148">
        <f t="shared" si="88"/>
        <v>0</v>
      </c>
      <c r="BJ265" s="17" t="s">
        <v>83</v>
      </c>
      <c r="BK265" s="148">
        <f t="shared" si="89"/>
        <v>0</v>
      </c>
      <c r="BL265" s="17" t="s">
        <v>191</v>
      </c>
      <c r="BM265" s="147" t="s">
        <v>4065</v>
      </c>
    </row>
    <row r="266" spans="2:65" s="1" customFormat="1" ht="16.5" customHeight="1">
      <c r="B266" s="32"/>
      <c r="C266" s="136" t="s">
        <v>3717</v>
      </c>
      <c r="D266" s="136" t="s">
        <v>186</v>
      </c>
      <c r="E266" s="137" t="s">
        <v>4066</v>
      </c>
      <c r="F266" s="138" t="s">
        <v>4067</v>
      </c>
      <c r="G266" s="139" t="s">
        <v>1089</v>
      </c>
      <c r="H266" s="140">
        <v>1</v>
      </c>
      <c r="I266" s="141"/>
      <c r="J266" s="142">
        <f t="shared" si="80"/>
        <v>0</v>
      </c>
      <c r="K266" s="138" t="s">
        <v>267</v>
      </c>
      <c r="L266" s="32"/>
      <c r="M266" s="143" t="s">
        <v>1</v>
      </c>
      <c r="N266" s="144" t="s">
        <v>41</v>
      </c>
      <c r="P266" s="145">
        <f t="shared" si="81"/>
        <v>0</v>
      </c>
      <c r="Q266" s="145">
        <v>0</v>
      </c>
      <c r="R266" s="145">
        <f t="shared" si="82"/>
        <v>0</v>
      </c>
      <c r="S266" s="145">
        <v>0</v>
      </c>
      <c r="T266" s="146">
        <f t="shared" si="83"/>
        <v>0</v>
      </c>
      <c r="AR266" s="147" t="s">
        <v>191</v>
      </c>
      <c r="AT266" s="147" t="s">
        <v>186</v>
      </c>
      <c r="AU266" s="147" t="s">
        <v>83</v>
      </c>
      <c r="AY266" s="17" t="s">
        <v>182</v>
      </c>
      <c r="BE266" s="148">
        <f t="shared" si="84"/>
        <v>0</v>
      </c>
      <c r="BF266" s="148">
        <f t="shared" si="85"/>
        <v>0</v>
      </c>
      <c r="BG266" s="148">
        <f t="shared" si="86"/>
        <v>0</v>
      </c>
      <c r="BH266" s="148">
        <f t="shared" si="87"/>
        <v>0</v>
      </c>
      <c r="BI266" s="148">
        <f t="shared" si="88"/>
        <v>0</v>
      </c>
      <c r="BJ266" s="17" t="s">
        <v>83</v>
      </c>
      <c r="BK266" s="148">
        <f t="shared" si="89"/>
        <v>0</v>
      </c>
      <c r="BL266" s="17" t="s">
        <v>191</v>
      </c>
      <c r="BM266" s="147" t="s">
        <v>4068</v>
      </c>
    </row>
    <row r="267" spans="2:65" s="1" customFormat="1" ht="16.5" customHeight="1">
      <c r="B267" s="32"/>
      <c r="C267" s="136" t="s">
        <v>4069</v>
      </c>
      <c r="D267" s="136" t="s">
        <v>186</v>
      </c>
      <c r="E267" s="137" t="s">
        <v>4070</v>
      </c>
      <c r="F267" s="138" t="s">
        <v>4071</v>
      </c>
      <c r="G267" s="139" t="s">
        <v>1089</v>
      </c>
      <c r="H267" s="140">
        <v>1</v>
      </c>
      <c r="I267" s="141"/>
      <c r="J267" s="142">
        <f t="shared" si="80"/>
        <v>0</v>
      </c>
      <c r="K267" s="138" t="s">
        <v>267</v>
      </c>
      <c r="L267" s="32"/>
      <c r="M267" s="143" t="s">
        <v>1</v>
      </c>
      <c r="N267" s="144" t="s">
        <v>41</v>
      </c>
      <c r="P267" s="145">
        <f t="shared" si="81"/>
        <v>0</v>
      </c>
      <c r="Q267" s="145">
        <v>0</v>
      </c>
      <c r="R267" s="145">
        <f t="shared" si="82"/>
        <v>0</v>
      </c>
      <c r="S267" s="145">
        <v>0</v>
      </c>
      <c r="T267" s="146">
        <f t="shared" si="83"/>
        <v>0</v>
      </c>
      <c r="AR267" s="147" t="s">
        <v>191</v>
      </c>
      <c r="AT267" s="147" t="s">
        <v>186</v>
      </c>
      <c r="AU267" s="147" t="s">
        <v>83</v>
      </c>
      <c r="AY267" s="17" t="s">
        <v>182</v>
      </c>
      <c r="BE267" s="148">
        <f t="shared" si="84"/>
        <v>0</v>
      </c>
      <c r="BF267" s="148">
        <f t="shared" si="85"/>
        <v>0</v>
      </c>
      <c r="BG267" s="148">
        <f t="shared" si="86"/>
        <v>0</v>
      </c>
      <c r="BH267" s="148">
        <f t="shared" si="87"/>
        <v>0</v>
      </c>
      <c r="BI267" s="148">
        <f t="shared" si="88"/>
        <v>0</v>
      </c>
      <c r="BJ267" s="17" t="s">
        <v>83</v>
      </c>
      <c r="BK267" s="148">
        <f t="shared" si="89"/>
        <v>0</v>
      </c>
      <c r="BL267" s="17" t="s">
        <v>191</v>
      </c>
      <c r="BM267" s="147" t="s">
        <v>4072</v>
      </c>
    </row>
    <row r="268" spans="2:65" s="1" customFormat="1" ht="16.5" customHeight="1">
      <c r="B268" s="32"/>
      <c r="C268" s="136" t="s">
        <v>3720</v>
      </c>
      <c r="D268" s="136" t="s">
        <v>186</v>
      </c>
      <c r="E268" s="137" t="s">
        <v>4073</v>
      </c>
      <c r="F268" s="138" t="s">
        <v>4074</v>
      </c>
      <c r="G268" s="139" t="s">
        <v>1089</v>
      </c>
      <c r="H268" s="140">
        <v>1</v>
      </c>
      <c r="I268" s="141"/>
      <c r="J268" s="142">
        <f t="shared" si="80"/>
        <v>0</v>
      </c>
      <c r="K268" s="138" t="s">
        <v>267</v>
      </c>
      <c r="L268" s="32"/>
      <c r="M268" s="143" t="s">
        <v>1</v>
      </c>
      <c r="N268" s="144" t="s">
        <v>41</v>
      </c>
      <c r="P268" s="145">
        <f t="shared" si="81"/>
        <v>0</v>
      </c>
      <c r="Q268" s="145">
        <v>0</v>
      </c>
      <c r="R268" s="145">
        <f t="shared" si="82"/>
        <v>0</v>
      </c>
      <c r="S268" s="145">
        <v>0</v>
      </c>
      <c r="T268" s="146">
        <f t="shared" si="83"/>
        <v>0</v>
      </c>
      <c r="AR268" s="147" t="s">
        <v>191</v>
      </c>
      <c r="AT268" s="147" t="s">
        <v>186</v>
      </c>
      <c r="AU268" s="147" t="s">
        <v>83</v>
      </c>
      <c r="AY268" s="17" t="s">
        <v>182</v>
      </c>
      <c r="BE268" s="148">
        <f t="shared" si="84"/>
        <v>0</v>
      </c>
      <c r="BF268" s="148">
        <f t="shared" si="85"/>
        <v>0</v>
      </c>
      <c r="BG268" s="148">
        <f t="shared" si="86"/>
        <v>0</v>
      </c>
      <c r="BH268" s="148">
        <f t="shared" si="87"/>
        <v>0</v>
      </c>
      <c r="BI268" s="148">
        <f t="shared" si="88"/>
        <v>0</v>
      </c>
      <c r="BJ268" s="17" t="s">
        <v>83</v>
      </c>
      <c r="BK268" s="148">
        <f t="shared" si="89"/>
        <v>0</v>
      </c>
      <c r="BL268" s="17" t="s">
        <v>191</v>
      </c>
      <c r="BM268" s="147" t="s">
        <v>1965</v>
      </c>
    </row>
    <row r="269" spans="2:65" s="1" customFormat="1" ht="24.2" customHeight="1">
      <c r="B269" s="32"/>
      <c r="C269" s="136" t="s">
        <v>4075</v>
      </c>
      <c r="D269" s="136" t="s">
        <v>186</v>
      </c>
      <c r="E269" s="137" t="s">
        <v>4076</v>
      </c>
      <c r="F269" s="138" t="s">
        <v>4077</v>
      </c>
      <c r="G269" s="139" t="s">
        <v>1089</v>
      </c>
      <c r="H269" s="140">
        <v>1</v>
      </c>
      <c r="I269" s="141"/>
      <c r="J269" s="142">
        <f t="shared" si="80"/>
        <v>0</v>
      </c>
      <c r="K269" s="138" t="s">
        <v>267</v>
      </c>
      <c r="L269" s="32"/>
      <c r="M269" s="143" t="s">
        <v>1</v>
      </c>
      <c r="N269" s="144" t="s">
        <v>41</v>
      </c>
      <c r="P269" s="145">
        <f t="shared" si="81"/>
        <v>0</v>
      </c>
      <c r="Q269" s="145">
        <v>0</v>
      </c>
      <c r="R269" s="145">
        <f t="shared" si="82"/>
        <v>0</v>
      </c>
      <c r="S269" s="145">
        <v>0</v>
      </c>
      <c r="T269" s="146">
        <f t="shared" si="83"/>
        <v>0</v>
      </c>
      <c r="AR269" s="147" t="s">
        <v>191</v>
      </c>
      <c r="AT269" s="147" t="s">
        <v>186</v>
      </c>
      <c r="AU269" s="147" t="s">
        <v>83</v>
      </c>
      <c r="AY269" s="17" t="s">
        <v>182</v>
      </c>
      <c r="BE269" s="148">
        <f t="shared" si="84"/>
        <v>0</v>
      </c>
      <c r="BF269" s="148">
        <f t="shared" si="85"/>
        <v>0</v>
      </c>
      <c r="BG269" s="148">
        <f t="shared" si="86"/>
        <v>0</v>
      </c>
      <c r="BH269" s="148">
        <f t="shared" si="87"/>
        <v>0</v>
      </c>
      <c r="BI269" s="148">
        <f t="shared" si="88"/>
        <v>0</v>
      </c>
      <c r="BJ269" s="17" t="s">
        <v>83</v>
      </c>
      <c r="BK269" s="148">
        <f t="shared" si="89"/>
        <v>0</v>
      </c>
      <c r="BL269" s="17" t="s">
        <v>191</v>
      </c>
      <c r="BM269" s="147" t="s">
        <v>1979</v>
      </c>
    </row>
    <row r="270" spans="2:65" s="1" customFormat="1" ht="16.5" customHeight="1">
      <c r="B270" s="32"/>
      <c r="C270" s="136" t="s">
        <v>3723</v>
      </c>
      <c r="D270" s="136" t="s">
        <v>186</v>
      </c>
      <c r="E270" s="137" t="s">
        <v>4078</v>
      </c>
      <c r="F270" s="138" t="s">
        <v>4079</v>
      </c>
      <c r="G270" s="139" t="s">
        <v>1089</v>
      </c>
      <c r="H270" s="140">
        <v>1</v>
      </c>
      <c r="I270" s="141"/>
      <c r="J270" s="142">
        <f t="shared" si="80"/>
        <v>0</v>
      </c>
      <c r="K270" s="138" t="s">
        <v>267</v>
      </c>
      <c r="L270" s="32"/>
      <c r="M270" s="143" t="s">
        <v>1</v>
      </c>
      <c r="N270" s="144" t="s">
        <v>41</v>
      </c>
      <c r="P270" s="145">
        <f t="shared" si="81"/>
        <v>0</v>
      </c>
      <c r="Q270" s="145">
        <v>0</v>
      </c>
      <c r="R270" s="145">
        <f t="shared" si="82"/>
        <v>0</v>
      </c>
      <c r="S270" s="145">
        <v>0</v>
      </c>
      <c r="T270" s="146">
        <f t="shared" si="83"/>
        <v>0</v>
      </c>
      <c r="AR270" s="147" t="s">
        <v>191</v>
      </c>
      <c r="AT270" s="147" t="s">
        <v>186</v>
      </c>
      <c r="AU270" s="147" t="s">
        <v>83</v>
      </c>
      <c r="AY270" s="17" t="s">
        <v>182</v>
      </c>
      <c r="BE270" s="148">
        <f t="shared" si="84"/>
        <v>0</v>
      </c>
      <c r="BF270" s="148">
        <f t="shared" si="85"/>
        <v>0</v>
      </c>
      <c r="BG270" s="148">
        <f t="shared" si="86"/>
        <v>0</v>
      </c>
      <c r="BH270" s="148">
        <f t="shared" si="87"/>
        <v>0</v>
      </c>
      <c r="BI270" s="148">
        <f t="shared" si="88"/>
        <v>0</v>
      </c>
      <c r="BJ270" s="17" t="s">
        <v>83</v>
      </c>
      <c r="BK270" s="148">
        <f t="shared" si="89"/>
        <v>0</v>
      </c>
      <c r="BL270" s="17" t="s">
        <v>191</v>
      </c>
      <c r="BM270" s="147" t="s">
        <v>2001</v>
      </c>
    </row>
    <row r="271" spans="2:65" s="1" customFormat="1" ht="21.75" customHeight="1">
      <c r="B271" s="32"/>
      <c r="C271" s="136" t="s">
        <v>1337</v>
      </c>
      <c r="D271" s="136" t="s">
        <v>186</v>
      </c>
      <c r="E271" s="137" t="s">
        <v>4080</v>
      </c>
      <c r="F271" s="138" t="s">
        <v>4081</v>
      </c>
      <c r="G271" s="139" t="s">
        <v>1089</v>
      </c>
      <c r="H271" s="140">
        <v>1</v>
      </c>
      <c r="I271" s="141"/>
      <c r="J271" s="142">
        <f t="shared" si="80"/>
        <v>0</v>
      </c>
      <c r="K271" s="138" t="s">
        <v>267</v>
      </c>
      <c r="L271" s="32"/>
      <c r="M271" s="143" t="s">
        <v>1</v>
      </c>
      <c r="N271" s="144" t="s">
        <v>41</v>
      </c>
      <c r="P271" s="145">
        <f t="shared" si="81"/>
        <v>0</v>
      </c>
      <c r="Q271" s="145">
        <v>0</v>
      </c>
      <c r="R271" s="145">
        <f t="shared" si="82"/>
        <v>0</v>
      </c>
      <c r="S271" s="145">
        <v>0</v>
      </c>
      <c r="T271" s="146">
        <f t="shared" si="83"/>
        <v>0</v>
      </c>
      <c r="AR271" s="147" t="s">
        <v>191</v>
      </c>
      <c r="AT271" s="147" t="s">
        <v>186</v>
      </c>
      <c r="AU271" s="147" t="s">
        <v>83</v>
      </c>
      <c r="AY271" s="17" t="s">
        <v>182</v>
      </c>
      <c r="BE271" s="148">
        <f t="shared" si="84"/>
        <v>0</v>
      </c>
      <c r="BF271" s="148">
        <f t="shared" si="85"/>
        <v>0</v>
      </c>
      <c r="BG271" s="148">
        <f t="shared" si="86"/>
        <v>0</v>
      </c>
      <c r="BH271" s="148">
        <f t="shared" si="87"/>
        <v>0</v>
      </c>
      <c r="BI271" s="148">
        <f t="shared" si="88"/>
        <v>0</v>
      </c>
      <c r="BJ271" s="17" t="s">
        <v>83</v>
      </c>
      <c r="BK271" s="148">
        <f t="shared" si="89"/>
        <v>0</v>
      </c>
      <c r="BL271" s="17" t="s">
        <v>191</v>
      </c>
      <c r="BM271" s="147" t="s">
        <v>2011</v>
      </c>
    </row>
    <row r="272" spans="2:65" s="1" customFormat="1" ht="16.5" customHeight="1">
      <c r="B272" s="32"/>
      <c r="C272" s="136" t="s">
        <v>1341</v>
      </c>
      <c r="D272" s="136" t="s">
        <v>186</v>
      </c>
      <c r="E272" s="137" t="s">
        <v>4082</v>
      </c>
      <c r="F272" s="138" t="s">
        <v>4083</v>
      </c>
      <c r="G272" s="139" t="s">
        <v>1089</v>
      </c>
      <c r="H272" s="140">
        <v>1</v>
      </c>
      <c r="I272" s="141"/>
      <c r="J272" s="142">
        <f t="shared" si="80"/>
        <v>0</v>
      </c>
      <c r="K272" s="138" t="s">
        <v>267</v>
      </c>
      <c r="L272" s="32"/>
      <c r="M272" s="143" t="s">
        <v>1</v>
      </c>
      <c r="N272" s="144" t="s">
        <v>41</v>
      </c>
      <c r="P272" s="145">
        <f t="shared" si="81"/>
        <v>0</v>
      </c>
      <c r="Q272" s="145">
        <v>0</v>
      </c>
      <c r="R272" s="145">
        <f t="shared" si="82"/>
        <v>0</v>
      </c>
      <c r="S272" s="145">
        <v>0</v>
      </c>
      <c r="T272" s="146">
        <f t="shared" si="83"/>
        <v>0</v>
      </c>
      <c r="AR272" s="147" t="s">
        <v>191</v>
      </c>
      <c r="AT272" s="147" t="s">
        <v>186</v>
      </c>
      <c r="AU272" s="147" t="s">
        <v>83</v>
      </c>
      <c r="AY272" s="17" t="s">
        <v>182</v>
      </c>
      <c r="BE272" s="148">
        <f t="shared" si="84"/>
        <v>0</v>
      </c>
      <c r="BF272" s="148">
        <f t="shared" si="85"/>
        <v>0</v>
      </c>
      <c r="BG272" s="148">
        <f t="shared" si="86"/>
        <v>0</v>
      </c>
      <c r="BH272" s="148">
        <f t="shared" si="87"/>
        <v>0</v>
      </c>
      <c r="BI272" s="148">
        <f t="shared" si="88"/>
        <v>0</v>
      </c>
      <c r="BJ272" s="17" t="s">
        <v>83</v>
      </c>
      <c r="BK272" s="148">
        <f t="shared" si="89"/>
        <v>0</v>
      </c>
      <c r="BL272" s="17" t="s">
        <v>191</v>
      </c>
      <c r="BM272" s="147" t="s">
        <v>2021</v>
      </c>
    </row>
    <row r="273" spans="2:65" s="1" customFormat="1" ht="16.5" customHeight="1">
      <c r="B273" s="32"/>
      <c r="C273" s="136" t="s">
        <v>1347</v>
      </c>
      <c r="D273" s="136" t="s">
        <v>186</v>
      </c>
      <c r="E273" s="137" t="s">
        <v>4084</v>
      </c>
      <c r="F273" s="138" t="s">
        <v>4085</v>
      </c>
      <c r="G273" s="139" t="s">
        <v>1089</v>
      </c>
      <c r="H273" s="140">
        <v>1</v>
      </c>
      <c r="I273" s="141"/>
      <c r="J273" s="142">
        <f t="shared" si="80"/>
        <v>0</v>
      </c>
      <c r="K273" s="138" t="s">
        <v>267</v>
      </c>
      <c r="L273" s="32"/>
      <c r="M273" s="143" t="s">
        <v>1</v>
      </c>
      <c r="N273" s="144" t="s">
        <v>41</v>
      </c>
      <c r="P273" s="145">
        <f t="shared" si="81"/>
        <v>0</v>
      </c>
      <c r="Q273" s="145">
        <v>0</v>
      </c>
      <c r="R273" s="145">
        <f t="shared" si="82"/>
        <v>0</v>
      </c>
      <c r="S273" s="145">
        <v>0</v>
      </c>
      <c r="T273" s="146">
        <f t="shared" si="83"/>
        <v>0</v>
      </c>
      <c r="AR273" s="147" t="s">
        <v>191</v>
      </c>
      <c r="AT273" s="147" t="s">
        <v>186</v>
      </c>
      <c r="AU273" s="147" t="s">
        <v>83</v>
      </c>
      <c r="AY273" s="17" t="s">
        <v>182</v>
      </c>
      <c r="BE273" s="148">
        <f t="shared" si="84"/>
        <v>0</v>
      </c>
      <c r="BF273" s="148">
        <f t="shared" si="85"/>
        <v>0</v>
      </c>
      <c r="BG273" s="148">
        <f t="shared" si="86"/>
        <v>0</v>
      </c>
      <c r="BH273" s="148">
        <f t="shared" si="87"/>
        <v>0</v>
      </c>
      <c r="BI273" s="148">
        <f t="shared" si="88"/>
        <v>0</v>
      </c>
      <c r="BJ273" s="17" t="s">
        <v>83</v>
      </c>
      <c r="BK273" s="148">
        <f t="shared" si="89"/>
        <v>0</v>
      </c>
      <c r="BL273" s="17" t="s">
        <v>191</v>
      </c>
      <c r="BM273" s="147" t="s">
        <v>2029</v>
      </c>
    </row>
    <row r="274" spans="2:65" s="1" customFormat="1" ht="16.5" customHeight="1">
      <c r="B274" s="32"/>
      <c r="C274" s="136" t="s">
        <v>1351</v>
      </c>
      <c r="D274" s="136" t="s">
        <v>186</v>
      </c>
      <c r="E274" s="137" t="s">
        <v>4086</v>
      </c>
      <c r="F274" s="138" t="s">
        <v>4087</v>
      </c>
      <c r="G274" s="139" t="s">
        <v>1089</v>
      </c>
      <c r="H274" s="140">
        <v>1</v>
      </c>
      <c r="I274" s="141"/>
      <c r="J274" s="142">
        <f t="shared" si="80"/>
        <v>0</v>
      </c>
      <c r="K274" s="138" t="s">
        <v>267</v>
      </c>
      <c r="L274" s="32"/>
      <c r="M274" s="143" t="s">
        <v>1</v>
      </c>
      <c r="N274" s="144" t="s">
        <v>41</v>
      </c>
      <c r="P274" s="145">
        <f t="shared" si="81"/>
        <v>0</v>
      </c>
      <c r="Q274" s="145">
        <v>0</v>
      </c>
      <c r="R274" s="145">
        <f t="shared" si="82"/>
        <v>0</v>
      </c>
      <c r="S274" s="145">
        <v>0</v>
      </c>
      <c r="T274" s="146">
        <f t="shared" si="83"/>
        <v>0</v>
      </c>
      <c r="AR274" s="147" t="s">
        <v>191</v>
      </c>
      <c r="AT274" s="147" t="s">
        <v>186</v>
      </c>
      <c r="AU274" s="147" t="s">
        <v>83</v>
      </c>
      <c r="AY274" s="17" t="s">
        <v>182</v>
      </c>
      <c r="BE274" s="148">
        <f t="shared" si="84"/>
        <v>0</v>
      </c>
      <c r="BF274" s="148">
        <f t="shared" si="85"/>
        <v>0</v>
      </c>
      <c r="BG274" s="148">
        <f t="shared" si="86"/>
        <v>0</v>
      </c>
      <c r="BH274" s="148">
        <f t="shared" si="87"/>
        <v>0</v>
      </c>
      <c r="BI274" s="148">
        <f t="shared" si="88"/>
        <v>0</v>
      </c>
      <c r="BJ274" s="17" t="s">
        <v>83</v>
      </c>
      <c r="BK274" s="148">
        <f t="shared" si="89"/>
        <v>0</v>
      </c>
      <c r="BL274" s="17" t="s">
        <v>191</v>
      </c>
      <c r="BM274" s="147" t="s">
        <v>2039</v>
      </c>
    </row>
    <row r="275" spans="2:65" s="1" customFormat="1" ht="16.5" customHeight="1">
      <c r="B275" s="32"/>
      <c r="C275" s="136" t="s">
        <v>1358</v>
      </c>
      <c r="D275" s="136" t="s">
        <v>186</v>
      </c>
      <c r="E275" s="137" t="s">
        <v>4088</v>
      </c>
      <c r="F275" s="138" t="s">
        <v>4089</v>
      </c>
      <c r="G275" s="139" t="s">
        <v>1089</v>
      </c>
      <c r="H275" s="140">
        <v>1</v>
      </c>
      <c r="I275" s="141"/>
      <c r="J275" s="142">
        <f t="shared" si="80"/>
        <v>0</v>
      </c>
      <c r="K275" s="138" t="s">
        <v>267</v>
      </c>
      <c r="L275" s="32"/>
      <c r="M275" s="143" t="s">
        <v>1</v>
      </c>
      <c r="N275" s="144" t="s">
        <v>41</v>
      </c>
      <c r="P275" s="145">
        <f t="shared" si="81"/>
        <v>0</v>
      </c>
      <c r="Q275" s="145">
        <v>0</v>
      </c>
      <c r="R275" s="145">
        <f t="shared" si="82"/>
        <v>0</v>
      </c>
      <c r="S275" s="145">
        <v>0</v>
      </c>
      <c r="T275" s="146">
        <f t="shared" si="83"/>
        <v>0</v>
      </c>
      <c r="AR275" s="147" t="s">
        <v>191</v>
      </c>
      <c r="AT275" s="147" t="s">
        <v>186</v>
      </c>
      <c r="AU275" s="147" t="s">
        <v>83</v>
      </c>
      <c r="AY275" s="17" t="s">
        <v>182</v>
      </c>
      <c r="BE275" s="148">
        <f t="shared" si="84"/>
        <v>0</v>
      </c>
      <c r="BF275" s="148">
        <f t="shared" si="85"/>
        <v>0</v>
      </c>
      <c r="BG275" s="148">
        <f t="shared" si="86"/>
        <v>0</v>
      </c>
      <c r="BH275" s="148">
        <f t="shared" si="87"/>
        <v>0</v>
      </c>
      <c r="BI275" s="148">
        <f t="shared" si="88"/>
        <v>0</v>
      </c>
      <c r="BJ275" s="17" t="s">
        <v>83</v>
      </c>
      <c r="BK275" s="148">
        <f t="shared" si="89"/>
        <v>0</v>
      </c>
      <c r="BL275" s="17" t="s">
        <v>191</v>
      </c>
      <c r="BM275" s="147" t="s">
        <v>2057</v>
      </c>
    </row>
    <row r="276" spans="2:65" s="1" customFormat="1" ht="16.5" customHeight="1">
      <c r="B276" s="32"/>
      <c r="C276" s="136" t="s">
        <v>1362</v>
      </c>
      <c r="D276" s="136" t="s">
        <v>186</v>
      </c>
      <c r="E276" s="137" t="s">
        <v>4090</v>
      </c>
      <c r="F276" s="138" t="s">
        <v>4091</v>
      </c>
      <c r="G276" s="139" t="s">
        <v>1089</v>
      </c>
      <c r="H276" s="140">
        <v>1</v>
      </c>
      <c r="I276" s="141"/>
      <c r="J276" s="142">
        <f t="shared" si="80"/>
        <v>0</v>
      </c>
      <c r="K276" s="138" t="s">
        <v>267</v>
      </c>
      <c r="L276" s="32"/>
      <c r="M276" s="143" t="s">
        <v>1</v>
      </c>
      <c r="N276" s="144" t="s">
        <v>41</v>
      </c>
      <c r="P276" s="145">
        <f t="shared" si="81"/>
        <v>0</v>
      </c>
      <c r="Q276" s="145">
        <v>0</v>
      </c>
      <c r="R276" s="145">
        <f t="shared" si="82"/>
        <v>0</v>
      </c>
      <c r="S276" s="145">
        <v>0</v>
      </c>
      <c r="T276" s="146">
        <f t="shared" si="83"/>
        <v>0</v>
      </c>
      <c r="AR276" s="147" t="s">
        <v>191</v>
      </c>
      <c r="AT276" s="147" t="s">
        <v>186</v>
      </c>
      <c r="AU276" s="147" t="s">
        <v>83</v>
      </c>
      <c r="AY276" s="17" t="s">
        <v>182</v>
      </c>
      <c r="BE276" s="148">
        <f t="shared" si="84"/>
        <v>0</v>
      </c>
      <c r="BF276" s="148">
        <f t="shared" si="85"/>
        <v>0</v>
      </c>
      <c r="BG276" s="148">
        <f t="shared" si="86"/>
        <v>0</v>
      </c>
      <c r="BH276" s="148">
        <f t="shared" si="87"/>
        <v>0</v>
      </c>
      <c r="BI276" s="148">
        <f t="shared" si="88"/>
        <v>0</v>
      </c>
      <c r="BJ276" s="17" t="s">
        <v>83</v>
      </c>
      <c r="BK276" s="148">
        <f t="shared" si="89"/>
        <v>0</v>
      </c>
      <c r="BL276" s="17" t="s">
        <v>191</v>
      </c>
      <c r="BM276" s="147" t="s">
        <v>2070</v>
      </c>
    </row>
    <row r="277" spans="2:65" s="1" customFormat="1" ht="16.5" customHeight="1">
      <c r="B277" s="32"/>
      <c r="C277" s="136" t="s">
        <v>1368</v>
      </c>
      <c r="D277" s="136" t="s">
        <v>186</v>
      </c>
      <c r="E277" s="137" t="s">
        <v>4092</v>
      </c>
      <c r="F277" s="138" t="s">
        <v>4093</v>
      </c>
      <c r="G277" s="139" t="s">
        <v>1089</v>
      </c>
      <c r="H277" s="140">
        <v>1</v>
      </c>
      <c r="I277" s="141"/>
      <c r="J277" s="142">
        <f t="shared" si="80"/>
        <v>0</v>
      </c>
      <c r="K277" s="138" t="s">
        <v>267</v>
      </c>
      <c r="L277" s="32"/>
      <c r="M277" s="194" t="s">
        <v>1</v>
      </c>
      <c r="N277" s="195" t="s">
        <v>41</v>
      </c>
      <c r="O277" s="196"/>
      <c r="P277" s="197">
        <f t="shared" si="81"/>
        <v>0</v>
      </c>
      <c r="Q277" s="197">
        <v>0</v>
      </c>
      <c r="R277" s="197">
        <f t="shared" si="82"/>
        <v>0</v>
      </c>
      <c r="S277" s="197">
        <v>0</v>
      </c>
      <c r="T277" s="198">
        <f t="shared" si="83"/>
        <v>0</v>
      </c>
      <c r="AR277" s="147" t="s">
        <v>191</v>
      </c>
      <c r="AT277" s="147" t="s">
        <v>186</v>
      </c>
      <c r="AU277" s="147" t="s">
        <v>83</v>
      </c>
      <c r="AY277" s="17" t="s">
        <v>182</v>
      </c>
      <c r="BE277" s="148">
        <f t="shared" si="84"/>
        <v>0</v>
      </c>
      <c r="BF277" s="148">
        <f t="shared" si="85"/>
        <v>0</v>
      </c>
      <c r="BG277" s="148">
        <f t="shared" si="86"/>
        <v>0</v>
      </c>
      <c r="BH277" s="148">
        <f t="shared" si="87"/>
        <v>0</v>
      </c>
      <c r="BI277" s="148">
        <f t="shared" si="88"/>
        <v>0</v>
      </c>
      <c r="BJ277" s="17" t="s">
        <v>83</v>
      </c>
      <c r="BK277" s="148">
        <f t="shared" si="89"/>
        <v>0</v>
      </c>
      <c r="BL277" s="17" t="s">
        <v>191</v>
      </c>
      <c r="BM277" s="147" t="s">
        <v>2097</v>
      </c>
    </row>
    <row r="278" spans="2:65" s="1" customFormat="1" ht="6.95" customHeight="1">
      <c r="B278" s="44"/>
      <c r="C278" s="45"/>
      <c r="D278" s="45"/>
      <c r="E278" s="45"/>
      <c r="F278" s="45"/>
      <c r="G278" s="45"/>
      <c r="H278" s="45"/>
      <c r="I278" s="45"/>
      <c r="J278" s="45"/>
      <c r="K278" s="45"/>
      <c r="L278" s="32"/>
    </row>
  </sheetData>
  <sheetProtection algorithmName="SHA-512" hashValue="MuAxFk1bg4XCg2OpyVt4tLQ8H1nFkJabl+jmKrcO4BMhiZMBvOeXQRrvGFydC+KOjilyY4IO8R26GCVtIbyWww==" saltValue="yecrz6wVOpD8/gMsb00PiK+n0zWNL0tcb6VmuBXEqqbgy8Xk23qlUl/Pq8JQR1kvIDIFn3w7LvCrLY7uoZ9+cw==" spinCount="100000" sheet="1" objects="1" scenarios="1" formatColumns="0" formatRows="0" autoFilter="0"/>
  <autoFilter ref="C126:K277" xr:uid="{00000000-0009-0000-0000-00000E000000}"/>
  <mergeCells count="9">
    <mergeCell ref="E87:H87"/>
    <mergeCell ref="E117:H117"/>
    <mergeCell ref="E119:H119"/>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2:BM131"/>
  <sheetViews>
    <sheetView showGridLines="0" topLeftCell="A152"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143</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4094</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ROUND(J118,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ROUND((SUM(BE118:BE130)),  2)</f>
        <v>0</v>
      </c>
      <c r="I33" s="96">
        <v>0.21</v>
      </c>
      <c r="J33" s="86">
        <f>ROUND(((SUM(BE118:BE130))*I33),  2)</f>
        <v>0</v>
      </c>
      <c r="L33" s="32"/>
    </row>
    <row r="34" spans="2:12" s="1" customFormat="1" ht="14.45" customHeight="1">
      <c r="B34" s="32"/>
      <c r="E34" s="27" t="s">
        <v>42</v>
      </c>
      <c r="F34" s="86">
        <f>ROUND((SUM(BF118:BF130)),  2)</f>
        <v>0</v>
      </c>
      <c r="I34" s="96">
        <v>0.15</v>
      </c>
      <c r="J34" s="86">
        <f>ROUND(((SUM(BF118:BF130))*I34),  2)</f>
        <v>0</v>
      </c>
      <c r="L34" s="32"/>
    </row>
    <row r="35" spans="2:12" s="1" customFormat="1" ht="14.45" hidden="1" customHeight="1">
      <c r="B35" s="32"/>
      <c r="E35" s="27" t="s">
        <v>43</v>
      </c>
      <c r="F35" s="86">
        <f>ROUND((SUM(BG118:BG130)),  2)</f>
        <v>0</v>
      </c>
      <c r="I35" s="96">
        <v>0.21</v>
      </c>
      <c r="J35" s="86">
        <f>0</f>
        <v>0</v>
      </c>
      <c r="L35" s="32"/>
    </row>
    <row r="36" spans="2:12" s="1" customFormat="1" ht="14.45" hidden="1" customHeight="1">
      <c r="B36" s="32"/>
      <c r="E36" s="27" t="s">
        <v>44</v>
      </c>
      <c r="F36" s="86">
        <f>ROUND((SUM(BH118:BH130)),  2)</f>
        <v>0</v>
      </c>
      <c r="I36" s="96">
        <v>0.15</v>
      </c>
      <c r="J36" s="86">
        <f>0</f>
        <v>0</v>
      </c>
      <c r="L36" s="32"/>
    </row>
    <row r="37" spans="2:12" s="1" customFormat="1" ht="14.45" hidden="1" customHeight="1">
      <c r="B37" s="32"/>
      <c r="E37" s="27" t="s">
        <v>45</v>
      </c>
      <c r="F37" s="86">
        <f>ROUND((SUM(BI118:BI130)),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2021-071001.998 - Vedlejší rozpočtové náklady</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J118</f>
        <v>0</v>
      </c>
      <c r="L96" s="32"/>
      <c r="AU96" s="17" t="s">
        <v>156</v>
      </c>
    </row>
    <row r="97" spans="2:12" s="8" customFormat="1" ht="24.95" customHeight="1">
      <c r="B97" s="108"/>
      <c r="D97" s="109" t="s">
        <v>4095</v>
      </c>
      <c r="E97" s="110"/>
      <c r="F97" s="110"/>
      <c r="G97" s="110"/>
      <c r="H97" s="110"/>
      <c r="I97" s="110"/>
      <c r="J97" s="111">
        <f>J119</f>
        <v>0</v>
      </c>
      <c r="L97" s="108"/>
    </row>
    <row r="98" spans="2:12" s="9" customFormat="1" ht="19.899999999999999" customHeight="1">
      <c r="B98" s="112"/>
      <c r="D98" s="113" t="s">
        <v>4096</v>
      </c>
      <c r="E98" s="114"/>
      <c r="F98" s="114"/>
      <c r="G98" s="114"/>
      <c r="H98" s="114"/>
      <c r="I98" s="114"/>
      <c r="J98" s="115">
        <f>J120</f>
        <v>0</v>
      </c>
      <c r="L98" s="112"/>
    </row>
    <row r="99" spans="2:12" s="1" customFormat="1" ht="21.75" customHeight="1">
      <c r="B99" s="32"/>
      <c r="L99" s="32"/>
    </row>
    <row r="100" spans="2:12" s="1" customFormat="1" ht="6.95" customHeight="1">
      <c r="B100" s="44"/>
      <c r="C100" s="45"/>
      <c r="D100" s="45"/>
      <c r="E100" s="45"/>
      <c r="F100" s="45"/>
      <c r="G100" s="45"/>
      <c r="H100" s="45"/>
      <c r="I100" s="45"/>
      <c r="J100" s="45"/>
      <c r="K100" s="45"/>
      <c r="L100" s="32"/>
    </row>
    <row r="104" spans="2:12" s="1" customFormat="1" ht="6.95" customHeight="1">
      <c r="B104" s="46"/>
      <c r="C104" s="47"/>
      <c r="D104" s="47"/>
      <c r="E104" s="47"/>
      <c r="F104" s="47"/>
      <c r="G104" s="47"/>
      <c r="H104" s="47"/>
      <c r="I104" s="47"/>
      <c r="J104" s="47"/>
      <c r="K104" s="47"/>
      <c r="L104" s="32"/>
    </row>
    <row r="105" spans="2:12" s="1" customFormat="1" ht="24.95" customHeight="1">
      <c r="B105" s="32"/>
      <c r="C105" s="21" t="s">
        <v>167</v>
      </c>
      <c r="L105" s="32"/>
    </row>
    <row r="106" spans="2:12" s="1" customFormat="1" ht="6.95" customHeight="1">
      <c r="B106" s="32"/>
      <c r="L106" s="32"/>
    </row>
    <row r="107" spans="2:12" s="1" customFormat="1" ht="12" customHeight="1">
      <c r="B107" s="32"/>
      <c r="C107" s="27" t="s">
        <v>16</v>
      </c>
      <c r="L107" s="32"/>
    </row>
    <row r="108" spans="2:12" s="1" customFormat="1" ht="26.25" customHeight="1">
      <c r="B108" s="32"/>
      <c r="E108" s="247" t="str">
        <f>E7</f>
        <v>PD Štěchovice - rekonstrukce služební budovy, přístavba a půdní vestavba, novostavba garáže, stav. úpravy hosp. objektu</v>
      </c>
      <c r="F108" s="248"/>
      <c r="G108" s="248"/>
      <c r="H108" s="248"/>
      <c r="L108" s="32"/>
    </row>
    <row r="109" spans="2:12" s="1" customFormat="1" ht="12" customHeight="1">
      <c r="B109" s="32"/>
      <c r="C109" s="27" t="s">
        <v>148</v>
      </c>
      <c r="L109" s="32"/>
    </row>
    <row r="110" spans="2:12" s="1" customFormat="1" ht="16.5" customHeight="1">
      <c r="B110" s="32"/>
      <c r="E110" s="243" t="str">
        <f>E9</f>
        <v>2021-071001.998 - Vedlejší rozpočtové náklady</v>
      </c>
      <c r="F110" s="246"/>
      <c r="G110" s="246"/>
      <c r="H110" s="246"/>
      <c r="L110" s="32"/>
    </row>
    <row r="111" spans="2:12" s="1" customFormat="1" ht="6.95" customHeight="1">
      <c r="B111" s="32"/>
      <c r="L111" s="32"/>
    </row>
    <row r="112" spans="2:12" s="1" customFormat="1" ht="12" customHeight="1">
      <c r="B112" s="32"/>
      <c r="C112" s="27" t="s">
        <v>20</v>
      </c>
      <c r="F112" s="25" t="str">
        <f>F12</f>
        <v>Štěchovice</v>
      </c>
      <c r="I112" s="27" t="s">
        <v>22</v>
      </c>
      <c r="J112" s="52" t="str">
        <f>IF(J12="","",J12)</f>
        <v>26. 12. 2022</v>
      </c>
      <c r="L112" s="32"/>
    </row>
    <row r="113" spans="2:65" s="1" customFormat="1" ht="6.95" customHeight="1">
      <c r="B113" s="32"/>
      <c r="L113" s="32"/>
    </row>
    <row r="114" spans="2:65" s="1" customFormat="1" ht="15.2" customHeight="1">
      <c r="B114" s="32"/>
      <c r="C114" s="27" t="s">
        <v>24</v>
      </c>
      <c r="F114" s="25" t="str">
        <f>E15</f>
        <v>Ing. Stanislav Hronek</v>
      </c>
      <c r="I114" s="27" t="s">
        <v>30</v>
      </c>
      <c r="J114" s="30" t="str">
        <f>E21</f>
        <v>Ing. Stanislav Hronek</v>
      </c>
      <c r="L114" s="32"/>
    </row>
    <row r="115" spans="2:65" s="1" customFormat="1" ht="15.2" customHeight="1">
      <c r="B115" s="32"/>
      <c r="C115" s="27" t="s">
        <v>28</v>
      </c>
      <c r="F115" s="25" t="str">
        <f>IF(E18="","",E18)</f>
        <v>Vyplň údaj</v>
      </c>
      <c r="I115" s="27" t="s">
        <v>32</v>
      </c>
      <c r="J115" s="30" t="str">
        <f>E24</f>
        <v>KAVRO</v>
      </c>
      <c r="L115" s="32"/>
    </row>
    <row r="116" spans="2:65" s="1" customFormat="1" ht="10.35" customHeight="1">
      <c r="B116" s="32"/>
      <c r="L116" s="32"/>
    </row>
    <row r="117" spans="2:65" s="10" customFormat="1" ht="29.25" customHeight="1">
      <c r="B117" s="116"/>
      <c r="C117" s="117" t="s">
        <v>168</v>
      </c>
      <c r="D117" s="118" t="s">
        <v>61</v>
      </c>
      <c r="E117" s="118" t="s">
        <v>57</v>
      </c>
      <c r="F117" s="118" t="s">
        <v>58</v>
      </c>
      <c r="G117" s="118" t="s">
        <v>169</v>
      </c>
      <c r="H117" s="118" t="s">
        <v>170</v>
      </c>
      <c r="I117" s="118" t="s">
        <v>171</v>
      </c>
      <c r="J117" s="118" t="s">
        <v>154</v>
      </c>
      <c r="K117" s="119" t="s">
        <v>172</v>
      </c>
      <c r="L117" s="116"/>
      <c r="M117" s="59" t="s">
        <v>1</v>
      </c>
      <c r="N117" s="60" t="s">
        <v>40</v>
      </c>
      <c r="O117" s="60" t="s">
        <v>173</v>
      </c>
      <c r="P117" s="60" t="s">
        <v>174</v>
      </c>
      <c r="Q117" s="60" t="s">
        <v>175</v>
      </c>
      <c r="R117" s="60" t="s">
        <v>176</v>
      </c>
      <c r="S117" s="60" t="s">
        <v>177</v>
      </c>
      <c r="T117" s="61" t="s">
        <v>178</v>
      </c>
    </row>
    <row r="118" spans="2:65" s="1" customFormat="1" ht="22.9" customHeight="1">
      <c r="B118" s="32"/>
      <c r="C118" s="64" t="s">
        <v>179</v>
      </c>
      <c r="J118" s="120">
        <f>BK118</f>
        <v>0</v>
      </c>
      <c r="L118" s="32"/>
      <c r="M118" s="62"/>
      <c r="N118" s="53"/>
      <c r="O118" s="53"/>
      <c r="P118" s="121">
        <f>P119</f>
        <v>0</v>
      </c>
      <c r="Q118" s="53"/>
      <c r="R118" s="121">
        <f>R119</f>
        <v>0</v>
      </c>
      <c r="S118" s="53"/>
      <c r="T118" s="122">
        <f>T119</f>
        <v>0</v>
      </c>
      <c r="AT118" s="17" t="s">
        <v>75</v>
      </c>
      <c r="AU118" s="17" t="s">
        <v>156</v>
      </c>
      <c r="BK118" s="123">
        <f>BK119</f>
        <v>0</v>
      </c>
    </row>
    <row r="119" spans="2:65" s="11" customFormat="1" ht="25.9" customHeight="1">
      <c r="B119" s="124"/>
      <c r="D119" s="125" t="s">
        <v>75</v>
      </c>
      <c r="E119" s="126" t="s">
        <v>4097</v>
      </c>
      <c r="F119" s="126" t="s">
        <v>4097</v>
      </c>
      <c r="I119" s="127"/>
      <c r="J119" s="128">
        <f>BK119</f>
        <v>0</v>
      </c>
      <c r="L119" s="124"/>
      <c r="M119" s="129"/>
      <c r="P119" s="130">
        <f>P120</f>
        <v>0</v>
      </c>
      <c r="R119" s="130">
        <f>R120</f>
        <v>0</v>
      </c>
      <c r="T119" s="131">
        <f>T120</f>
        <v>0</v>
      </c>
      <c r="AR119" s="125" t="s">
        <v>467</v>
      </c>
      <c r="AT119" s="132" t="s">
        <v>75</v>
      </c>
      <c r="AU119" s="132" t="s">
        <v>76</v>
      </c>
      <c r="AY119" s="125" t="s">
        <v>182</v>
      </c>
      <c r="BK119" s="133">
        <f>BK120</f>
        <v>0</v>
      </c>
    </row>
    <row r="120" spans="2:65" s="11" customFormat="1" ht="22.9" customHeight="1">
      <c r="B120" s="124"/>
      <c r="D120" s="125" t="s">
        <v>75</v>
      </c>
      <c r="E120" s="134" t="s">
        <v>4098</v>
      </c>
      <c r="F120" s="134" t="s">
        <v>142</v>
      </c>
      <c r="I120" s="127"/>
      <c r="J120" s="135">
        <f>BK120</f>
        <v>0</v>
      </c>
      <c r="L120" s="124"/>
      <c r="M120" s="129"/>
      <c r="P120" s="130">
        <f>SUM(P121:P130)</f>
        <v>0</v>
      </c>
      <c r="R120" s="130">
        <f>SUM(R121:R130)</f>
        <v>0</v>
      </c>
      <c r="T120" s="131">
        <f>SUM(T121:T130)</f>
        <v>0</v>
      </c>
      <c r="AR120" s="125" t="s">
        <v>467</v>
      </c>
      <c r="AT120" s="132" t="s">
        <v>75</v>
      </c>
      <c r="AU120" s="132" t="s">
        <v>83</v>
      </c>
      <c r="AY120" s="125" t="s">
        <v>182</v>
      </c>
      <c r="BK120" s="133">
        <f>SUM(BK121:BK130)</f>
        <v>0</v>
      </c>
    </row>
    <row r="121" spans="2:65" s="1" customFormat="1" ht="24.2" customHeight="1">
      <c r="B121" s="32"/>
      <c r="C121" s="136" t="s">
        <v>83</v>
      </c>
      <c r="D121" s="136" t="s">
        <v>186</v>
      </c>
      <c r="E121" s="137" t="s">
        <v>4099</v>
      </c>
      <c r="F121" s="138" t="s">
        <v>4100</v>
      </c>
      <c r="G121" s="139" t="s">
        <v>1089</v>
      </c>
      <c r="H121" s="140">
        <v>1</v>
      </c>
      <c r="I121" s="141"/>
      <c r="J121" s="142">
        <f t="shared" ref="J121:J129" si="0">ROUND(I121*H121,2)</f>
        <v>0</v>
      </c>
      <c r="K121" s="138" t="s">
        <v>267</v>
      </c>
      <c r="L121" s="32"/>
      <c r="M121" s="143" t="s">
        <v>1</v>
      </c>
      <c r="N121" s="144" t="s">
        <v>41</v>
      </c>
      <c r="P121" s="145">
        <f t="shared" ref="P121:P129" si="1">O121*H121</f>
        <v>0</v>
      </c>
      <c r="Q121" s="145">
        <v>0</v>
      </c>
      <c r="R121" s="145">
        <f t="shared" ref="R121:R129" si="2">Q121*H121</f>
        <v>0</v>
      </c>
      <c r="S121" s="145">
        <v>0</v>
      </c>
      <c r="T121" s="146">
        <f t="shared" ref="T121:T129" si="3">S121*H121</f>
        <v>0</v>
      </c>
      <c r="AR121" s="147" t="s">
        <v>191</v>
      </c>
      <c r="AT121" s="147" t="s">
        <v>186</v>
      </c>
      <c r="AU121" s="147" t="s">
        <v>85</v>
      </c>
      <c r="AY121" s="17" t="s">
        <v>182</v>
      </c>
      <c r="BE121" s="148">
        <f t="shared" ref="BE121:BE129" si="4">IF(N121="základní",J121,0)</f>
        <v>0</v>
      </c>
      <c r="BF121" s="148">
        <f t="shared" ref="BF121:BF129" si="5">IF(N121="snížená",J121,0)</f>
        <v>0</v>
      </c>
      <c r="BG121" s="148">
        <f t="shared" ref="BG121:BG129" si="6">IF(N121="zákl. přenesená",J121,0)</f>
        <v>0</v>
      </c>
      <c r="BH121" s="148">
        <f t="shared" ref="BH121:BH129" si="7">IF(N121="sníž. přenesená",J121,0)</f>
        <v>0</v>
      </c>
      <c r="BI121" s="148">
        <f t="shared" ref="BI121:BI129" si="8">IF(N121="nulová",J121,0)</f>
        <v>0</v>
      </c>
      <c r="BJ121" s="17" t="s">
        <v>83</v>
      </c>
      <c r="BK121" s="148">
        <f t="shared" ref="BK121:BK129" si="9">ROUND(I121*H121,2)</f>
        <v>0</v>
      </c>
      <c r="BL121" s="17" t="s">
        <v>191</v>
      </c>
      <c r="BM121" s="147" t="s">
        <v>4101</v>
      </c>
    </row>
    <row r="122" spans="2:65" s="1" customFormat="1" ht="16.5" customHeight="1">
      <c r="B122" s="32"/>
      <c r="C122" s="136" t="s">
        <v>85</v>
      </c>
      <c r="D122" s="136" t="s">
        <v>186</v>
      </c>
      <c r="E122" s="137" t="s">
        <v>4102</v>
      </c>
      <c r="F122" s="138" t="s">
        <v>4103</v>
      </c>
      <c r="G122" s="139" t="s">
        <v>1089</v>
      </c>
      <c r="H122" s="140">
        <v>1</v>
      </c>
      <c r="I122" s="141"/>
      <c r="J122" s="142">
        <f t="shared" si="0"/>
        <v>0</v>
      </c>
      <c r="K122" s="138" t="s">
        <v>267</v>
      </c>
      <c r="L122" s="32"/>
      <c r="M122" s="143" t="s">
        <v>1</v>
      </c>
      <c r="N122" s="144" t="s">
        <v>41</v>
      </c>
      <c r="P122" s="145">
        <f t="shared" si="1"/>
        <v>0</v>
      </c>
      <c r="Q122" s="145">
        <v>0</v>
      </c>
      <c r="R122" s="145">
        <f t="shared" si="2"/>
        <v>0</v>
      </c>
      <c r="S122" s="145">
        <v>0</v>
      </c>
      <c r="T122" s="146">
        <f t="shared" si="3"/>
        <v>0</v>
      </c>
      <c r="AR122" s="147" t="s">
        <v>191</v>
      </c>
      <c r="AT122" s="147" t="s">
        <v>186</v>
      </c>
      <c r="AU122" s="147" t="s">
        <v>85</v>
      </c>
      <c r="AY122" s="17" t="s">
        <v>182</v>
      </c>
      <c r="BE122" s="148">
        <f t="shared" si="4"/>
        <v>0</v>
      </c>
      <c r="BF122" s="148">
        <f t="shared" si="5"/>
        <v>0</v>
      </c>
      <c r="BG122" s="148">
        <f t="shared" si="6"/>
        <v>0</v>
      </c>
      <c r="BH122" s="148">
        <f t="shared" si="7"/>
        <v>0</v>
      </c>
      <c r="BI122" s="148">
        <f t="shared" si="8"/>
        <v>0</v>
      </c>
      <c r="BJ122" s="17" t="s">
        <v>83</v>
      </c>
      <c r="BK122" s="148">
        <f t="shared" si="9"/>
        <v>0</v>
      </c>
      <c r="BL122" s="17" t="s">
        <v>191</v>
      </c>
      <c r="BM122" s="147" t="s">
        <v>4104</v>
      </c>
    </row>
    <row r="123" spans="2:65" s="1" customFormat="1" ht="16.5" customHeight="1">
      <c r="B123" s="32"/>
      <c r="C123" s="136" t="s">
        <v>313</v>
      </c>
      <c r="D123" s="136" t="s">
        <v>186</v>
      </c>
      <c r="E123" s="137" t="s">
        <v>4105</v>
      </c>
      <c r="F123" s="138" t="s">
        <v>4106</v>
      </c>
      <c r="G123" s="139" t="s">
        <v>1089</v>
      </c>
      <c r="H123" s="140">
        <v>1</v>
      </c>
      <c r="I123" s="141"/>
      <c r="J123" s="142">
        <f t="shared" si="0"/>
        <v>0</v>
      </c>
      <c r="K123" s="138" t="s">
        <v>267</v>
      </c>
      <c r="L123" s="32"/>
      <c r="M123" s="143" t="s">
        <v>1</v>
      </c>
      <c r="N123" s="144" t="s">
        <v>41</v>
      </c>
      <c r="P123" s="145">
        <f t="shared" si="1"/>
        <v>0</v>
      </c>
      <c r="Q123" s="145">
        <v>0</v>
      </c>
      <c r="R123" s="145">
        <f t="shared" si="2"/>
        <v>0</v>
      </c>
      <c r="S123" s="145">
        <v>0</v>
      </c>
      <c r="T123" s="146">
        <f t="shared" si="3"/>
        <v>0</v>
      </c>
      <c r="AR123" s="147" t="s">
        <v>191</v>
      </c>
      <c r="AT123" s="147" t="s">
        <v>186</v>
      </c>
      <c r="AU123" s="147" t="s">
        <v>85</v>
      </c>
      <c r="AY123" s="17" t="s">
        <v>182</v>
      </c>
      <c r="BE123" s="148">
        <f t="shared" si="4"/>
        <v>0</v>
      </c>
      <c r="BF123" s="148">
        <f t="shared" si="5"/>
        <v>0</v>
      </c>
      <c r="BG123" s="148">
        <f t="shared" si="6"/>
        <v>0</v>
      </c>
      <c r="BH123" s="148">
        <f t="shared" si="7"/>
        <v>0</v>
      </c>
      <c r="BI123" s="148">
        <f t="shared" si="8"/>
        <v>0</v>
      </c>
      <c r="BJ123" s="17" t="s">
        <v>83</v>
      </c>
      <c r="BK123" s="148">
        <f t="shared" si="9"/>
        <v>0</v>
      </c>
      <c r="BL123" s="17" t="s">
        <v>191</v>
      </c>
      <c r="BM123" s="147" t="s">
        <v>4107</v>
      </c>
    </row>
    <row r="124" spans="2:65" s="1" customFormat="1" ht="16.5" customHeight="1">
      <c r="B124" s="32"/>
      <c r="C124" s="136" t="s">
        <v>191</v>
      </c>
      <c r="D124" s="136" t="s">
        <v>186</v>
      </c>
      <c r="E124" s="137" t="s">
        <v>4108</v>
      </c>
      <c r="F124" s="138" t="s">
        <v>4109</v>
      </c>
      <c r="G124" s="139" t="s">
        <v>1089</v>
      </c>
      <c r="H124" s="140">
        <v>1</v>
      </c>
      <c r="I124" s="141"/>
      <c r="J124" s="142">
        <f t="shared" si="0"/>
        <v>0</v>
      </c>
      <c r="K124" s="138" t="s">
        <v>267</v>
      </c>
      <c r="L124" s="32"/>
      <c r="M124" s="143" t="s">
        <v>1</v>
      </c>
      <c r="N124" s="144" t="s">
        <v>41</v>
      </c>
      <c r="P124" s="145">
        <f t="shared" si="1"/>
        <v>0</v>
      </c>
      <c r="Q124" s="145">
        <v>0</v>
      </c>
      <c r="R124" s="145">
        <f t="shared" si="2"/>
        <v>0</v>
      </c>
      <c r="S124" s="145">
        <v>0</v>
      </c>
      <c r="T124" s="146">
        <f t="shared" si="3"/>
        <v>0</v>
      </c>
      <c r="AR124" s="147" t="s">
        <v>191</v>
      </c>
      <c r="AT124" s="147" t="s">
        <v>186</v>
      </c>
      <c r="AU124" s="147" t="s">
        <v>85</v>
      </c>
      <c r="AY124" s="17" t="s">
        <v>182</v>
      </c>
      <c r="BE124" s="148">
        <f t="shared" si="4"/>
        <v>0</v>
      </c>
      <c r="BF124" s="148">
        <f t="shared" si="5"/>
        <v>0</v>
      </c>
      <c r="BG124" s="148">
        <f t="shared" si="6"/>
        <v>0</v>
      </c>
      <c r="BH124" s="148">
        <f t="shared" si="7"/>
        <v>0</v>
      </c>
      <c r="BI124" s="148">
        <f t="shared" si="8"/>
        <v>0</v>
      </c>
      <c r="BJ124" s="17" t="s">
        <v>83</v>
      </c>
      <c r="BK124" s="148">
        <f t="shared" si="9"/>
        <v>0</v>
      </c>
      <c r="BL124" s="17" t="s">
        <v>191</v>
      </c>
      <c r="BM124" s="147" t="s">
        <v>4110</v>
      </c>
    </row>
    <row r="125" spans="2:65" s="1" customFormat="1" ht="16.5" customHeight="1">
      <c r="B125" s="32"/>
      <c r="C125" s="136" t="s">
        <v>467</v>
      </c>
      <c r="D125" s="136" t="s">
        <v>186</v>
      </c>
      <c r="E125" s="137" t="s">
        <v>4111</v>
      </c>
      <c r="F125" s="138" t="s">
        <v>4112</v>
      </c>
      <c r="G125" s="139" t="s">
        <v>1089</v>
      </c>
      <c r="H125" s="140">
        <v>1</v>
      </c>
      <c r="I125" s="141"/>
      <c r="J125" s="142">
        <f t="shared" si="0"/>
        <v>0</v>
      </c>
      <c r="K125" s="138" t="s">
        <v>267</v>
      </c>
      <c r="L125" s="32"/>
      <c r="M125" s="143" t="s">
        <v>1</v>
      </c>
      <c r="N125" s="144" t="s">
        <v>41</v>
      </c>
      <c r="P125" s="145">
        <f t="shared" si="1"/>
        <v>0</v>
      </c>
      <c r="Q125" s="145">
        <v>0</v>
      </c>
      <c r="R125" s="145">
        <f t="shared" si="2"/>
        <v>0</v>
      </c>
      <c r="S125" s="145">
        <v>0</v>
      </c>
      <c r="T125" s="146">
        <f t="shared" si="3"/>
        <v>0</v>
      </c>
      <c r="AR125" s="147" t="s">
        <v>191</v>
      </c>
      <c r="AT125" s="147" t="s">
        <v>186</v>
      </c>
      <c r="AU125" s="147" t="s">
        <v>85</v>
      </c>
      <c r="AY125" s="17" t="s">
        <v>182</v>
      </c>
      <c r="BE125" s="148">
        <f t="shared" si="4"/>
        <v>0</v>
      </c>
      <c r="BF125" s="148">
        <f t="shared" si="5"/>
        <v>0</v>
      </c>
      <c r="BG125" s="148">
        <f t="shared" si="6"/>
        <v>0</v>
      </c>
      <c r="BH125" s="148">
        <f t="shared" si="7"/>
        <v>0</v>
      </c>
      <c r="BI125" s="148">
        <f t="shared" si="8"/>
        <v>0</v>
      </c>
      <c r="BJ125" s="17" t="s">
        <v>83</v>
      </c>
      <c r="BK125" s="148">
        <f t="shared" si="9"/>
        <v>0</v>
      </c>
      <c r="BL125" s="17" t="s">
        <v>191</v>
      </c>
      <c r="BM125" s="147" t="s">
        <v>4113</v>
      </c>
    </row>
    <row r="126" spans="2:65" s="1" customFormat="1" ht="16.5" customHeight="1">
      <c r="B126" s="32"/>
      <c r="C126" s="136" t="s">
        <v>471</v>
      </c>
      <c r="D126" s="136" t="s">
        <v>186</v>
      </c>
      <c r="E126" s="137" t="s">
        <v>4114</v>
      </c>
      <c r="F126" s="138" t="s">
        <v>4115</v>
      </c>
      <c r="G126" s="139" t="s">
        <v>1089</v>
      </c>
      <c r="H126" s="140">
        <v>1</v>
      </c>
      <c r="I126" s="141"/>
      <c r="J126" s="142">
        <f t="shared" si="0"/>
        <v>0</v>
      </c>
      <c r="K126" s="138" t="s">
        <v>267</v>
      </c>
      <c r="L126" s="32"/>
      <c r="M126" s="143" t="s">
        <v>1</v>
      </c>
      <c r="N126" s="144" t="s">
        <v>41</v>
      </c>
      <c r="P126" s="145">
        <f t="shared" si="1"/>
        <v>0</v>
      </c>
      <c r="Q126" s="145">
        <v>0</v>
      </c>
      <c r="R126" s="145">
        <f t="shared" si="2"/>
        <v>0</v>
      </c>
      <c r="S126" s="145">
        <v>0</v>
      </c>
      <c r="T126" s="146">
        <f t="shared" si="3"/>
        <v>0</v>
      </c>
      <c r="AR126" s="147" t="s">
        <v>191</v>
      </c>
      <c r="AT126" s="147" t="s">
        <v>186</v>
      </c>
      <c r="AU126" s="147" t="s">
        <v>85</v>
      </c>
      <c r="AY126" s="17" t="s">
        <v>182</v>
      </c>
      <c r="BE126" s="148">
        <f t="shared" si="4"/>
        <v>0</v>
      </c>
      <c r="BF126" s="148">
        <f t="shared" si="5"/>
        <v>0</v>
      </c>
      <c r="BG126" s="148">
        <f t="shared" si="6"/>
        <v>0</v>
      </c>
      <c r="BH126" s="148">
        <f t="shared" si="7"/>
        <v>0</v>
      </c>
      <c r="BI126" s="148">
        <f t="shared" si="8"/>
        <v>0</v>
      </c>
      <c r="BJ126" s="17" t="s">
        <v>83</v>
      </c>
      <c r="BK126" s="148">
        <f t="shared" si="9"/>
        <v>0</v>
      </c>
      <c r="BL126" s="17" t="s">
        <v>191</v>
      </c>
      <c r="BM126" s="147" t="s">
        <v>4116</v>
      </c>
    </row>
    <row r="127" spans="2:65" s="1" customFormat="1" ht="16.5" customHeight="1">
      <c r="B127" s="32"/>
      <c r="C127" s="136" t="s">
        <v>476</v>
      </c>
      <c r="D127" s="136" t="s">
        <v>186</v>
      </c>
      <c r="E127" s="137" t="s">
        <v>4117</v>
      </c>
      <c r="F127" s="138" t="s">
        <v>4118</v>
      </c>
      <c r="G127" s="139" t="s">
        <v>1089</v>
      </c>
      <c r="H127" s="140">
        <v>1</v>
      </c>
      <c r="I127" s="141"/>
      <c r="J127" s="142">
        <f t="shared" si="0"/>
        <v>0</v>
      </c>
      <c r="K127" s="138" t="s">
        <v>267</v>
      </c>
      <c r="L127" s="32"/>
      <c r="M127" s="143" t="s">
        <v>1</v>
      </c>
      <c r="N127" s="144" t="s">
        <v>41</v>
      </c>
      <c r="P127" s="145">
        <f t="shared" si="1"/>
        <v>0</v>
      </c>
      <c r="Q127" s="145">
        <v>0</v>
      </c>
      <c r="R127" s="145">
        <f t="shared" si="2"/>
        <v>0</v>
      </c>
      <c r="S127" s="145">
        <v>0</v>
      </c>
      <c r="T127" s="146">
        <f t="shared" si="3"/>
        <v>0</v>
      </c>
      <c r="AR127" s="147" t="s">
        <v>191</v>
      </c>
      <c r="AT127" s="147" t="s">
        <v>186</v>
      </c>
      <c r="AU127" s="147" t="s">
        <v>85</v>
      </c>
      <c r="AY127" s="17" t="s">
        <v>182</v>
      </c>
      <c r="BE127" s="148">
        <f t="shared" si="4"/>
        <v>0</v>
      </c>
      <c r="BF127" s="148">
        <f t="shared" si="5"/>
        <v>0</v>
      </c>
      <c r="BG127" s="148">
        <f t="shared" si="6"/>
        <v>0</v>
      </c>
      <c r="BH127" s="148">
        <f t="shared" si="7"/>
        <v>0</v>
      </c>
      <c r="BI127" s="148">
        <f t="shared" si="8"/>
        <v>0</v>
      </c>
      <c r="BJ127" s="17" t="s">
        <v>83</v>
      </c>
      <c r="BK127" s="148">
        <f t="shared" si="9"/>
        <v>0</v>
      </c>
      <c r="BL127" s="17" t="s">
        <v>191</v>
      </c>
      <c r="BM127" s="147" t="s">
        <v>4119</v>
      </c>
    </row>
    <row r="128" spans="2:65" s="1" customFormat="1" ht="16.5" customHeight="1">
      <c r="B128" s="32"/>
      <c r="C128" s="136" t="s">
        <v>185</v>
      </c>
      <c r="D128" s="136" t="s">
        <v>186</v>
      </c>
      <c r="E128" s="137" t="s">
        <v>4120</v>
      </c>
      <c r="F128" s="138" t="s">
        <v>4121</v>
      </c>
      <c r="G128" s="139" t="s">
        <v>4122</v>
      </c>
      <c r="H128" s="140">
        <v>1</v>
      </c>
      <c r="I128" s="141"/>
      <c r="J128" s="142">
        <f t="shared" si="0"/>
        <v>0</v>
      </c>
      <c r="K128" s="138" t="s">
        <v>267</v>
      </c>
      <c r="L128" s="32"/>
      <c r="M128" s="143" t="s">
        <v>1</v>
      </c>
      <c r="N128" s="144" t="s">
        <v>41</v>
      </c>
      <c r="P128" s="145">
        <f t="shared" si="1"/>
        <v>0</v>
      </c>
      <c r="Q128" s="145">
        <v>0</v>
      </c>
      <c r="R128" s="145">
        <f t="shared" si="2"/>
        <v>0</v>
      </c>
      <c r="S128" s="145">
        <v>0</v>
      </c>
      <c r="T128" s="146">
        <f t="shared" si="3"/>
        <v>0</v>
      </c>
      <c r="AR128" s="147" t="s">
        <v>191</v>
      </c>
      <c r="AT128" s="147" t="s">
        <v>186</v>
      </c>
      <c r="AU128" s="147" t="s">
        <v>85</v>
      </c>
      <c r="AY128" s="17" t="s">
        <v>182</v>
      </c>
      <c r="BE128" s="148">
        <f t="shared" si="4"/>
        <v>0</v>
      </c>
      <c r="BF128" s="148">
        <f t="shared" si="5"/>
        <v>0</v>
      </c>
      <c r="BG128" s="148">
        <f t="shared" si="6"/>
        <v>0</v>
      </c>
      <c r="BH128" s="148">
        <f t="shared" si="7"/>
        <v>0</v>
      </c>
      <c r="BI128" s="148">
        <f t="shared" si="8"/>
        <v>0</v>
      </c>
      <c r="BJ128" s="17" t="s">
        <v>83</v>
      </c>
      <c r="BK128" s="148">
        <f t="shared" si="9"/>
        <v>0</v>
      </c>
      <c r="BL128" s="17" t="s">
        <v>191</v>
      </c>
      <c r="BM128" s="147" t="s">
        <v>4123</v>
      </c>
    </row>
    <row r="129" spans="2:65" s="1" customFormat="1" ht="16.5" customHeight="1">
      <c r="B129" s="32"/>
      <c r="C129" s="136" t="s">
        <v>183</v>
      </c>
      <c r="D129" s="136" t="s">
        <v>186</v>
      </c>
      <c r="E129" s="137" t="s">
        <v>4124</v>
      </c>
      <c r="F129" s="138" t="s">
        <v>4125</v>
      </c>
      <c r="G129" s="139" t="s">
        <v>4122</v>
      </c>
      <c r="H129" s="140">
        <v>1</v>
      </c>
      <c r="I129" s="141"/>
      <c r="J129" s="142">
        <f t="shared" si="0"/>
        <v>0</v>
      </c>
      <c r="K129" s="138" t="s">
        <v>267</v>
      </c>
      <c r="L129" s="32"/>
      <c r="M129" s="143" t="s">
        <v>1</v>
      </c>
      <c r="N129" s="144" t="s">
        <v>41</v>
      </c>
      <c r="P129" s="145">
        <f t="shared" si="1"/>
        <v>0</v>
      </c>
      <c r="Q129" s="145">
        <v>0</v>
      </c>
      <c r="R129" s="145">
        <f t="shared" si="2"/>
        <v>0</v>
      </c>
      <c r="S129" s="145">
        <v>0</v>
      </c>
      <c r="T129" s="146">
        <f t="shared" si="3"/>
        <v>0</v>
      </c>
      <c r="AR129" s="147" t="s">
        <v>191</v>
      </c>
      <c r="AT129" s="147" t="s">
        <v>186</v>
      </c>
      <c r="AU129" s="147" t="s">
        <v>85</v>
      </c>
      <c r="AY129" s="17" t="s">
        <v>182</v>
      </c>
      <c r="BE129" s="148">
        <f t="shared" si="4"/>
        <v>0</v>
      </c>
      <c r="BF129" s="148">
        <f t="shared" si="5"/>
        <v>0</v>
      </c>
      <c r="BG129" s="148">
        <f t="shared" si="6"/>
        <v>0</v>
      </c>
      <c r="BH129" s="148">
        <f t="shared" si="7"/>
        <v>0</v>
      </c>
      <c r="BI129" s="148">
        <f t="shared" si="8"/>
        <v>0</v>
      </c>
      <c r="BJ129" s="17" t="s">
        <v>83</v>
      </c>
      <c r="BK129" s="148">
        <f t="shared" si="9"/>
        <v>0</v>
      </c>
      <c r="BL129" s="17" t="s">
        <v>191</v>
      </c>
      <c r="BM129" s="147" t="s">
        <v>4126</v>
      </c>
    </row>
    <row r="130" spans="2:65" s="1" customFormat="1" ht="19.5">
      <c r="B130" s="32"/>
      <c r="D130" s="150" t="s">
        <v>281</v>
      </c>
      <c r="F130" s="170" t="s">
        <v>4127</v>
      </c>
      <c r="I130" s="171"/>
      <c r="L130" s="32"/>
      <c r="M130" s="202"/>
      <c r="N130" s="196"/>
      <c r="O130" s="196"/>
      <c r="P130" s="196"/>
      <c r="Q130" s="196"/>
      <c r="R130" s="196"/>
      <c r="S130" s="196"/>
      <c r="T130" s="203"/>
      <c r="AT130" s="17" t="s">
        <v>281</v>
      </c>
      <c r="AU130" s="17" t="s">
        <v>85</v>
      </c>
    </row>
    <row r="131" spans="2:65" s="1" customFormat="1" ht="6.95" customHeight="1">
      <c r="B131" s="44"/>
      <c r="C131" s="45"/>
      <c r="D131" s="45"/>
      <c r="E131" s="45"/>
      <c r="F131" s="45"/>
      <c r="G131" s="45"/>
      <c r="H131" s="45"/>
      <c r="I131" s="45"/>
      <c r="J131" s="45"/>
      <c r="K131" s="45"/>
      <c r="L131" s="32"/>
    </row>
  </sheetData>
  <sheetProtection algorithmName="SHA-512" hashValue="x5n/9jdts88wzf1t/E8UAdwWVlPqI4GaQ2Utdt0RojI14ziZCOcKRWpeq1HCaTF3phyk7ob0X+0uMu2kMzsgNA==" saltValue="V0o3EAsBO+LslrWJzJ92/SHC4sqK4lQhV5hIrRvbDFBT3kcJl/0Fc9lATmxPK5sgnuulVJPLMcQ1gv+9p+gr0A==" spinCount="100000" sheet="1" objects="1" scenarios="1" formatColumns="0" formatRows="0" autoFilter="0"/>
  <autoFilter ref="C117:K130" xr:uid="{00000000-0009-0000-0000-00000F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BM127"/>
  <sheetViews>
    <sheetView showGridLines="0" tabSelected="1" topLeftCell="A101" workbookViewId="0">
      <selection activeCell="F125" sqref="F125"/>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10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16"/>
      <c r="M2" s="216"/>
      <c r="N2" s="216"/>
      <c r="O2" s="216"/>
      <c r="P2" s="216"/>
      <c r="Q2" s="216"/>
      <c r="R2" s="216"/>
      <c r="S2" s="216"/>
      <c r="T2" s="216"/>
      <c r="U2" s="216"/>
      <c r="V2" s="216"/>
      <c r="AT2" s="17" t="s">
        <v>146</v>
      </c>
    </row>
    <row r="3" spans="2:46" ht="6.95" customHeight="1">
      <c r="B3" s="18"/>
      <c r="C3" s="19"/>
      <c r="D3" s="19"/>
      <c r="E3" s="19"/>
      <c r="F3" s="19"/>
      <c r="G3" s="19"/>
      <c r="H3" s="19"/>
      <c r="I3" s="19"/>
      <c r="J3" s="19"/>
      <c r="K3" s="19"/>
      <c r="L3" s="20"/>
      <c r="AT3" s="17" t="s">
        <v>85</v>
      </c>
    </row>
    <row r="4" spans="2:46" ht="24.95" customHeight="1">
      <c r="B4" s="20"/>
      <c r="D4" s="21" t="s">
        <v>147</v>
      </c>
      <c r="L4" s="20"/>
      <c r="M4" s="93" t="s">
        <v>10</v>
      </c>
      <c r="AT4" s="17" t="s">
        <v>4</v>
      </c>
    </row>
    <row r="5" spans="2:46" ht="6.95" customHeight="1">
      <c r="B5" s="20"/>
      <c r="L5" s="20"/>
    </row>
    <row r="6" spans="2:46" ht="12" customHeight="1">
      <c r="B6" s="20"/>
      <c r="D6" s="27" t="s">
        <v>16</v>
      </c>
      <c r="L6" s="20"/>
    </row>
    <row r="7" spans="2:46" ht="26.25" customHeight="1">
      <c r="B7" s="20"/>
      <c r="E7" s="247" t="str">
        <f>'Rekapitulace stavby'!K6</f>
        <v>PD Štěchovice - rekonstrukce služební budovy, přístavba a půdní vestavba, novostavba garáže, stav. úpravy hosp. objektu</v>
      </c>
      <c r="F7" s="248"/>
      <c r="G7" s="248"/>
      <c r="H7" s="248"/>
      <c r="L7" s="20"/>
    </row>
    <row r="8" spans="2:46" s="1" customFormat="1" ht="12" customHeight="1">
      <c r="B8" s="32"/>
      <c r="D8" s="27" t="s">
        <v>148</v>
      </c>
      <c r="L8" s="32"/>
    </row>
    <row r="9" spans="2:46" s="1" customFormat="1" ht="16.5" customHeight="1">
      <c r="B9" s="32"/>
      <c r="E9" s="243" t="s">
        <v>4128</v>
      </c>
      <c r="F9" s="246"/>
      <c r="G9" s="246"/>
      <c r="H9" s="246"/>
      <c r="L9" s="32"/>
    </row>
    <row r="10" spans="2:46" s="1" customFormat="1">
      <c r="B10" s="32"/>
      <c r="L10" s="32"/>
    </row>
    <row r="11" spans="2:46" s="1" customFormat="1" ht="12" customHeight="1">
      <c r="B11" s="32"/>
      <c r="D11" s="27" t="s">
        <v>18</v>
      </c>
      <c r="F11" s="25" t="s">
        <v>1</v>
      </c>
      <c r="I11" s="27" t="s">
        <v>19</v>
      </c>
      <c r="J11" s="25" t="s">
        <v>1</v>
      </c>
      <c r="L11" s="32"/>
    </row>
    <row r="12" spans="2:46" s="1" customFormat="1" ht="12" customHeight="1">
      <c r="B12" s="32"/>
      <c r="D12" s="27" t="s">
        <v>20</v>
      </c>
      <c r="F12" s="25" t="s">
        <v>21</v>
      </c>
      <c r="I12" s="27" t="s">
        <v>22</v>
      </c>
      <c r="J12" s="52" t="str">
        <f>'Rekapitulace stavby'!AN8</f>
        <v>26. 12. 2022</v>
      </c>
      <c r="L12" s="32"/>
    </row>
    <row r="13" spans="2:46" s="1" customFormat="1" ht="10.9" customHeight="1">
      <c r="B13" s="32"/>
      <c r="L13" s="32"/>
    </row>
    <row r="14" spans="2:46" s="1" customFormat="1" ht="12" customHeight="1">
      <c r="B14" s="32"/>
      <c r="D14" s="27" t="s">
        <v>24</v>
      </c>
      <c r="I14" s="27" t="s">
        <v>25</v>
      </c>
      <c r="J14" s="25" t="s">
        <v>1</v>
      </c>
      <c r="L14" s="32"/>
    </row>
    <row r="15" spans="2:46" s="1" customFormat="1" ht="18" customHeight="1">
      <c r="B15" s="32"/>
      <c r="E15" s="25" t="s">
        <v>26</v>
      </c>
      <c r="I15" s="27" t="s">
        <v>27</v>
      </c>
      <c r="J15" s="25" t="s">
        <v>1</v>
      </c>
      <c r="L15" s="32"/>
    </row>
    <row r="16" spans="2:46" s="1" customFormat="1" ht="6.95" customHeight="1">
      <c r="B16" s="32"/>
      <c r="L16" s="32"/>
    </row>
    <row r="17" spans="2:12" s="1" customFormat="1" ht="12" customHeight="1">
      <c r="B17" s="32"/>
      <c r="D17" s="27" t="s">
        <v>28</v>
      </c>
      <c r="I17" s="27" t="s">
        <v>25</v>
      </c>
      <c r="J17" s="28" t="str">
        <f>'Rekapitulace stavby'!AN13</f>
        <v>Vyplň údaj</v>
      </c>
      <c r="L17" s="32"/>
    </row>
    <row r="18" spans="2:12" s="1" customFormat="1" ht="18" customHeight="1">
      <c r="B18" s="32"/>
      <c r="E18" s="249" t="str">
        <f>'Rekapitulace stavby'!E14</f>
        <v>Vyplň údaj</v>
      </c>
      <c r="F18" s="234"/>
      <c r="G18" s="234"/>
      <c r="H18" s="234"/>
      <c r="I18" s="27" t="s">
        <v>27</v>
      </c>
      <c r="J18" s="28" t="str">
        <f>'Rekapitulace stavby'!AN14</f>
        <v>Vyplň údaj</v>
      </c>
      <c r="L18" s="32"/>
    </row>
    <row r="19" spans="2:12" s="1" customFormat="1" ht="6.95" customHeight="1">
      <c r="B19" s="32"/>
      <c r="L19" s="32"/>
    </row>
    <row r="20" spans="2:12" s="1" customFormat="1" ht="12" customHeight="1">
      <c r="B20" s="32"/>
      <c r="D20" s="27" t="s">
        <v>30</v>
      </c>
      <c r="I20" s="27" t="s">
        <v>25</v>
      </c>
      <c r="J20" s="25" t="s">
        <v>1</v>
      </c>
      <c r="L20" s="32"/>
    </row>
    <row r="21" spans="2:12" s="1" customFormat="1" ht="18" customHeight="1">
      <c r="B21" s="32"/>
      <c r="E21" s="25" t="s">
        <v>26</v>
      </c>
      <c r="I21" s="27" t="s">
        <v>27</v>
      </c>
      <c r="J21" s="25" t="s">
        <v>1</v>
      </c>
      <c r="L21" s="32"/>
    </row>
    <row r="22" spans="2:12" s="1" customFormat="1" ht="6.95" customHeight="1">
      <c r="B22" s="32"/>
      <c r="L22" s="32"/>
    </row>
    <row r="23" spans="2:12" s="1" customFormat="1" ht="12" customHeight="1">
      <c r="B23" s="32"/>
      <c r="D23" s="27" t="s">
        <v>32</v>
      </c>
      <c r="I23" s="27" t="s">
        <v>25</v>
      </c>
      <c r="J23" s="25" t="s">
        <v>1</v>
      </c>
      <c r="L23" s="32"/>
    </row>
    <row r="24" spans="2:12" s="1" customFormat="1" ht="18" customHeight="1">
      <c r="B24" s="32"/>
      <c r="E24" s="25" t="s">
        <v>33</v>
      </c>
      <c r="I24" s="27" t="s">
        <v>27</v>
      </c>
      <c r="J24" s="25" t="s">
        <v>1</v>
      </c>
      <c r="L24" s="32"/>
    </row>
    <row r="25" spans="2:12" s="1" customFormat="1" ht="6.95" customHeight="1">
      <c r="B25" s="32"/>
      <c r="L25" s="32"/>
    </row>
    <row r="26" spans="2:12" s="1" customFormat="1" ht="12" customHeight="1">
      <c r="B26" s="32"/>
      <c r="D26" s="27" t="s">
        <v>34</v>
      </c>
      <c r="L26" s="32"/>
    </row>
    <row r="27" spans="2:12" s="7" customFormat="1" ht="23.25" customHeight="1">
      <c r="B27" s="94"/>
      <c r="E27" s="238" t="s">
        <v>35</v>
      </c>
      <c r="F27" s="238"/>
      <c r="G27" s="238"/>
      <c r="H27" s="238"/>
      <c r="L27" s="94"/>
    </row>
    <row r="28" spans="2:12" s="1" customFormat="1" ht="6.95" customHeight="1">
      <c r="B28" s="32"/>
      <c r="L28" s="32"/>
    </row>
    <row r="29" spans="2:12" s="1" customFormat="1" ht="6.95" customHeight="1">
      <c r="B29" s="32"/>
      <c r="D29" s="53"/>
      <c r="E29" s="53"/>
      <c r="F29" s="53"/>
      <c r="G29" s="53"/>
      <c r="H29" s="53"/>
      <c r="I29" s="53"/>
      <c r="J29" s="53"/>
      <c r="K29" s="53"/>
      <c r="L29" s="32"/>
    </row>
    <row r="30" spans="2:12" s="1" customFormat="1" ht="25.35" customHeight="1">
      <c r="B30" s="32"/>
      <c r="D30" s="95" t="s">
        <v>36</v>
      </c>
      <c r="J30" s="66">
        <f>ROUND(J118, 2)</f>
        <v>0</v>
      </c>
      <c r="L30" s="32"/>
    </row>
    <row r="31" spans="2:12" s="1" customFormat="1" ht="6.95" customHeight="1">
      <c r="B31" s="32"/>
      <c r="D31" s="53"/>
      <c r="E31" s="53"/>
      <c r="F31" s="53"/>
      <c r="G31" s="53"/>
      <c r="H31" s="53"/>
      <c r="I31" s="53"/>
      <c r="J31" s="53"/>
      <c r="K31" s="53"/>
      <c r="L31" s="32"/>
    </row>
    <row r="32" spans="2:12" s="1" customFormat="1" ht="14.45" customHeight="1">
      <c r="B32" s="32"/>
      <c r="F32" s="35" t="s">
        <v>38</v>
      </c>
      <c r="I32" s="35" t="s">
        <v>37</v>
      </c>
      <c r="J32" s="35" t="s">
        <v>39</v>
      </c>
      <c r="L32" s="32"/>
    </row>
    <row r="33" spans="2:12" s="1" customFormat="1" ht="14.45" customHeight="1">
      <c r="B33" s="32"/>
      <c r="D33" s="55" t="s">
        <v>40</v>
      </c>
      <c r="E33" s="27" t="s">
        <v>41</v>
      </c>
      <c r="F33" s="86">
        <f>ROUND((SUM(BE118:BE126)),  2)</f>
        <v>0</v>
      </c>
      <c r="I33" s="96">
        <v>0.21</v>
      </c>
      <c r="J33" s="86">
        <f>ROUND(((SUM(BE118:BE126))*I33),  2)</f>
        <v>0</v>
      </c>
      <c r="L33" s="32"/>
    </row>
    <row r="34" spans="2:12" s="1" customFormat="1" ht="14.45" customHeight="1">
      <c r="B34" s="32"/>
      <c r="E34" s="27" t="s">
        <v>42</v>
      </c>
      <c r="F34" s="86">
        <f>ROUND((SUM(BF118:BF126)),  2)</f>
        <v>0</v>
      </c>
      <c r="I34" s="96">
        <v>0.15</v>
      </c>
      <c r="J34" s="86">
        <f>ROUND(((SUM(BF118:BF126))*I34),  2)</f>
        <v>0</v>
      </c>
      <c r="L34" s="32"/>
    </row>
    <row r="35" spans="2:12" s="1" customFormat="1" ht="14.45" hidden="1" customHeight="1">
      <c r="B35" s="32"/>
      <c r="E35" s="27" t="s">
        <v>43</v>
      </c>
      <c r="F35" s="86">
        <f>ROUND((SUM(BG118:BG126)),  2)</f>
        <v>0</v>
      </c>
      <c r="I35" s="96">
        <v>0.21</v>
      </c>
      <c r="J35" s="86">
        <f>0</f>
        <v>0</v>
      </c>
      <c r="L35" s="32"/>
    </row>
    <row r="36" spans="2:12" s="1" customFormat="1" ht="14.45" hidden="1" customHeight="1">
      <c r="B36" s="32"/>
      <c r="E36" s="27" t="s">
        <v>44</v>
      </c>
      <c r="F36" s="86">
        <f>ROUND((SUM(BH118:BH126)),  2)</f>
        <v>0</v>
      </c>
      <c r="I36" s="96">
        <v>0.15</v>
      </c>
      <c r="J36" s="86">
        <f>0</f>
        <v>0</v>
      </c>
      <c r="L36" s="32"/>
    </row>
    <row r="37" spans="2:12" s="1" customFormat="1" ht="14.45" hidden="1" customHeight="1">
      <c r="B37" s="32"/>
      <c r="E37" s="27" t="s">
        <v>45</v>
      </c>
      <c r="F37" s="86">
        <f>ROUND((SUM(BI118:BI126)),  2)</f>
        <v>0</v>
      </c>
      <c r="I37" s="96">
        <v>0</v>
      </c>
      <c r="J37" s="86">
        <f>0</f>
        <v>0</v>
      </c>
      <c r="L37" s="32"/>
    </row>
    <row r="38" spans="2:12" s="1" customFormat="1" ht="6.95" customHeight="1">
      <c r="B38" s="32"/>
      <c r="L38" s="32"/>
    </row>
    <row r="39" spans="2:12" s="1" customFormat="1" ht="25.35" customHeight="1">
      <c r="B39" s="32"/>
      <c r="C39" s="97"/>
      <c r="D39" s="98" t="s">
        <v>46</v>
      </c>
      <c r="E39" s="57"/>
      <c r="F39" s="57"/>
      <c r="G39" s="99" t="s">
        <v>47</v>
      </c>
      <c r="H39" s="100" t="s">
        <v>48</v>
      </c>
      <c r="I39" s="57"/>
      <c r="J39" s="101">
        <f>SUM(J30:J37)</f>
        <v>0</v>
      </c>
      <c r="K39" s="102"/>
      <c r="L39" s="32"/>
    </row>
    <row r="40" spans="2:12" s="1" customFormat="1" ht="14.45" customHeight="1">
      <c r="B40" s="32"/>
      <c r="L40" s="32"/>
    </row>
    <row r="41" spans="2:12" ht="14.45" customHeight="1">
      <c r="B41" s="20"/>
      <c r="L41" s="20"/>
    </row>
    <row r="42" spans="2:12" ht="14.45" customHeight="1">
      <c r="B42" s="20"/>
      <c r="L42" s="20"/>
    </row>
    <row r="43" spans="2:12" ht="14.45" customHeight="1">
      <c r="B43" s="20"/>
      <c r="L43" s="20"/>
    </row>
    <row r="44" spans="2:12" ht="14.45" customHeight="1">
      <c r="B44" s="20"/>
      <c r="L44" s="20"/>
    </row>
    <row r="45" spans="2:12" ht="14.45" customHeight="1">
      <c r="B45" s="20"/>
      <c r="L45" s="20"/>
    </row>
    <row r="46" spans="2:12" ht="14.45" customHeight="1">
      <c r="B46" s="20"/>
      <c r="L46" s="20"/>
    </row>
    <row r="47" spans="2:12" ht="14.45" customHeight="1">
      <c r="B47" s="20"/>
      <c r="L47" s="20"/>
    </row>
    <row r="48" spans="2:12" ht="14.45" customHeight="1">
      <c r="B48" s="20"/>
      <c r="L48" s="20"/>
    </row>
    <row r="49" spans="2:12" ht="14.45" customHeight="1">
      <c r="B49" s="20"/>
      <c r="L49" s="20"/>
    </row>
    <row r="50" spans="2:12" s="1" customFormat="1" ht="14.45" customHeight="1">
      <c r="B50" s="32"/>
      <c r="D50" s="41" t="s">
        <v>49</v>
      </c>
      <c r="E50" s="42"/>
      <c r="F50" s="42"/>
      <c r="G50" s="41" t="s">
        <v>50</v>
      </c>
      <c r="H50" s="42"/>
      <c r="I50" s="42"/>
      <c r="J50" s="42"/>
      <c r="K50" s="42"/>
      <c r="L50" s="32"/>
    </row>
    <row r="51" spans="2:12">
      <c r="B51" s="20"/>
      <c r="L51" s="20"/>
    </row>
    <row r="52" spans="2:12">
      <c r="B52" s="20"/>
      <c r="L52" s="20"/>
    </row>
    <row r="53" spans="2:12">
      <c r="B53" s="20"/>
      <c r="L53" s="20"/>
    </row>
    <row r="54" spans="2:12">
      <c r="B54" s="20"/>
      <c r="L54" s="20"/>
    </row>
    <row r="55" spans="2:12">
      <c r="B55" s="20"/>
      <c r="L55" s="20"/>
    </row>
    <row r="56" spans="2:12">
      <c r="B56" s="20"/>
      <c r="L56" s="20"/>
    </row>
    <row r="57" spans="2:12">
      <c r="B57" s="20"/>
      <c r="L57" s="20"/>
    </row>
    <row r="58" spans="2:12">
      <c r="B58" s="20"/>
      <c r="L58" s="20"/>
    </row>
    <row r="59" spans="2:12">
      <c r="B59" s="20"/>
      <c r="L59" s="20"/>
    </row>
    <row r="60" spans="2:12">
      <c r="B60" s="20"/>
      <c r="L60" s="20"/>
    </row>
    <row r="61" spans="2:12" s="1" customFormat="1" ht="12.75">
      <c r="B61" s="32"/>
      <c r="D61" s="43" t="s">
        <v>51</v>
      </c>
      <c r="E61" s="34"/>
      <c r="F61" s="103" t="s">
        <v>52</v>
      </c>
      <c r="G61" s="43" t="s">
        <v>51</v>
      </c>
      <c r="H61" s="34"/>
      <c r="I61" s="34"/>
      <c r="J61" s="104" t="s">
        <v>52</v>
      </c>
      <c r="K61" s="34"/>
      <c r="L61" s="32"/>
    </row>
    <row r="62" spans="2:12">
      <c r="B62" s="20"/>
      <c r="L62" s="20"/>
    </row>
    <row r="63" spans="2:12">
      <c r="B63" s="20"/>
      <c r="L63" s="20"/>
    </row>
    <row r="64" spans="2:12">
      <c r="B64" s="20"/>
      <c r="L64" s="20"/>
    </row>
    <row r="65" spans="2:12" s="1" customFormat="1" ht="12.75">
      <c r="B65" s="32"/>
      <c r="D65" s="41" t="s">
        <v>53</v>
      </c>
      <c r="E65" s="42"/>
      <c r="F65" s="42"/>
      <c r="G65" s="41" t="s">
        <v>54</v>
      </c>
      <c r="H65" s="42"/>
      <c r="I65" s="42"/>
      <c r="J65" s="42"/>
      <c r="K65" s="42"/>
      <c r="L65" s="32"/>
    </row>
    <row r="66" spans="2:12">
      <c r="B66" s="20"/>
      <c r="L66" s="20"/>
    </row>
    <row r="67" spans="2:12">
      <c r="B67" s="20"/>
      <c r="L67" s="20"/>
    </row>
    <row r="68" spans="2:12">
      <c r="B68" s="20"/>
      <c r="L68" s="20"/>
    </row>
    <row r="69" spans="2:12">
      <c r="B69" s="20"/>
      <c r="L69" s="20"/>
    </row>
    <row r="70" spans="2:12">
      <c r="B70" s="20"/>
      <c r="L70" s="20"/>
    </row>
    <row r="71" spans="2:12">
      <c r="B71" s="20"/>
      <c r="L71" s="20"/>
    </row>
    <row r="72" spans="2:12">
      <c r="B72" s="20"/>
      <c r="L72" s="20"/>
    </row>
    <row r="73" spans="2:12">
      <c r="B73" s="20"/>
      <c r="L73" s="20"/>
    </row>
    <row r="74" spans="2:12">
      <c r="B74" s="20"/>
      <c r="L74" s="20"/>
    </row>
    <row r="75" spans="2:12">
      <c r="B75" s="20"/>
      <c r="L75" s="20"/>
    </row>
    <row r="76" spans="2:12" s="1" customFormat="1" ht="12.75">
      <c r="B76" s="32"/>
      <c r="D76" s="43" t="s">
        <v>51</v>
      </c>
      <c r="E76" s="34"/>
      <c r="F76" s="103" t="s">
        <v>52</v>
      </c>
      <c r="G76" s="43" t="s">
        <v>51</v>
      </c>
      <c r="H76" s="34"/>
      <c r="I76" s="34"/>
      <c r="J76" s="104" t="s">
        <v>52</v>
      </c>
      <c r="K76" s="34"/>
      <c r="L76" s="32"/>
    </row>
    <row r="77" spans="2:12" s="1" customFormat="1" ht="14.45" customHeight="1">
      <c r="B77" s="44"/>
      <c r="C77" s="45"/>
      <c r="D77" s="45"/>
      <c r="E77" s="45"/>
      <c r="F77" s="45"/>
      <c r="G77" s="45"/>
      <c r="H77" s="45"/>
      <c r="I77" s="45"/>
      <c r="J77" s="45"/>
      <c r="K77" s="45"/>
      <c r="L77" s="32"/>
    </row>
    <row r="81" spans="2:47" s="1" customFormat="1" ht="6.95" customHeight="1">
      <c r="B81" s="46"/>
      <c r="C81" s="47"/>
      <c r="D81" s="47"/>
      <c r="E81" s="47"/>
      <c r="F81" s="47"/>
      <c r="G81" s="47"/>
      <c r="H81" s="47"/>
      <c r="I81" s="47"/>
      <c r="J81" s="47"/>
      <c r="K81" s="47"/>
      <c r="L81" s="32"/>
    </row>
    <row r="82" spans="2:47" s="1" customFormat="1" ht="24.95" customHeight="1">
      <c r="B82" s="32"/>
      <c r="C82" s="21" t="s">
        <v>152</v>
      </c>
      <c r="L82" s="32"/>
    </row>
    <row r="83" spans="2:47" s="1" customFormat="1" ht="6.95" customHeight="1">
      <c r="B83" s="32"/>
      <c r="L83" s="32"/>
    </row>
    <row r="84" spans="2:47" s="1" customFormat="1" ht="12" customHeight="1">
      <c r="B84" s="32"/>
      <c r="C84" s="27" t="s">
        <v>16</v>
      </c>
      <c r="L84" s="32"/>
    </row>
    <row r="85" spans="2:47" s="1" customFormat="1" ht="26.25" customHeight="1">
      <c r="B85" s="32"/>
      <c r="E85" s="247" t="str">
        <f>E7</f>
        <v>PD Štěchovice - rekonstrukce služební budovy, přístavba a půdní vestavba, novostavba garáže, stav. úpravy hosp. objektu</v>
      </c>
      <c r="F85" s="248"/>
      <c r="G85" s="248"/>
      <c r="H85" s="248"/>
      <c r="L85" s="32"/>
    </row>
    <row r="86" spans="2:47" s="1" customFormat="1" ht="12" customHeight="1">
      <c r="B86" s="32"/>
      <c r="C86" s="27" t="s">
        <v>148</v>
      </c>
      <c r="L86" s="32"/>
    </row>
    <row r="87" spans="2:47" s="1" customFormat="1" ht="16.5" customHeight="1">
      <c r="B87" s="32"/>
      <c r="E87" s="243" t="str">
        <f>E9</f>
        <v>2021-071001.999 - Ostatní náklady</v>
      </c>
      <c r="F87" s="246"/>
      <c r="G87" s="246"/>
      <c r="H87" s="246"/>
      <c r="L87" s="32"/>
    </row>
    <row r="88" spans="2:47" s="1" customFormat="1" ht="6.95" customHeight="1">
      <c r="B88" s="32"/>
      <c r="L88" s="32"/>
    </row>
    <row r="89" spans="2:47" s="1" customFormat="1" ht="12" customHeight="1">
      <c r="B89" s="32"/>
      <c r="C89" s="27" t="s">
        <v>20</v>
      </c>
      <c r="F89" s="25" t="str">
        <f>F12</f>
        <v>Štěchovice</v>
      </c>
      <c r="I89" s="27" t="s">
        <v>22</v>
      </c>
      <c r="J89" s="52" t="str">
        <f>IF(J12="","",J12)</f>
        <v>26. 12. 2022</v>
      </c>
      <c r="L89" s="32"/>
    </row>
    <row r="90" spans="2:47" s="1" customFormat="1" ht="6.95" customHeight="1">
      <c r="B90" s="32"/>
      <c r="L90" s="32"/>
    </row>
    <row r="91" spans="2:47" s="1" customFormat="1" ht="15.2" customHeight="1">
      <c r="B91" s="32"/>
      <c r="C91" s="27" t="s">
        <v>24</v>
      </c>
      <c r="F91" s="25" t="str">
        <f>E15</f>
        <v>Ing. Stanislav Hronek</v>
      </c>
      <c r="I91" s="27" t="s">
        <v>30</v>
      </c>
      <c r="J91" s="30" t="str">
        <f>E21</f>
        <v>Ing. Stanislav Hronek</v>
      </c>
      <c r="L91" s="32"/>
    </row>
    <row r="92" spans="2:47" s="1" customFormat="1" ht="15.2" customHeight="1">
      <c r="B92" s="32"/>
      <c r="C92" s="27" t="s">
        <v>28</v>
      </c>
      <c r="F92" s="25" t="str">
        <f>IF(E18="","",E18)</f>
        <v>Vyplň údaj</v>
      </c>
      <c r="I92" s="27" t="s">
        <v>32</v>
      </c>
      <c r="J92" s="30" t="str">
        <f>E24</f>
        <v>KAVRO</v>
      </c>
      <c r="L92" s="32"/>
    </row>
    <row r="93" spans="2:47" s="1" customFormat="1" ht="10.35" customHeight="1">
      <c r="B93" s="32"/>
      <c r="L93" s="32"/>
    </row>
    <row r="94" spans="2:47" s="1" customFormat="1" ht="29.25" customHeight="1">
      <c r="B94" s="32"/>
      <c r="C94" s="105" t="s">
        <v>153</v>
      </c>
      <c r="D94" s="97"/>
      <c r="E94" s="97"/>
      <c r="F94" s="97"/>
      <c r="G94" s="97"/>
      <c r="H94" s="97"/>
      <c r="I94" s="97"/>
      <c r="J94" s="106" t="s">
        <v>154</v>
      </c>
      <c r="K94" s="97"/>
      <c r="L94" s="32"/>
    </row>
    <row r="95" spans="2:47" s="1" customFormat="1" ht="10.35" customHeight="1">
      <c r="B95" s="32"/>
      <c r="L95" s="32"/>
    </row>
    <row r="96" spans="2:47" s="1" customFormat="1" ht="22.9" customHeight="1">
      <c r="B96" s="32"/>
      <c r="C96" s="107" t="s">
        <v>155</v>
      </c>
      <c r="J96" s="66">
        <f>J118</f>
        <v>0</v>
      </c>
      <c r="L96" s="32"/>
      <c r="AU96" s="17" t="s">
        <v>156</v>
      </c>
    </row>
    <row r="97" spans="2:12" s="8" customFormat="1" ht="24.95" customHeight="1">
      <c r="B97" s="108"/>
      <c r="D97" s="109" t="s">
        <v>4129</v>
      </c>
      <c r="E97" s="110"/>
      <c r="F97" s="110"/>
      <c r="G97" s="110"/>
      <c r="H97" s="110"/>
      <c r="I97" s="110"/>
      <c r="J97" s="111">
        <f>J119</f>
        <v>0</v>
      </c>
      <c r="L97" s="108"/>
    </row>
    <row r="98" spans="2:12" s="9" customFormat="1" ht="19.899999999999999" customHeight="1">
      <c r="B98" s="112"/>
      <c r="D98" s="113" t="s">
        <v>4130</v>
      </c>
      <c r="E98" s="114"/>
      <c r="F98" s="114"/>
      <c r="G98" s="114"/>
      <c r="H98" s="114"/>
      <c r="I98" s="114"/>
      <c r="J98" s="115">
        <f>J120</f>
        <v>0</v>
      </c>
      <c r="L98" s="112"/>
    </row>
    <row r="99" spans="2:12" s="1" customFormat="1" ht="21.75" customHeight="1">
      <c r="B99" s="32"/>
      <c r="L99" s="32"/>
    </row>
    <row r="100" spans="2:12" s="1" customFormat="1" ht="6.95" customHeight="1">
      <c r="B100" s="44"/>
      <c r="C100" s="45"/>
      <c r="D100" s="45"/>
      <c r="E100" s="45"/>
      <c r="F100" s="45"/>
      <c r="G100" s="45"/>
      <c r="H100" s="45"/>
      <c r="I100" s="45"/>
      <c r="J100" s="45"/>
      <c r="K100" s="45"/>
      <c r="L100" s="32"/>
    </row>
    <row r="104" spans="2:12" s="1" customFormat="1" ht="6.95" customHeight="1">
      <c r="B104" s="46"/>
      <c r="C104" s="47"/>
      <c r="D104" s="47"/>
      <c r="E104" s="47"/>
      <c r="F104" s="47"/>
      <c r="G104" s="47"/>
      <c r="H104" s="47"/>
      <c r="I104" s="47"/>
      <c r="J104" s="47"/>
      <c r="K104" s="47"/>
      <c r="L104" s="32"/>
    </row>
    <row r="105" spans="2:12" s="1" customFormat="1" ht="24.95" customHeight="1">
      <c r="B105" s="32"/>
      <c r="C105" s="21" t="s">
        <v>167</v>
      </c>
      <c r="L105" s="32"/>
    </row>
    <row r="106" spans="2:12" s="1" customFormat="1" ht="6.95" customHeight="1">
      <c r="B106" s="32"/>
      <c r="L106" s="32"/>
    </row>
    <row r="107" spans="2:12" s="1" customFormat="1" ht="12" customHeight="1">
      <c r="B107" s="32"/>
      <c r="C107" s="27" t="s">
        <v>16</v>
      </c>
      <c r="L107" s="32"/>
    </row>
    <row r="108" spans="2:12" s="1" customFormat="1" ht="26.25" customHeight="1">
      <c r="B108" s="32"/>
      <c r="E108" s="247" t="str">
        <f>E7</f>
        <v>PD Štěchovice - rekonstrukce služební budovy, přístavba a půdní vestavba, novostavba garáže, stav. úpravy hosp. objektu</v>
      </c>
      <c r="F108" s="248"/>
      <c r="G108" s="248"/>
      <c r="H108" s="248"/>
      <c r="L108" s="32"/>
    </row>
    <row r="109" spans="2:12" s="1" customFormat="1" ht="12" customHeight="1">
      <c r="B109" s="32"/>
      <c r="C109" s="27" t="s">
        <v>148</v>
      </c>
      <c r="L109" s="32"/>
    </row>
    <row r="110" spans="2:12" s="1" customFormat="1" ht="16.5" customHeight="1">
      <c r="B110" s="32"/>
      <c r="E110" s="243" t="str">
        <f>E9</f>
        <v>2021-071001.999 - Ostatní náklady</v>
      </c>
      <c r="F110" s="246"/>
      <c r="G110" s="246"/>
      <c r="H110" s="246"/>
      <c r="L110" s="32"/>
    </row>
    <row r="111" spans="2:12" s="1" customFormat="1" ht="6.95" customHeight="1">
      <c r="B111" s="32"/>
      <c r="L111" s="32"/>
    </row>
    <row r="112" spans="2:12" s="1" customFormat="1" ht="12" customHeight="1">
      <c r="B112" s="32"/>
      <c r="C112" s="27" t="s">
        <v>20</v>
      </c>
      <c r="F112" s="25" t="str">
        <f>F12</f>
        <v>Štěchovice</v>
      </c>
      <c r="I112" s="27" t="s">
        <v>22</v>
      </c>
      <c r="J112" s="52" t="str">
        <f>IF(J12="","",J12)</f>
        <v>26. 12. 2022</v>
      </c>
      <c r="L112" s="32"/>
    </row>
    <row r="113" spans="2:65" s="1" customFormat="1" ht="6.95" customHeight="1">
      <c r="B113" s="32"/>
      <c r="L113" s="32"/>
    </row>
    <row r="114" spans="2:65" s="1" customFormat="1" ht="15.2" customHeight="1">
      <c r="B114" s="32"/>
      <c r="C114" s="27" t="s">
        <v>24</v>
      </c>
      <c r="F114" s="25" t="str">
        <f>E15</f>
        <v>Ing. Stanislav Hronek</v>
      </c>
      <c r="I114" s="27" t="s">
        <v>30</v>
      </c>
      <c r="J114" s="30" t="str">
        <f>E21</f>
        <v>Ing. Stanislav Hronek</v>
      </c>
      <c r="L114" s="32"/>
    </row>
    <row r="115" spans="2:65" s="1" customFormat="1" ht="15.2" customHeight="1">
      <c r="B115" s="32"/>
      <c r="C115" s="27" t="s">
        <v>28</v>
      </c>
      <c r="F115" s="25" t="str">
        <f>IF(E18="","",E18)</f>
        <v>Vyplň údaj</v>
      </c>
      <c r="I115" s="27" t="s">
        <v>32</v>
      </c>
      <c r="J115" s="30" t="str">
        <f>E24</f>
        <v>KAVRO</v>
      </c>
      <c r="L115" s="32"/>
    </row>
    <row r="116" spans="2:65" s="1" customFormat="1" ht="10.35" customHeight="1">
      <c r="B116" s="32"/>
      <c r="L116" s="32"/>
    </row>
    <row r="117" spans="2:65" s="10" customFormat="1" ht="29.25" customHeight="1">
      <c r="B117" s="116"/>
      <c r="C117" s="117" t="s">
        <v>168</v>
      </c>
      <c r="D117" s="118" t="s">
        <v>61</v>
      </c>
      <c r="E117" s="118" t="s">
        <v>57</v>
      </c>
      <c r="F117" s="118" t="s">
        <v>58</v>
      </c>
      <c r="G117" s="118" t="s">
        <v>169</v>
      </c>
      <c r="H117" s="118" t="s">
        <v>170</v>
      </c>
      <c r="I117" s="118" t="s">
        <v>171</v>
      </c>
      <c r="J117" s="118" t="s">
        <v>154</v>
      </c>
      <c r="K117" s="119" t="s">
        <v>172</v>
      </c>
      <c r="L117" s="116"/>
      <c r="M117" s="59" t="s">
        <v>1</v>
      </c>
      <c r="N117" s="60" t="s">
        <v>40</v>
      </c>
      <c r="O117" s="60" t="s">
        <v>173</v>
      </c>
      <c r="P117" s="60" t="s">
        <v>174</v>
      </c>
      <c r="Q117" s="60" t="s">
        <v>175</v>
      </c>
      <c r="R117" s="60" t="s">
        <v>176</v>
      </c>
      <c r="S117" s="60" t="s">
        <v>177</v>
      </c>
      <c r="T117" s="61" t="s">
        <v>178</v>
      </c>
    </row>
    <row r="118" spans="2:65" s="1" customFormat="1" ht="22.9" customHeight="1">
      <c r="B118" s="32"/>
      <c r="C118" s="64" t="s">
        <v>179</v>
      </c>
      <c r="J118" s="120">
        <f>BK118</f>
        <v>0</v>
      </c>
      <c r="L118" s="32"/>
      <c r="M118" s="62"/>
      <c r="N118" s="53"/>
      <c r="O118" s="53"/>
      <c r="P118" s="121">
        <f>P119</f>
        <v>0</v>
      </c>
      <c r="Q118" s="53"/>
      <c r="R118" s="121">
        <f>R119</f>
        <v>0</v>
      </c>
      <c r="S118" s="53"/>
      <c r="T118" s="122">
        <f>T119</f>
        <v>0</v>
      </c>
      <c r="AT118" s="17" t="s">
        <v>75</v>
      </c>
      <c r="AU118" s="17" t="s">
        <v>156</v>
      </c>
      <c r="BK118" s="123">
        <f>BK119</f>
        <v>0</v>
      </c>
    </row>
    <row r="119" spans="2:65" s="11" customFormat="1" ht="25.9" customHeight="1">
      <c r="B119" s="124"/>
      <c r="D119" s="125" t="s">
        <v>75</v>
      </c>
      <c r="E119" s="126" t="s">
        <v>3731</v>
      </c>
      <c r="F119" s="126" t="s">
        <v>3731</v>
      </c>
      <c r="I119" s="127"/>
      <c r="J119" s="128">
        <f>BK119</f>
        <v>0</v>
      </c>
      <c r="L119" s="124"/>
      <c r="M119" s="129"/>
      <c r="P119" s="130">
        <f>P120</f>
        <v>0</v>
      </c>
      <c r="R119" s="130">
        <f>R120</f>
        <v>0</v>
      </c>
      <c r="T119" s="131">
        <f>T120</f>
        <v>0</v>
      </c>
      <c r="AR119" s="125" t="s">
        <v>191</v>
      </c>
      <c r="AT119" s="132" t="s">
        <v>75</v>
      </c>
      <c r="AU119" s="132" t="s">
        <v>76</v>
      </c>
      <c r="AY119" s="125" t="s">
        <v>182</v>
      </c>
      <c r="BK119" s="133">
        <f>BK120</f>
        <v>0</v>
      </c>
    </row>
    <row r="120" spans="2:65" s="11" customFormat="1" ht="22.9" customHeight="1">
      <c r="B120" s="124"/>
      <c r="D120" s="125" t="s">
        <v>75</v>
      </c>
      <c r="E120" s="134" t="s">
        <v>4098</v>
      </c>
      <c r="F120" s="134" t="s">
        <v>3731</v>
      </c>
      <c r="I120" s="127"/>
      <c r="J120" s="135">
        <f>BK120</f>
        <v>0</v>
      </c>
      <c r="L120" s="124"/>
      <c r="M120" s="129"/>
      <c r="P120" s="130">
        <f>SUM(P121:P126)</f>
        <v>0</v>
      </c>
      <c r="R120" s="130">
        <f>SUM(R121:R126)</f>
        <v>0</v>
      </c>
      <c r="T120" s="131">
        <f>SUM(T121:T126)</f>
        <v>0</v>
      </c>
      <c r="AR120" s="125" t="s">
        <v>191</v>
      </c>
      <c r="AT120" s="132" t="s">
        <v>75</v>
      </c>
      <c r="AU120" s="132" t="s">
        <v>83</v>
      </c>
      <c r="AY120" s="125" t="s">
        <v>182</v>
      </c>
      <c r="BK120" s="133">
        <f>SUM(BK121:BK126)</f>
        <v>0</v>
      </c>
    </row>
    <row r="121" spans="2:65" s="1" customFormat="1" ht="16.5" customHeight="1">
      <c r="B121" s="32"/>
      <c r="C121" s="136" t="s">
        <v>83</v>
      </c>
      <c r="D121" s="136" t="s">
        <v>186</v>
      </c>
      <c r="E121" s="137" t="s">
        <v>4099</v>
      </c>
      <c r="F121" s="138" t="s">
        <v>4131</v>
      </c>
      <c r="G121" s="139" t="s">
        <v>1089</v>
      </c>
      <c r="H121" s="140">
        <v>1</v>
      </c>
      <c r="I121" s="141"/>
      <c r="J121" s="142">
        <f t="shared" ref="J121:J126" si="0">ROUND(I121*H121,2)</f>
        <v>0</v>
      </c>
      <c r="K121" s="138" t="s">
        <v>267</v>
      </c>
      <c r="L121" s="32"/>
      <c r="M121" s="143" t="s">
        <v>1</v>
      </c>
      <c r="N121" s="144" t="s">
        <v>41</v>
      </c>
      <c r="P121" s="145">
        <f t="shared" ref="P121:P126" si="1">O121*H121</f>
        <v>0</v>
      </c>
      <c r="Q121" s="145">
        <v>0</v>
      </c>
      <c r="R121" s="145">
        <f t="shared" ref="R121:R126" si="2">Q121*H121</f>
        <v>0</v>
      </c>
      <c r="S121" s="145">
        <v>0</v>
      </c>
      <c r="T121" s="146">
        <f t="shared" ref="T121:T126" si="3">S121*H121</f>
        <v>0</v>
      </c>
      <c r="AR121" s="147" t="s">
        <v>4132</v>
      </c>
      <c r="AT121" s="147" t="s">
        <v>186</v>
      </c>
      <c r="AU121" s="147" t="s">
        <v>85</v>
      </c>
      <c r="AY121" s="17" t="s">
        <v>182</v>
      </c>
      <c r="BE121" s="148">
        <f t="shared" ref="BE121:BE126" si="4">IF(N121="základní",J121,0)</f>
        <v>0</v>
      </c>
      <c r="BF121" s="148">
        <f t="shared" ref="BF121:BF126" si="5">IF(N121="snížená",J121,0)</f>
        <v>0</v>
      </c>
      <c r="BG121" s="148">
        <f t="shared" ref="BG121:BG126" si="6">IF(N121="zákl. přenesená",J121,0)</f>
        <v>0</v>
      </c>
      <c r="BH121" s="148">
        <f t="shared" ref="BH121:BH126" si="7">IF(N121="sníž. přenesená",J121,0)</f>
        <v>0</v>
      </c>
      <c r="BI121" s="148">
        <f t="shared" ref="BI121:BI126" si="8">IF(N121="nulová",J121,0)</f>
        <v>0</v>
      </c>
      <c r="BJ121" s="17" t="s">
        <v>83</v>
      </c>
      <c r="BK121" s="148">
        <f t="shared" ref="BK121:BK126" si="9">ROUND(I121*H121,2)</f>
        <v>0</v>
      </c>
      <c r="BL121" s="17" t="s">
        <v>4132</v>
      </c>
      <c r="BM121" s="147" t="s">
        <v>4133</v>
      </c>
    </row>
    <row r="122" spans="2:65" s="1" customFormat="1" ht="24.2" customHeight="1">
      <c r="B122" s="32"/>
      <c r="C122" s="136" t="s">
        <v>85</v>
      </c>
      <c r="D122" s="136" t="s">
        <v>186</v>
      </c>
      <c r="E122" s="137" t="s">
        <v>4102</v>
      </c>
      <c r="F122" s="138" t="s">
        <v>4134</v>
      </c>
      <c r="G122" s="139" t="s">
        <v>1089</v>
      </c>
      <c r="H122" s="140">
        <v>1</v>
      </c>
      <c r="I122" s="141"/>
      <c r="J122" s="142">
        <f t="shared" si="0"/>
        <v>0</v>
      </c>
      <c r="K122" s="138" t="s">
        <v>267</v>
      </c>
      <c r="L122" s="32"/>
      <c r="M122" s="143" t="s">
        <v>1</v>
      </c>
      <c r="N122" s="144" t="s">
        <v>41</v>
      </c>
      <c r="P122" s="145">
        <f t="shared" si="1"/>
        <v>0</v>
      </c>
      <c r="Q122" s="145">
        <v>0</v>
      </c>
      <c r="R122" s="145">
        <f t="shared" si="2"/>
        <v>0</v>
      </c>
      <c r="S122" s="145">
        <v>0</v>
      </c>
      <c r="T122" s="146">
        <f t="shared" si="3"/>
        <v>0</v>
      </c>
      <c r="AR122" s="147" t="s">
        <v>4132</v>
      </c>
      <c r="AT122" s="147" t="s">
        <v>186</v>
      </c>
      <c r="AU122" s="147" t="s">
        <v>85</v>
      </c>
      <c r="AY122" s="17" t="s">
        <v>182</v>
      </c>
      <c r="BE122" s="148">
        <f t="shared" si="4"/>
        <v>0</v>
      </c>
      <c r="BF122" s="148">
        <f t="shared" si="5"/>
        <v>0</v>
      </c>
      <c r="BG122" s="148">
        <f t="shared" si="6"/>
        <v>0</v>
      </c>
      <c r="BH122" s="148">
        <f t="shared" si="7"/>
        <v>0</v>
      </c>
      <c r="BI122" s="148">
        <f t="shared" si="8"/>
        <v>0</v>
      </c>
      <c r="BJ122" s="17" t="s">
        <v>83</v>
      </c>
      <c r="BK122" s="148">
        <f t="shared" si="9"/>
        <v>0</v>
      </c>
      <c r="BL122" s="17" t="s">
        <v>4132</v>
      </c>
      <c r="BM122" s="147" t="s">
        <v>4135</v>
      </c>
    </row>
    <row r="123" spans="2:65" s="1" customFormat="1" ht="16.5" customHeight="1">
      <c r="B123" s="32"/>
      <c r="C123" s="136" t="s">
        <v>313</v>
      </c>
      <c r="D123" s="136" t="s">
        <v>186</v>
      </c>
      <c r="E123" s="137" t="s">
        <v>4105</v>
      </c>
      <c r="F123" s="138" t="s">
        <v>4136</v>
      </c>
      <c r="G123" s="139" t="s">
        <v>1089</v>
      </c>
      <c r="H123" s="140">
        <v>1</v>
      </c>
      <c r="I123" s="141"/>
      <c r="J123" s="142">
        <f t="shared" si="0"/>
        <v>0</v>
      </c>
      <c r="K123" s="138" t="s">
        <v>267</v>
      </c>
      <c r="L123" s="32"/>
      <c r="M123" s="143" t="s">
        <v>1</v>
      </c>
      <c r="N123" s="144" t="s">
        <v>41</v>
      </c>
      <c r="P123" s="145">
        <f t="shared" si="1"/>
        <v>0</v>
      </c>
      <c r="Q123" s="145">
        <v>0</v>
      </c>
      <c r="R123" s="145">
        <f t="shared" si="2"/>
        <v>0</v>
      </c>
      <c r="S123" s="145">
        <v>0</v>
      </c>
      <c r="T123" s="146">
        <f t="shared" si="3"/>
        <v>0</v>
      </c>
      <c r="AR123" s="147" t="s">
        <v>4132</v>
      </c>
      <c r="AT123" s="147" t="s">
        <v>186</v>
      </c>
      <c r="AU123" s="147" t="s">
        <v>85</v>
      </c>
      <c r="AY123" s="17" t="s">
        <v>182</v>
      </c>
      <c r="BE123" s="148">
        <f t="shared" si="4"/>
        <v>0</v>
      </c>
      <c r="BF123" s="148">
        <f t="shared" si="5"/>
        <v>0</v>
      </c>
      <c r="BG123" s="148">
        <f t="shared" si="6"/>
        <v>0</v>
      </c>
      <c r="BH123" s="148">
        <f t="shared" si="7"/>
        <v>0</v>
      </c>
      <c r="BI123" s="148">
        <f t="shared" si="8"/>
        <v>0</v>
      </c>
      <c r="BJ123" s="17" t="s">
        <v>83</v>
      </c>
      <c r="BK123" s="148">
        <f t="shared" si="9"/>
        <v>0</v>
      </c>
      <c r="BL123" s="17" t="s">
        <v>4132</v>
      </c>
      <c r="BM123" s="147" t="s">
        <v>4137</v>
      </c>
    </row>
    <row r="124" spans="2:65" s="1" customFormat="1" ht="16.5" customHeight="1">
      <c r="B124" s="32"/>
      <c r="C124" s="136" t="s">
        <v>191</v>
      </c>
      <c r="D124" s="136" t="s">
        <v>186</v>
      </c>
      <c r="E124" s="137" t="s">
        <v>4108</v>
      </c>
      <c r="F124" s="138" t="s">
        <v>4138</v>
      </c>
      <c r="G124" s="139" t="s">
        <v>1089</v>
      </c>
      <c r="H124" s="140">
        <v>1</v>
      </c>
      <c r="I124" s="141"/>
      <c r="J124" s="142">
        <f t="shared" si="0"/>
        <v>0</v>
      </c>
      <c r="K124" s="138" t="s">
        <v>267</v>
      </c>
      <c r="L124" s="32"/>
      <c r="M124" s="143" t="s">
        <v>1</v>
      </c>
      <c r="N124" s="144" t="s">
        <v>41</v>
      </c>
      <c r="P124" s="145">
        <f t="shared" si="1"/>
        <v>0</v>
      </c>
      <c r="Q124" s="145">
        <v>0</v>
      </c>
      <c r="R124" s="145">
        <f t="shared" si="2"/>
        <v>0</v>
      </c>
      <c r="S124" s="145">
        <v>0</v>
      </c>
      <c r="T124" s="146">
        <f t="shared" si="3"/>
        <v>0</v>
      </c>
      <c r="AR124" s="147" t="s">
        <v>4132</v>
      </c>
      <c r="AT124" s="147" t="s">
        <v>186</v>
      </c>
      <c r="AU124" s="147" t="s">
        <v>85</v>
      </c>
      <c r="AY124" s="17" t="s">
        <v>182</v>
      </c>
      <c r="BE124" s="148">
        <f t="shared" si="4"/>
        <v>0</v>
      </c>
      <c r="BF124" s="148">
        <f t="shared" si="5"/>
        <v>0</v>
      </c>
      <c r="BG124" s="148">
        <f t="shared" si="6"/>
        <v>0</v>
      </c>
      <c r="BH124" s="148">
        <f t="shared" si="7"/>
        <v>0</v>
      </c>
      <c r="BI124" s="148">
        <f t="shared" si="8"/>
        <v>0</v>
      </c>
      <c r="BJ124" s="17" t="s">
        <v>83</v>
      </c>
      <c r="BK124" s="148">
        <f t="shared" si="9"/>
        <v>0</v>
      </c>
      <c r="BL124" s="17" t="s">
        <v>4132</v>
      </c>
      <c r="BM124" s="147" t="s">
        <v>4139</v>
      </c>
    </row>
    <row r="125" spans="2:65" s="1" customFormat="1" ht="24.2" customHeight="1">
      <c r="B125" s="32"/>
      <c r="C125" s="136" t="s">
        <v>467</v>
      </c>
      <c r="D125" s="136" t="s">
        <v>186</v>
      </c>
      <c r="E125" s="137" t="s">
        <v>4111</v>
      </c>
      <c r="F125" s="138" t="s">
        <v>4140</v>
      </c>
      <c r="G125" s="139" t="s">
        <v>1089</v>
      </c>
      <c r="H125" s="140">
        <v>1</v>
      </c>
      <c r="I125" s="141"/>
      <c r="J125" s="142">
        <f t="shared" si="0"/>
        <v>0</v>
      </c>
      <c r="K125" s="138" t="s">
        <v>267</v>
      </c>
      <c r="L125" s="32"/>
      <c r="M125" s="143" t="s">
        <v>1</v>
      </c>
      <c r="N125" s="144" t="s">
        <v>41</v>
      </c>
      <c r="P125" s="145">
        <f t="shared" si="1"/>
        <v>0</v>
      </c>
      <c r="Q125" s="145">
        <v>0</v>
      </c>
      <c r="R125" s="145">
        <f t="shared" si="2"/>
        <v>0</v>
      </c>
      <c r="S125" s="145">
        <v>0</v>
      </c>
      <c r="T125" s="146">
        <f t="shared" si="3"/>
        <v>0</v>
      </c>
      <c r="AR125" s="147" t="s">
        <v>4132</v>
      </c>
      <c r="AT125" s="147" t="s">
        <v>186</v>
      </c>
      <c r="AU125" s="147" t="s">
        <v>85</v>
      </c>
      <c r="AY125" s="17" t="s">
        <v>182</v>
      </c>
      <c r="BE125" s="148">
        <f t="shared" si="4"/>
        <v>0</v>
      </c>
      <c r="BF125" s="148">
        <f t="shared" si="5"/>
        <v>0</v>
      </c>
      <c r="BG125" s="148">
        <f t="shared" si="6"/>
        <v>0</v>
      </c>
      <c r="BH125" s="148">
        <f t="shared" si="7"/>
        <v>0</v>
      </c>
      <c r="BI125" s="148">
        <f t="shared" si="8"/>
        <v>0</v>
      </c>
      <c r="BJ125" s="17" t="s">
        <v>83</v>
      </c>
      <c r="BK125" s="148">
        <f t="shared" si="9"/>
        <v>0</v>
      </c>
      <c r="BL125" s="17" t="s">
        <v>4132</v>
      </c>
      <c r="BM125" s="147" t="s">
        <v>4141</v>
      </c>
    </row>
    <row r="126" spans="2:65" s="1" customFormat="1" ht="16.5" customHeight="1">
      <c r="B126" s="32"/>
      <c r="C126" s="136" t="s">
        <v>471</v>
      </c>
      <c r="D126" s="136" t="s">
        <v>186</v>
      </c>
      <c r="E126" s="137" t="s">
        <v>4117</v>
      </c>
      <c r="F126" s="138" t="s">
        <v>4142</v>
      </c>
      <c r="G126" s="139" t="s">
        <v>1089</v>
      </c>
      <c r="H126" s="140">
        <v>1</v>
      </c>
      <c r="I126" s="141"/>
      <c r="J126" s="142">
        <f t="shared" si="0"/>
        <v>0</v>
      </c>
      <c r="K126" s="138" t="s">
        <v>267</v>
      </c>
      <c r="L126" s="32"/>
      <c r="M126" s="194" t="s">
        <v>1</v>
      </c>
      <c r="N126" s="195" t="s">
        <v>41</v>
      </c>
      <c r="O126" s="196"/>
      <c r="P126" s="197">
        <f t="shared" si="1"/>
        <v>0</v>
      </c>
      <c r="Q126" s="197">
        <v>0</v>
      </c>
      <c r="R126" s="197">
        <f t="shared" si="2"/>
        <v>0</v>
      </c>
      <c r="S126" s="197">
        <v>0</v>
      </c>
      <c r="T126" s="198">
        <f t="shared" si="3"/>
        <v>0</v>
      </c>
      <c r="AR126" s="147" t="s">
        <v>4132</v>
      </c>
      <c r="AT126" s="147" t="s">
        <v>186</v>
      </c>
      <c r="AU126" s="147" t="s">
        <v>85</v>
      </c>
      <c r="AY126" s="17" t="s">
        <v>182</v>
      </c>
      <c r="BE126" s="148">
        <f t="shared" si="4"/>
        <v>0</v>
      </c>
      <c r="BF126" s="148">
        <f t="shared" si="5"/>
        <v>0</v>
      </c>
      <c r="BG126" s="148">
        <f t="shared" si="6"/>
        <v>0</v>
      </c>
      <c r="BH126" s="148">
        <f t="shared" si="7"/>
        <v>0</v>
      </c>
      <c r="BI126" s="148">
        <f t="shared" si="8"/>
        <v>0</v>
      </c>
      <c r="BJ126" s="17" t="s">
        <v>83</v>
      </c>
      <c r="BK126" s="148">
        <f t="shared" si="9"/>
        <v>0</v>
      </c>
      <c r="BL126" s="17" t="s">
        <v>4132</v>
      </c>
      <c r="BM126" s="147" t="s">
        <v>4143</v>
      </c>
    </row>
    <row r="127" spans="2:65" s="1" customFormat="1" ht="6.95" customHeight="1">
      <c r="B127" s="44"/>
      <c r="C127" s="45"/>
      <c r="D127" s="45"/>
      <c r="E127" s="45"/>
      <c r="F127" s="45"/>
      <c r="G127" s="45"/>
      <c r="H127" s="45"/>
      <c r="I127" s="45"/>
      <c r="J127" s="45"/>
      <c r="K127" s="45"/>
      <c r="L127" s="32"/>
    </row>
  </sheetData>
  <sheetProtection algorithmName="SHA-512" hashValue="hYAP8tRk2Qz5VGstyNy9PKCqrDvvzKPMlRObezzh3zk/gt6/GZuegooL8kkAZUoUg2FsVcRdCzRaUqATnJB4aQ==" saltValue="ySCjfqPpWMD1JGQYaLuSUcyluiJ32cHZUUECyFTOD1H64EgayePElHPwW5ELT599Bh1zVGZVom5HdVkx3tEYsg==" spinCount="100000" sheet="1" objects="1" scenarios="1" formatColumns="0" formatRows="0" autoFilter="0"/>
  <autoFilter ref="C117:K126" xr:uid="{00000000-0009-0000-0000-000010000000}"/>
  <mergeCells count="9">
    <mergeCell ref="E87:H87"/>
    <mergeCell ref="E108:H108"/>
    <mergeCell ref="E110:H110"/>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65ECA69B4CC39459CF879808734A6B5" ma:contentTypeVersion="16" ma:contentTypeDescription="Vytvoří nový dokument" ma:contentTypeScope="" ma:versionID="26d5f8287bf9f79a0eb719be1df38430">
  <xsd:schema xmlns:xsd="http://www.w3.org/2001/XMLSchema" xmlns:xs="http://www.w3.org/2001/XMLSchema" xmlns:p="http://schemas.microsoft.com/office/2006/metadata/properties" xmlns:ns2="29ed0e5a-0378-45b4-a990-92aa170f3820" xmlns:ns3="4df82892-9f05-4115-b8bf-20a77a76b5d2" targetNamespace="http://schemas.microsoft.com/office/2006/metadata/properties" ma:root="true" ma:fieldsID="0b617567bc9062beacb2d5fa9591acdc" ns2:_="" ns3:_="">
    <xsd:import namespace="29ed0e5a-0378-45b4-a990-92aa170f3820"/>
    <xsd:import namespace="4df82892-9f05-4115-b8bf-20a77a76b5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ed0e5a-0378-45b4-a990-92aa170f38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Značky obrázků" ma:readOnly="false" ma:fieldId="{5cf76f15-5ced-4ddc-b409-7134ff3c332f}" ma:taxonomyMulti="true" ma:sspId="675c14e7-7a37-4663-861c-1ec0a0fc8fa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df82892-9f05-4115-b8bf-20a77a76b5d2" elementFormDefault="qualified">
    <xsd:import namespace="http://schemas.microsoft.com/office/2006/documentManagement/types"/>
    <xsd:import namespace="http://schemas.microsoft.com/office/infopath/2007/PartnerControls"/>
    <xsd:element name="SharedWithUsers" ma:index="1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dílené s podrobnostmi" ma:internalName="SharedWithDetails" ma:readOnly="true">
      <xsd:simpleType>
        <xsd:restriction base="dms:Note">
          <xsd:maxLength value="255"/>
        </xsd:restriction>
      </xsd:simpleType>
    </xsd:element>
    <xsd:element name="TaxCatchAll" ma:index="23" nillable="true" ma:displayName="Taxonomy Catch All Column" ma:hidden="true" ma:list="{da4326ac-fbff-448f-9331-72fd366025f5}" ma:internalName="TaxCatchAll" ma:showField="CatchAllData" ma:web="4df82892-9f05-4115-b8bf-20a77a76b5d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ed0e5a-0378-45b4-a990-92aa170f3820">
      <Terms xmlns="http://schemas.microsoft.com/office/infopath/2007/PartnerControls"/>
    </lcf76f155ced4ddcb4097134ff3c332f>
    <TaxCatchAll xmlns="4df82892-9f05-4115-b8bf-20a77a76b5d2" xsi:nil="true"/>
  </documentManagement>
</p:properties>
</file>

<file path=customXml/itemProps1.xml><?xml version="1.0" encoding="utf-8"?>
<ds:datastoreItem xmlns:ds="http://schemas.openxmlformats.org/officeDocument/2006/customXml" ds:itemID="{755DED70-62CD-41E5-8671-82B66FD2EF9D}"/>
</file>

<file path=customXml/itemProps2.xml><?xml version="1.0" encoding="utf-8"?>
<ds:datastoreItem xmlns:ds="http://schemas.openxmlformats.org/officeDocument/2006/customXml" ds:itemID="{2F404659-1201-42F1-A483-FAD35A4E872F}"/>
</file>

<file path=customXml/itemProps3.xml><?xml version="1.0" encoding="utf-8"?>
<ds:datastoreItem xmlns:ds="http://schemas.openxmlformats.org/officeDocument/2006/customXml" ds:itemID="{E38F8526-83BF-4C10-A75B-9C2FA7D4CC7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17</vt:i4>
      </vt:variant>
      <vt:variant>
        <vt:lpstr>Pojmenované oblasti</vt:lpstr>
      </vt:variant>
      <vt:variant>
        <vt:i4>34</vt:i4>
      </vt:variant>
    </vt:vector>
  </HeadingPairs>
  <TitlesOfParts>
    <vt:vector size="51" baseType="lpstr">
      <vt:lpstr>Rekapitulace stavby</vt:lpstr>
      <vt:lpstr>2021-071001.1 - SO01 - Bo...</vt:lpstr>
      <vt:lpstr>2021-071001.2 - SO01 - No...</vt:lpstr>
      <vt:lpstr>2021-071001.3 - SO02 - Bo...</vt:lpstr>
      <vt:lpstr>2021-071001.4 - SO02 - No...</vt:lpstr>
      <vt:lpstr>2021-071001.6 - SO03 - Bo...</vt:lpstr>
      <vt:lpstr>2021-071001.7 - SO03 - No...</vt:lpstr>
      <vt:lpstr>2021-071001.8 - SO04 - Bo...</vt:lpstr>
      <vt:lpstr>2021-071001.9 - SO04 - No...</vt:lpstr>
      <vt:lpstr>2021-071001.905.1 - Zpevn...</vt:lpstr>
      <vt:lpstr>2021-071001.905.2 - Zpevn...</vt:lpstr>
      <vt:lpstr>2021-071001.906 - ZTI</vt:lpstr>
      <vt:lpstr>2021-071001.907 - ÚT</vt:lpstr>
      <vt:lpstr>2021-071001.908 - VZT</vt:lpstr>
      <vt:lpstr>2021-071001.909 - EI</vt:lpstr>
      <vt:lpstr>2021-071001.998 - Vedlejš...</vt:lpstr>
      <vt:lpstr>2021-071001.999 - Ostatní...</vt:lpstr>
      <vt:lpstr>'2021-071001.1 - SO01 - Bo...'!Názvy_tisku</vt:lpstr>
      <vt:lpstr>'2021-071001.2 - SO01 - No...'!Názvy_tisku</vt:lpstr>
      <vt:lpstr>'2021-071001.3 - SO02 - Bo...'!Názvy_tisku</vt:lpstr>
      <vt:lpstr>'2021-071001.4 - SO02 - No...'!Názvy_tisku</vt:lpstr>
      <vt:lpstr>'2021-071001.6 - SO03 - Bo...'!Názvy_tisku</vt:lpstr>
      <vt:lpstr>'2021-071001.7 - SO03 - No...'!Názvy_tisku</vt:lpstr>
      <vt:lpstr>'2021-071001.8 - SO04 - Bo...'!Názvy_tisku</vt:lpstr>
      <vt:lpstr>'2021-071001.9 - SO04 - No...'!Názvy_tisku</vt:lpstr>
      <vt:lpstr>'2021-071001.905.1 - Zpevn...'!Názvy_tisku</vt:lpstr>
      <vt:lpstr>'2021-071001.905.2 - Zpevn...'!Názvy_tisku</vt:lpstr>
      <vt:lpstr>'2021-071001.906 - ZTI'!Názvy_tisku</vt:lpstr>
      <vt:lpstr>'2021-071001.907 - ÚT'!Názvy_tisku</vt:lpstr>
      <vt:lpstr>'2021-071001.908 - VZT'!Názvy_tisku</vt:lpstr>
      <vt:lpstr>'2021-071001.909 - EI'!Názvy_tisku</vt:lpstr>
      <vt:lpstr>'2021-071001.998 - Vedlejš...'!Názvy_tisku</vt:lpstr>
      <vt:lpstr>'2021-071001.999 - Ostatní...'!Názvy_tisku</vt:lpstr>
      <vt:lpstr>'Rekapitulace stavby'!Názvy_tisku</vt:lpstr>
      <vt:lpstr>'2021-071001.1 - SO01 - Bo...'!Oblast_tisku</vt:lpstr>
      <vt:lpstr>'2021-071001.2 - SO01 - No...'!Oblast_tisku</vt:lpstr>
      <vt:lpstr>'2021-071001.3 - SO02 - Bo...'!Oblast_tisku</vt:lpstr>
      <vt:lpstr>'2021-071001.4 - SO02 - No...'!Oblast_tisku</vt:lpstr>
      <vt:lpstr>'2021-071001.6 - SO03 - Bo...'!Oblast_tisku</vt:lpstr>
      <vt:lpstr>'2021-071001.7 - SO03 - No...'!Oblast_tisku</vt:lpstr>
      <vt:lpstr>'2021-071001.8 - SO04 - Bo...'!Oblast_tisku</vt:lpstr>
      <vt:lpstr>'2021-071001.9 - SO04 - No...'!Oblast_tisku</vt:lpstr>
      <vt:lpstr>'2021-071001.905.1 - Zpevn...'!Oblast_tisku</vt:lpstr>
      <vt:lpstr>'2021-071001.905.2 - Zpevn...'!Oblast_tisku</vt:lpstr>
      <vt:lpstr>'2021-071001.906 - ZTI'!Oblast_tisku</vt:lpstr>
      <vt:lpstr>'2021-071001.907 - ÚT'!Oblast_tisku</vt:lpstr>
      <vt:lpstr>'2021-071001.908 - VZT'!Oblast_tisku</vt:lpstr>
      <vt:lpstr>'2021-071001.909 - EI'!Oblast_tisku</vt:lpstr>
      <vt:lpstr>'2021-071001.998 - Vedlejš...'!Oblast_tisku</vt:lpstr>
      <vt:lpstr>'2021-071001.999 - Ostatní...'!Oblast_tisku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Lukáš Klouda</dc:creator>
  <cp:lastModifiedBy>Uzivatel</cp:lastModifiedBy>
  <dcterms:created xsi:type="dcterms:W3CDTF">2023-01-23T18:30:40Z</dcterms:created>
  <dcterms:modified xsi:type="dcterms:W3CDTF">2023-03-02T12:16:20Z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0x010100C65ECA69B4CC39459CF879808734A6B5</vt:lpwstr>
  </property>
  <property fmtid="{D5CDD505-2E9C-101B-9397-08002B2CF9AE}" pid="3" name="MediaServiceImageTags">
    <vt:lpwstr/>
  </property>
</Properties>
</file>